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Dell\Dropbox (Rede Rio Doce Mar)\07-ICTIOFAUNA_DULCICOLA\00-ADM\"/>
    </mc:Choice>
  </mc:AlternateContent>
  <xr:revisionPtr revIDLastSave="0" documentId="13_ncr:1_{7BA08BBD-72AB-420E-997A-35561DADBEED}" xr6:coauthVersionLast="45" xr6:coauthVersionMax="45" xr10:uidLastSave="{00000000-0000-0000-0000-000000000000}"/>
  <bookViews>
    <workbookView xWindow="-120" yWindow="-120" windowWidth="29040" windowHeight="15840" tabRatio="578" activeTab="4" xr2:uid="{00000000-000D-0000-FFFF-FFFF00000000}"/>
  </bookViews>
  <sheets>
    <sheet name="Procedimentos" sheetId="27" r:id="rId1"/>
    <sheet name="Siglas Anexos" sheetId="28" r:id="rId2"/>
    <sheet name=" A7 Dulcícola - Espécies" sheetId="22" r:id="rId3"/>
    <sheet name="A7 Dulcícola - Ambiente" sheetId="24" r:id="rId4"/>
    <sheet name="A7 Dulcícola - Genética" sheetId="29" r:id="rId5"/>
  </sheets>
  <definedNames>
    <definedName name="_xlnm._FilterDatabase" localSheetId="2" hidden="1">' A7 Dulcícola - Espécies'!$A$1:$P$1117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28" i="29" l="1"/>
  <c r="P929" i="29"/>
  <c r="P930" i="29"/>
  <c r="P931" i="29"/>
  <c r="P932" i="29"/>
  <c r="P933" i="29"/>
  <c r="P934" i="29"/>
  <c r="P935" i="29"/>
  <c r="P936" i="29"/>
  <c r="P937" i="29"/>
  <c r="P938" i="29"/>
  <c r="P939" i="29"/>
  <c r="P940" i="29"/>
  <c r="P941" i="29"/>
  <c r="P942" i="29"/>
  <c r="P943" i="29"/>
  <c r="P944" i="29"/>
  <c r="P945" i="29"/>
  <c r="P946" i="29"/>
  <c r="P947" i="29"/>
  <c r="P948" i="29"/>
  <c r="P949" i="29"/>
  <c r="P950" i="29"/>
  <c r="P951" i="29"/>
  <c r="P952" i="29"/>
  <c r="P953" i="29"/>
  <c r="P954" i="29"/>
  <c r="P955" i="29"/>
  <c r="P956" i="29"/>
  <c r="P957" i="29"/>
  <c r="P958" i="29"/>
  <c r="P959" i="29"/>
  <c r="P960" i="29"/>
  <c r="P961" i="29"/>
  <c r="P962" i="29"/>
  <c r="P963" i="29"/>
  <c r="P964" i="29"/>
  <c r="P965" i="29"/>
  <c r="P966" i="29"/>
  <c r="P967" i="29"/>
  <c r="P968" i="29"/>
  <c r="P969" i="29"/>
  <c r="P970" i="29"/>
  <c r="P971" i="29"/>
  <c r="P972" i="29"/>
  <c r="P973" i="29"/>
  <c r="P974" i="29"/>
  <c r="P975" i="29"/>
  <c r="P976" i="29"/>
  <c r="P977" i="29"/>
  <c r="P978" i="29"/>
  <c r="P979" i="29"/>
  <c r="P980" i="29"/>
  <c r="P981" i="29"/>
  <c r="P982" i="29"/>
  <c r="P983" i="29"/>
  <c r="P984" i="29"/>
  <c r="P985" i="29"/>
  <c r="P986" i="29"/>
  <c r="P987" i="29"/>
  <c r="P988" i="29"/>
  <c r="P989" i="29"/>
  <c r="P990" i="29"/>
  <c r="P991" i="29"/>
  <c r="P992" i="29"/>
  <c r="P993" i="29"/>
  <c r="P994" i="29"/>
  <c r="P995" i="29"/>
  <c r="P996" i="29"/>
  <c r="P997" i="29"/>
  <c r="P998" i="29"/>
  <c r="P999" i="29"/>
  <c r="P1000" i="29"/>
  <c r="P1001" i="29"/>
  <c r="P1002" i="29"/>
  <c r="P1003" i="29"/>
  <c r="P1004" i="29"/>
  <c r="P1005" i="29"/>
  <c r="P1006" i="29"/>
  <c r="P1007" i="29"/>
  <c r="P1008" i="29"/>
  <c r="P1009" i="29"/>
  <c r="P1010" i="29"/>
  <c r="P1011" i="29"/>
  <c r="P1012" i="29"/>
  <c r="P1013" i="29"/>
  <c r="P1014" i="29"/>
  <c r="P1015" i="29"/>
  <c r="P1016" i="29"/>
  <c r="P1017" i="29"/>
  <c r="P1018" i="29"/>
  <c r="P1019" i="29"/>
  <c r="P1020" i="29"/>
  <c r="P1021" i="29"/>
  <c r="P1022" i="29"/>
  <c r="P1023" i="29"/>
  <c r="P1024" i="29"/>
  <c r="P1025" i="29"/>
  <c r="P1026" i="29"/>
  <c r="P1027" i="29"/>
  <c r="P1028" i="29"/>
  <c r="P1029" i="29"/>
  <c r="P1030" i="29"/>
  <c r="P1031" i="29"/>
  <c r="P1032" i="29"/>
  <c r="P1033" i="29"/>
  <c r="P1034" i="29"/>
  <c r="P1035" i="29"/>
  <c r="P1036" i="29"/>
  <c r="P1037" i="29"/>
  <c r="P1038" i="29"/>
  <c r="P1039" i="29"/>
  <c r="P1040" i="29"/>
  <c r="P1041" i="29"/>
  <c r="P1042" i="29"/>
  <c r="P1043" i="29"/>
  <c r="P1044" i="29"/>
  <c r="P1045" i="29"/>
  <c r="P1046" i="29"/>
  <c r="P1047" i="29"/>
  <c r="P1048" i="29"/>
  <c r="P1049" i="29"/>
  <c r="P1050" i="29"/>
  <c r="P1051" i="29"/>
  <c r="P1052" i="29"/>
  <c r="P1053" i="29"/>
  <c r="P1054" i="29"/>
  <c r="P1055" i="29"/>
  <c r="P1056" i="29"/>
  <c r="P1057" i="29"/>
  <c r="P1058" i="29"/>
  <c r="P1059" i="29"/>
  <c r="P1060" i="29"/>
  <c r="P1061" i="29"/>
  <c r="P1062" i="29"/>
  <c r="P1063" i="29"/>
  <c r="P1064" i="29"/>
  <c r="P1065" i="29"/>
  <c r="P1066" i="29"/>
  <c r="P1067" i="29"/>
  <c r="P1068" i="29"/>
  <c r="P1069" i="29"/>
  <c r="P1070" i="29"/>
  <c r="P1071" i="29"/>
  <c r="P1072" i="29"/>
  <c r="P1073" i="29"/>
  <c r="P1074" i="29"/>
  <c r="P1075" i="29"/>
  <c r="P1076" i="29"/>
  <c r="P1077" i="29"/>
  <c r="P1078" i="29"/>
  <c r="P1079" i="29"/>
  <c r="P1080" i="29"/>
  <c r="P1081" i="29"/>
  <c r="P1082" i="29"/>
  <c r="P1083" i="29"/>
  <c r="P1084" i="29"/>
  <c r="P1085" i="29"/>
  <c r="P1086" i="29"/>
  <c r="P1087" i="29"/>
  <c r="P1088" i="29"/>
  <c r="P1089" i="29"/>
  <c r="P1090" i="29"/>
  <c r="P1091" i="29"/>
  <c r="P1092" i="29"/>
  <c r="P1093" i="29"/>
  <c r="P1094" i="29"/>
  <c r="P1095" i="29"/>
  <c r="P1096" i="29"/>
  <c r="P1097" i="29"/>
  <c r="P1098" i="29"/>
  <c r="P1099" i="29"/>
  <c r="P1100" i="29"/>
  <c r="P1101" i="29"/>
  <c r="P1102" i="29"/>
  <c r="P1103" i="29"/>
  <c r="P1104" i="29"/>
  <c r="P1105" i="29"/>
  <c r="P1106" i="29"/>
  <c r="P1107" i="29"/>
  <c r="P1108" i="29"/>
  <c r="P1109" i="29"/>
  <c r="P1110" i="29"/>
  <c r="P1111" i="29"/>
  <c r="P1112" i="29"/>
  <c r="P1113" i="29"/>
  <c r="P1114" i="29"/>
  <c r="P1115" i="29"/>
  <c r="P94" i="24" l="1"/>
  <c r="P95" i="24"/>
  <c r="P96" i="24"/>
  <c r="P97" i="24"/>
  <c r="P98" i="24"/>
  <c r="P99" i="24"/>
  <c r="P100" i="24"/>
  <c r="P101" i="24"/>
  <c r="P1034" i="22" l="1"/>
  <c r="P1058" i="22"/>
  <c r="P1059" i="22"/>
  <c r="P1060" i="22"/>
  <c r="P1061" i="22"/>
  <c r="P1062" i="22"/>
  <c r="P1063" i="22"/>
  <c r="P1064" i="22"/>
  <c r="P1065" i="22"/>
  <c r="P1066" i="22"/>
  <c r="P1067" i="22"/>
  <c r="P1068" i="22"/>
  <c r="P1069" i="22"/>
  <c r="P1070" i="22"/>
  <c r="P1071" i="22"/>
  <c r="P1072" i="22"/>
  <c r="P1073" i="22"/>
  <c r="P1074" i="22"/>
  <c r="P1075" i="22"/>
  <c r="P1076" i="22"/>
  <c r="P1077" i="22"/>
  <c r="P1078" i="22"/>
  <c r="P1079" i="22"/>
  <c r="P1080" i="22"/>
  <c r="P1081" i="22"/>
  <c r="P1082" i="22"/>
  <c r="P1083" i="22"/>
  <c r="P1084" i="22"/>
  <c r="P1085" i="22"/>
  <c r="P1086" i="22"/>
  <c r="P1087" i="22"/>
  <c r="P1088" i="22"/>
  <c r="P1089" i="22"/>
  <c r="P1090" i="22"/>
  <c r="P1091" i="22"/>
  <c r="P1092" i="22"/>
  <c r="P1093" i="22"/>
  <c r="P1094" i="22"/>
  <c r="P1095" i="22"/>
  <c r="P1096" i="22"/>
  <c r="P1097" i="22"/>
  <c r="P1098" i="22"/>
  <c r="P1099" i="22"/>
  <c r="P1100" i="22"/>
  <c r="P1101" i="22"/>
  <c r="P1102" i="22"/>
  <c r="P1103" i="22"/>
  <c r="P1104" i="22"/>
  <c r="P1105" i="22"/>
  <c r="P1106" i="22"/>
  <c r="P1107" i="22"/>
  <c r="P1108" i="22"/>
  <c r="P1109" i="22"/>
  <c r="P1110" i="22"/>
  <c r="P1037" i="22"/>
  <c r="P1111" i="22"/>
  <c r="P1112" i="22"/>
  <c r="P1113" i="22"/>
  <c r="P1114" i="22"/>
  <c r="P1115" i="22"/>
  <c r="P1116" i="22"/>
  <c r="P1117" i="22"/>
  <c r="P1043" i="22"/>
  <c r="P1044" i="22"/>
  <c r="P1045" i="22"/>
  <c r="P1046" i="22"/>
  <c r="P1047" i="22"/>
  <c r="P1048" i="22"/>
  <c r="P1049" i="22"/>
  <c r="P1050" i="22"/>
  <c r="P1051" i="22"/>
  <c r="P1052" i="22"/>
  <c r="P1053" i="22"/>
  <c r="P1054" i="22"/>
  <c r="P1055" i="22"/>
  <c r="P1056" i="22"/>
  <c r="P1057" i="22"/>
  <c r="P1031" i="22"/>
  <c r="P1032" i="22"/>
  <c r="P1033" i="22"/>
  <c r="P1035" i="22"/>
  <c r="P1036" i="22"/>
  <c r="P1038" i="22"/>
  <c r="P1039" i="22"/>
  <c r="P1040" i="22"/>
  <c r="P1041" i="22"/>
  <c r="P1042" i="22"/>
  <c r="P1024" i="22"/>
  <c r="P1025" i="22"/>
  <c r="P1026" i="22"/>
  <c r="P1027" i="22"/>
  <c r="P1028" i="22"/>
  <c r="P1029" i="22"/>
  <c r="P1030" i="22"/>
  <c r="P93" i="24" l="1"/>
  <c r="P92" i="24"/>
  <c r="P91" i="24"/>
  <c r="P90" i="24"/>
  <c r="P89" i="24"/>
  <c r="P88" i="24"/>
  <c r="P87" i="24"/>
  <c r="P86" i="24"/>
  <c r="P972" i="22" l="1"/>
  <c r="P930" i="22" l="1"/>
  <c r="P931" i="22"/>
  <c r="P932" i="22"/>
  <c r="P933" i="22"/>
  <c r="P934" i="22"/>
  <c r="P935" i="22"/>
  <c r="P936" i="22"/>
  <c r="P937" i="22"/>
  <c r="P938" i="22"/>
  <c r="P939" i="22"/>
  <c r="P940" i="22"/>
  <c r="P941" i="22"/>
  <c r="P942" i="22"/>
  <c r="P943" i="22"/>
  <c r="P944" i="22"/>
  <c r="P945" i="22"/>
  <c r="P946" i="22"/>
  <c r="P947" i="22"/>
  <c r="P948" i="22"/>
  <c r="P949" i="22"/>
  <c r="P950" i="22"/>
  <c r="P951" i="22"/>
  <c r="P952" i="22"/>
  <c r="P953" i="22"/>
  <c r="P954" i="22"/>
  <c r="P955" i="22"/>
  <c r="P956" i="22"/>
  <c r="P957" i="22"/>
  <c r="P958" i="22"/>
  <c r="P959" i="22"/>
  <c r="P960" i="22"/>
  <c r="P961" i="22"/>
  <c r="P962" i="22"/>
  <c r="P963" i="22"/>
  <c r="P964" i="22"/>
  <c r="P965" i="22"/>
  <c r="P966" i="22"/>
  <c r="P967" i="22"/>
  <c r="P968" i="22"/>
  <c r="P969" i="22"/>
  <c r="P970" i="22"/>
  <c r="P971" i="22"/>
  <c r="P973" i="22"/>
  <c r="P974" i="22"/>
  <c r="P975" i="22"/>
  <c r="P976" i="22"/>
  <c r="P977" i="22"/>
  <c r="P978" i="22"/>
  <c r="P979" i="22"/>
  <c r="P980" i="22"/>
  <c r="P981" i="22"/>
  <c r="P982" i="22"/>
  <c r="P983" i="22"/>
  <c r="P984" i="22"/>
  <c r="P985" i="22"/>
  <c r="P986" i="22"/>
  <c r="P987" i="22"/>
  <c r="P988" i="22"/>
  <c r="P989" i="22"/>
  <c r="P990" i="22"/>
  <c r="P991" i="22"/>
  <c r="P992" i="22"/>
  <c r="P993" i="22"/>
  <c r="P994" i="22"/>
  <c r="P995" i="22"/>
  <c r="P996" i="22"/>
  <c r="P997" i="22"/>
  <c r="P998" i="22"/>
  <c r="P999" i="22"/>
  <c r="P1000" i="22"/>
  <c r="P1001" i="22"/>
  <c r="P1002" i="22"/>
  <c r="P1003" i="22"/>
  <c r="P1004" i="22"/>
  <c r="P1005" i="22"/>
  <c r="P1006" i="22"/>
  <c r="P1007" i="22"/>
  <c r="P1008" i="22"/>
  <c r="P1009" i="22"/>
  <c r="P1010" i="22"/>
  <c r="P1011" i="22"/>
  <c r="P1012" i="22"/>
  <c r="P1013" i="22"/>
  <c r="P1014" i="22"/>
  <c r="P1015" i="22"/>
  <c r="P1016" i="22"/>
  <c r="P1017" i="22"/>
  <c r="P1018" i="22"/>
  <c r="P1019" i="22"/>
  <c r="P1020" i="22"/>
  <c r="P1021" i="22"/>
  <c r="P1022" i="22"/>
  <c r="P1023" i="22"/>
  <c r="P6" i="29" l="1"/>
  <c r="P7" i="29"/>
  <c r="P8" i="29"/>
  <c r="P9" i="29"/>
  <c r="P10" i="29"/>
  <c r="P11" i="29"/>
  <c r="P12" i="29"/>
  <c r="P13" i="29"/>
  <c r="P14" i="29"/>
  <c r="P15" i="29"/>
  <c r="P16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33" i="29"/>
  <c r="P34" i="29"/>
  <c r="P35" i="29"/>
  <c r="P36" i="29"/>
  <c r="P37" i="29"/>
  <c r="P38" i="29"/>
  <c r="P39" i="29"/>
  <c r="P40" i="29"/>
  <c r="P41" i="29"/>
  <c r="P42" i="29"/>
  <c r="P43" i="29"/>
  <c r="P44" i="29"/>
  <c r="P45" i="29"/>
  <c r="P46" i="29"/>
  <c r="P47" i="29"/>
  <c r="P48" i="29"/>
  <c r="P49" i="29"/>
  <c r="P50" i="29"/>
  <c r="P51" i="29"/>
  <c r="P52" i="29"/>
  <c r="P53" i="29"/>
  <c r="P54" i="29"/>
  <c r="P55" i="29"/>
  <c r="P56" i="29"/>
  <c r="P57" i="29"/>
  <c r="P58" i="29"/>
  <c r="P59" i="29"/>
  <c r="P60" i="29"/>
  <c r="P61" i="29"/>
  <c r="P62" i="29"/>
  <c r="P63" i="29"/>
  <c r="P64" i="29"/>
  <c r="P65" i="29"/>
  <c r="P66" i="29"/>
  <c r="P67" i="29"/>
  <c r="P68" i="29"/>
  <c r="P69" i="29"/>
  <c r="P70" i="29"/>
  <c r="P71" i="29"/>
  <c r="P72" i="29"/>
  <c r="P73" i="29"/>
  <c r="P74" i="29"/>
  <c r="P75" i="29"/>
  <c r="P76" i="29"/>
  <c r="P77" i="29"/>
  <c r="P78" i="29"/>
  <c r="P79" i="29"/>
  <c r="P80" i="29"/>
  <c r="P81" i="29"/>
  <c r="P82" i="29"/>
  <c r="P83" i="29"/>
  <c r="P84" i="29"/>
  <c r="P85" i="29"/>
  <c r="P86" i="29"/>
  <c r="P87" i="29"/>
  <c r="P88" i="29"/>
  <c r="P89" i="29"/>
  <c r="P90" i="29"/>
  <c r="P91" i="29"/>
  <c r="P92" i="29"/>
  <c r="P93" i="29"/>
  <c r="P94" i="29"/>
  <c r="P95" i="29"/>
  <c r="P96" i="29"/>
  <c r="P97" i="29"/>
  <c r="P98" i="29"/>
  <c r="P99" i="29"/>
  <c r="P100" i="29"/>
  <c r="P101" i="29"/>
  <c r="P102" i="29"/>
  <c r="P103" i="29"/>
  <c r="P104" i="29"/>
  <c r="P105" i="29"/>
  <c r="P106" i="29"/>
  <c r="P107" i="29"/>
  <c r="P108" i="29"/>
  <c r="P109" i="29"/>
  <c r="P110" i="29"/>
  <c r="P111" i="29"/>
  <c r="P112" i="29"/>
  <c r="P113" i="29"/>
  <c r="P114" i="29"/>
  <c r="P115" i="29"/>
  <c r="P116" i="29"/>
  <c r="P117" i="29"/>
  <c r="P118" i="29"/>
  <c r="P119" i="29"/>
  <c r="P120" i="29"/>
  <c r="P121" i="29"/>
  <c r="P122" i="29"/>
  <c r="P123" i="29"/>
  <c r="P124" i="29"/>
  <c r="P125" i="29"/>
  <c r="P126" i="29"/>
  <c r="P127" i="29"/>
  <c r="P128" i="29"/>
  <c r="P129" i="29"/>
  <c r="P130" i="29"/>
  <c r="P131" i="29"/>
  <c r="P132" i="29"/>
  <c r="P133" i="29"/>
  <c r="P134" i="29"/>
  <c r="P135" i="29"/>
  <c r="P136" i="29"/>
  <c r="P137" i="29"/>
  <c r="P138" i="29"/>
  <c r="P139" i="29"/>
  <c r="P140" i="29"/>
  <c r="P141" i="29"/>
  <c r="P142" i="29"/>
  <c r="P143" i="29"/>
  <c r="P144" i="29"/>
  <c r="P145" i="29"/>
  <c r="P146" i="29"/>
  <c r="P147" i="29"/>
  <c r="P148" i="29"/>
  <c r="P149" i="29"/>
  <c r="P150" i="29"/>
  <c r="P151" i="29"/>
  <c r="P152" i="29"/>
  <c r="P153" i="29"/>
  <c r="P154" i="29"/>
  <c r="P155" i="29"/>
  <c r="P156" i="29"/>
  <c r="P157" i="29"/>
  <c r="P158" i="29"/>
  <c r="P159" i="29"/>
  <c r="P160" i="29"/>
  <c r="P161" i="29"/>
  <c r="P162" i="29"/>
  <c r="P163" i="29"/>
  <c r="P164" i="29"/>
  <c r="P165" i="29"/>
  <c r="P166" i="29"/>
  <c r="P167" i="29"/>
  <c r="P168" i="29"/>
  <c r="P169" i="29"/>
  <c r="P170" i="29"/>
  <c r="P171" i="29"/>
  <c r="P172" i="29"/>
  <c r="P173" i="29"/>
  <c r="P174" i="29"/>
  <c r="P175" i="29"/>
  <c r="P176" i="29"/>
  <c r="P177" i="29"/>
  <c r="P178" i="29"/>
  <c r="P179" i="29"/>
  <c r="P180" i="29"/>
  <c r="P181" i="29"/>
  <c r="P182" i="29"/>
  <c r="P183" i="29"/>
  <c r="P184" i="29"/>
  <c r="P185" i="29"/>
  <c r="P186" i="29"/>
  <c r="P187" i="29"/>
  <c r="P188" i="29"/>
  <c r="P189" i="29"/>
  <c r="P190" i="29"/>
  <c r="P191" i="29"/>
  <c r="P192" i="29"/>
  <c r="P193" i="29"/>
  <c r="P194" i="29"/>
  <c r="P195" i="29"/>
  <c r="P196" i="29"/>
  <c r="P197" i="29"/>
  <c r="P198" i="29"/>
  <c r="P199" i="29"/>
  <c r="P200" i="29"/>
  <c r="P201" i="29"/>
  <c r="P202" i="29"/>
  <c r="P203" i="29"/>
  <c r="P204" i="29"/>
  <c r="P205" i="29"/>
  <c r="P206" i="29"/>
  <c r="P207" i="29"/>
  <c r="P208" i="29"/>
  <c r="P209" i="29"/>
  <c r="P210" i="29"/>
  <c r="P211" i="29"/>
  <c r="P212" i="29"/>
  <c r="P213" i="29"/>
  <c r="P214" i="29"/>
  <c r="P215" i="29"/>
  <c r="P216" i="29"/>
  <c r="P217" i="29"/>
  <c r="P218" i="29"/>
  <c r="P219" i="29"/>
  <c r="P220" i="29"/>
  <c r="P221" i="29"/>
  <c r="P222" i="29"/>
  <c r="P223" i="29"/>
  <c r="P224" i="29"/>
  <c r="P225" i="29"/>
  <c r="P226" i="29"/>
  <c r="P227" i="29"/>
  <c r="P228" i="29"/>
  <c r="P229" i="29"/>
  <c r="P230" i="29"/>
  <c r="P231" i="29"/>
  <c r="P232" i="29"/>
  <c r="P233" i="29"/>
  <c r="P234" i="29"/>
  <c r="P235" i="29"/>
  <c r="P236" i="29"/>
  <c r="P237" i="29"/>
  <c r="P238" i="29"/>
  <c r="P239" i="29"/>
  <c r="P240" i="29"/>
  <c r="P241" i="29"/>
  <c r="P242" i="29"/>
  <c r="P243" i="29"/>
  <c r="P244" i="29"/>
  <c r="P245" i="29"/>
  <c r="P246" i="29"/>
  <c r="P247" i="29"/>
  <c r="P248" i="29"/>
  <c r="P249" i="29"/>
  <c r="P250" i="29"/>
  <c r="P251" i="29"/>
  <c r="P252" i="29"/>
  <c r="P253" i="29"/>
  <c r="P254" i="29"/>
  <c r="P255" i="29"/>
  <c r="P256" i="29"/>
  <c r="P257" i="29"/>
  <c r="P258" i="29"/>
  <c r="P259" i="29"/>
  <c r="P260" i="29"/>
  <c r="P261" i="29"/>
  <c r="P262" i="29"/>
  <c r="P263" i="29"/>
  <c r="P264" i="29"/>
  <c r="P265" i="29"/>
  <c r="P266" i="29"/>
  <c r="P267" i="29"/>
  <c r="P268" i="29"/>
  <c r="P269" i="29"/>
  <c r="P270" i="29"/>
  <c r="P271" i="29"/>
  <c r="P272" i="29"/>
  <c r="P273" i="29"/>
  <c r="P274" i="29"/>
  <c r="P275" i="29"/>
  <c r="P276" i="29"/>
  <c r="P277" i="29"/>
  <c r="P278" i="29"/>
  <c r="P279" i="29"/>
  <c r="P280" i="29"/>
  <c r="P281" i="29"/>
  <c r="P282" i="29"/>
  <c r="P283" i="29"/>
  <c r="P284" i="29"/>
  <c r="P285" i="29"/>
  <c r="P286" i="29"/>
  <c r="P287" i="29"/>
  <c r="P288" i="29"/>
  <c r="P289" i="29"/>
  <c r="P290" i="29"/>
  <c r="P291" i="29"/>
  <c r="P292" i="29"/>
  <c r="P293" i="29"/>
  <c r="P294" i="29"/>
  <c r="P295" i="29"/>
  <c r="P296" i="29"/>
  <c r="P297" i="29"/>
  <c r="P298" i="29"/>
  <c r="P299" i="29"/>
  <c r="P300" i="29"/>
  <c r="P301" i="29"/>
  <c r="P302" i="29"/>
  <c r="P303" i="29"/>
  <c r="P304" i="29"/>
  <c r="P305" i="29"/>
  <c r="P306" i="29"/>
  <c r="P307" i="29"/>
  <c r="P308" i="29"/>
  <c r="P309" i="29"/>
  <c r="P310" i="29"/>
  <c r="P311" i="29"/>
  <c r="P312" i="29"/>
  <c r="P313" i="29"/>
  <c r="P314" i="29"/>
  <c r="P315" i="29"/>
  <c r="P316" i="29"/>
  <c r="P317" i="29"/>
  <c r="P318" i="29"/>
  <c r="P319" i="29"/>
  <c r="P320" i="29"/>
  <c r="P321" i="29"/>
  <c r="P322" i="29"/>
  <c r="P323" i="29"/>
  <c r="P324" i="29"/>
  <c r="P325" i="29"/>
  <c r="P326" i="29"/>
  <c r="P327" i="29"/>
  <c r="P328" i="29"/>
  <c r="P329" i="29"/>
  <c r="P330" i="29"/>
  <c r="P331" i="29"/>
  <c r="P332" i="29"/>
  <c r="P333" i="29"/>
  <c r="P334" i="29"/>
  <c r="P335" i="29"/>
  <c r="P336" i="29"/>
  <c r="P337" i="29"/>
  <c r="P338" i="29"/>
  <c r="P339" i="29"/>
  <c r="P340" i="29"/>
  <c r="P341" i="29"/>
  <c r="P342" i="29"/>
  <c r="P343" i="29"/>
  <c r="P344" i="29"/>
  <c r="P345" i="29"/>
  <c r="P346" i="29"/>
  <c r="P347" i="29"/>
  <c r="P348" i="29"/>
  <c r="P349" i="29"/>
  <c r="P350" i="29"/>
  <c r="P351" i="29"/>
  <c r="P352" i="29"/>
  <c r="P353" i="29"/>
  <c r="P354" i="29"/>
  <c r="P355" i="29"/>
  <c r="P356" i="29"/>
  <c r="P357" i="29"/>
  <c r="P358" i="29"/>
  <c r="P359" i="29"/>
  <c r="P360" i="29"/>
  <c r="P361" i="29"/>
  <c r="P362" i="29"/>
  <c r="P363" i="29"/>
  <c r="P364" i="29"/>
  <c r="P365" i="29"/>
  <c r="P366" i="29"/>
  <c r="P367" i="29"/>
  <c r="P368" i="29"/>
  <c r="P369" i="29"/>
  <c r="P370" i="29"/>
  <c r="P371" i="29"/>
  <c r="P372" i="29"/>
  <c r="P373" i="29"/>
  <c r="P374" i="29"/>
  <c r="P375" i="29"/>
  <c r="P376" i="29"/>
  <c r="P377" i="29"/>
  <c r="P378" i="29"/>
  <c r="P379" i="29"/>
  <c r="P380" i="29"/>
  <c r="P381" i="29"/>
  <c r="P382" i="29"/>
  <c r="P383" i="29"/>
  <c r="P384" i="29"/>
  <c r="P385" i="29"/>
  <c r="P386" i="29"/>
  <c r="P387" i="29"/>
  <c r="P388" i="29"/>
  <c r="P389" i="29"/>
  <c r="P390" i="29"/>
  <c r="P391" i="29"/>
  <c r="P392" i="29"/>
  <c r="P393" i="29"/>
  <c r="P394" i="29"/>
  <c r="P395" i="29"/>
  <c r="P396" i="29"/>
  <c r="P397" i="29"/>
  <c r="P398" i="29"/>
  <c r="P399" i="29"/>
  <c r="P400" i="29"/>
  <c r="P401" i="29"/>
  <c r="P402" i="29"/>
  <c r="P403" i="29"/>
  <c r="P404" i="29"/>
  <c r="P405" i="29"/>
  <c r="P406" i="29"/>
  <c r="P407" i="29"/>
  <c r="P408" i="29"/>
  <c r="P409" i="29"/>
  <c r="P410" i="29"/>
  <c r="P411" i="29"/>
  <c r="P412" i="29"/>
  <c r="P413" i="29"/>
  <c r="P414" i="29"/>
  <c r="P415" i="29"/>
  <c r="P416" i="29"/>
  <c r="P417" i="29"/>
  <c r="P418" i="29"/>
  <c r="P419" i="29"/>
  <c r="P420" i="29"/>
  <c r="P421" i="29"/>
  <c r="P422" i="29"/>
  <c r="P423" i="29"/>
  <c r="P424" i="29"/>
  <c r="P425" i="29"/>
  <c r="P426" i="29"/>
  <c r="P427" i="29"/>
  <c r="P428" i="29"/>
  <c r="P429" i="29"/>
  <c r="P430" i="29"/>
  <c r="P431" i="29"/>
  <c r="P432" i="29"/>
  <c r="P433" i="29"/>
  <c r="P434" i="29"/>
  <c r="P435" i="29"/>
  <c r="P436" i="29"/>
  <c r="P437" i="29"/>
  <c r="P438" i="29"/>
  <c r="P439" i="29"/>
  <c r="P440" i="29"/>
  <c r="P441" i="29"/>
  <c r="P442" i="29"/>
  <c r="P443" i="29"/>
  <c r="P444" i="29"/>
  <c r="P445" i="29"/>
  <c r="P446" i="29"/>
  <c r="P447" i="29"/>
  <c r="P448" i="29"/>
  <c r="P449" i="29"/>
  <c r="P450" i="29"/>
  <c r="P451" i="29"/>
  <c r="P452" i="29"/>
  <c r="P453" i="29"/>
  <c r="P454" i="29"/>
  <c r="P455" i="29"/>
  <c r="P456" i="29"/>
  <c r="P457" i="29"/>
  <c r="P458" i="29"/>
  <c r="P459" i="29"/>
  <c r="P460" i="29"/>
  <c r="P461" i="29"/>
  <c r="P462" i="29"/>
  <c r="P463" i="29"/>
  <c r="P464" i="29"/>
  <c r="P465" i="29"/>
  <c r="P466" i="29"/>
  <c r="P467" i="29"/>
  <c r="P468" i="29"/>
  <c r="P469" i="29"/>
  <c r="P470" i="29"/>
  <c r="P471" i="29"/>
  <c r="P472" i="29"/>
  <c r="P473" i="29"/>
  <c r="P474" i="29"/>
  <c r="P475" i="29"/>
  <c r="P476" i="29"/>
  <c r="P477" i="29"/>
  <c r="P478" i="29"/>
  <c r="P479" i="29"/>
  <c r="P480" i="29"/>
  <c r="P481" i="29"/>
  <c r="P482" i="29"/>
  <c r="P483" i="29"/>
  <c r="P484" i="29"/>
  <c r="P485" i="29"/>
  <c r="P486" i="29"/>
  <c r="P487" i="29"/>
  <c r="P488" i="29"/>
  <c r="P489" i="29"/>
  <c r="P490" i="29"/>
  <c r="P491" i="29"/>
  <c r="P492" i="29"/>
  <c r="P493" i="29"/>
  <c r="P494" i="29"/>
  <c r="P495" i="29"/>
  <c r="P496" i="29"/>
  <c r="P497" i="29"/>
  <c r="P498" i="29"/>
  <c r="P499" i="29"/>
  <c r="P500" i="29"/>
  <c r="P501" i="29"/>
  <c r="P502" i="29"/>
  <c r="P503" i="29"/>
  <c r="P504" i="29"/>
  <c r="P505" i="29"/>
  <c r="P506" i="29"/>
  <c r="P507" i="29"/>
  <c r="P508" i="29"/>
  <c r="P509" i="29"/>
  <c r="P510" i="29"/>
  <c r="P511" i="29"/>
  <c r="P512" i="29"/>
  <c r="P513" i="29"/>
  <c r="P514" i="29"/>
  <c r="P515" i="29"/>
  <c r="P516" i="29"/>
  <c r="P517" i="29"/>
  <c r="P518" i="29"/>
  <c r="P519" i="29"/>
  <c r="P520" i="29"/>
  <c r="P521" i="29"/>
  <c r="P522" i="29"/>
  <c r="P523" i="29"/>
  <c r="P524" i="29"/>
  <c r="P525" i="29"/>
  <c r="P526" i="29"/>
  <c r="P527" i="29"/>
  <c r="P528" i="29"/>
  <c r="P529" i="29"/>
  <c r="P530" i="29"/>
  <c r="P531" i="29"/>
  <c r="P532" i="29"/>
  <c r="P533" i="29"/>
  <c r="P534" i="29"/>
  <c r="P535" i="29"/>
  <c r="P536" i="29"/>
  <c r="P537" i="29"/>
  <c r="P538" i="29"/>
  <c r="P539" i="29"/>
  <c r="P540" i="29"/>
  <c r="P541" i="29"/>
  <c r="P542" i="29"/>
  <c r="P543" i="29"/>
  <c r="P544" i="29"/>
  <c r="P545" i="29"/>
  <c r="P546" i="29"/>
  <c r="P547" i="29"/>
  <c r="P548" i="29"/>
  <c r="P549" i="29"/>
  <c r="P550" i="29"/>
  <c r="P551" i="29"/>
  <c r="P552" i="29"/>
  <c r="P553" i="29"/>
  <c r="P554" i="29"/>
  <c r="P555" i="29"/>
  <c r="P556" i="29"/>
  <c r="P557" i="29"/>
  <c r="P558" i="29"/>
  <c r="P559" i="29"/>
  <c r="P560" i="29"/>
  <c r="P561" i="29"/>
  <c r="P562" i="29"/>
  <c r="P563" i="29"/>
  <c r="P564" i="29"/>
  <c r="P565" i="29"/>
  <c r="P566" i="29"/>
  <c r="P567" i="29"/>
  <c r="P568" i="29"/>
  <c r="P569" i="29"/>
  <c r="P570" i="29"/>
  <c r="P571" i="29"/>
  <c r="P572" i="29"/>
  <c r="P573" i="29"/>
  <c r="P574" i="29"/>
  <c r="P575" i="29"/>
  <c r="P576" i="29"/>
  <c r="P577" i="29"/>
  <c r="P578" i="29"/>
  <c r="P579" i="29"/>
  <c r="P580" i="29"/>
  <c r="P581" i="29"/>
  <c r="P582" i="29"/>
  <c r="P583" i="29"/>
  <c r="P584" i="29"/>
  <c r="P585" i="29"/>
  <c r="P586" i="29"/>
  <c r="P587" i="29"/>
  <c r="P588" i="29"/>
  <c r="P589" i="29"/>
  <c r="P590" i="29"/>
  <c r="P591" i="29"/>
  <c r="P592" i="29"/>
  <c r="P593" i="29"/>
  <c r="P594" i="29"/>
  <c r="P595" i="29"/>
  <c r="P596" i="29"/>
  <c r="P597" i="29"/>
  <c r="P598" i="29"/>
  <c r="P599" i="29"/>
  <c r="P600" i="29"/>
  <c r="P601" i="29"/>
  <c r="P602" i="29"/>
  <c r="P603" i="29"/>
  <c r="P604" i="29"/>
  <c r="P605" i="29"/>
  <c r="P606" i="29"/>
  <c r="P607" i="29"/>
  <c r="P608" i="29"/>
  <c r="P609" i="29"/>
  <c r="P610" i="29"/>
  <c r="P611" i="29"/>
  <c r="P612" i="29"/>
  <c r="P613" i="29"/>
  <c r="P614" i="29"/>
  <c r="P615" i="29"/>
  <c r="P616" i="29"/>
  <c r="P617" i="29"/>
  <c r="P618" i="29"/>
  <c r="P619" i="29"/>
  <c r="P620" i="29"/>
  <c r="P621" i="29"/>
  <c r="P622" i="29"/>
  <c r="P623" i="29"/>
  <c r="P624" i="29"/>
  <c r="P625" i="29"/>
  <c r="P626" i="29"/>
  <c r="P627" i="29"/>
  <c r="P628" i="29"/>
  <c r="P629" i="29"/>
  <c r="P630" i="29"/>
  <c r="P631" i="29"/>
  <c r="P632" i="29"/>
  <c r="P633" i="29"/>
  <c r="P634" i="29"/>
  <c r="P635" i="29"/>
  <c r="P636" i="29"/>
  <c r="P637" i="29"/>
  <c r="P638" i="29"/>
  <c r="P639" i="29"/>
  <c r="P640" i="29"/>
  <c r="P641" i="29"/>
  <c r="P642" i="29"/>
  <c r="P643" i="29"/>
  <c r="P644" i="29"/>
  <c r="P645" i="29"/>
  <c r="P646" i="29"/>
  <c r="P647" i="29"/>
  <c r="P648" i="29"/>
  <c r="P649" i="29"/>
  <c r="P650" i="29"/>
  <c r="P651" i="29"/>
  <c r="P652" i="29"/>
  <c r="P653" i="29"/>
  <c r="P654" i="29"/>
  <c r="P655" i="29"/>
  <c r="P656" i="29"/>
  <c r="P657" i="29"/>
  <c r="P658" i="29"/>
  <c r="P659" i="29"/>
  <c r="P660" i="29"/>
  <c r="P661" i="29"/>
  <c r="P662" i="29"/>
  <c r="P663" i="29"/>
  <c r="P664" i="29"/>
  <c r="P665" i="29"/>
  <c r="P666" i="29"/>
  <c r="P667" i="29"/>
  <c r="P668" i="29"/>
  <c r="P669" i="29"/>
  <c r="P670" i="29"/>
  <c r="P671" i="29"/>
  <c r="P672" i="29"/>
  <c r="P673" i="29"/>
  <c r="P674" i="29"/>
  <c r="P675" i="29"/>
  <c r="P676" i="29"/>
  <c r="P677" i="29"/>
  <c r="P678" i="29"/>
  <c r="P679" i="29"/>
  <c r="P680" i="29"/>
  <c r="P681" i="29"/>
  <c r="P682" i="29"/>
  <c r="P683" i="29"/>
  <c r="P684" i="29"/>
  <c r="P685" i="29"/>
  <c r="P686" i="29"/>
  <c r="P687" i="29"/>
  <c r="P688" i="29"/>
  <c r="P689" i="29"/>
  <c r="P690" i="29"/>
  <c r="P691" i="29"/>
  <c r="P692" i="29"/>
  <c r="P693" i="29"/>
  <c r="P694" i="29"/>
  <c r="P695" i="29"/>
  <c r="P696" i="29"/>
  <c r="P697" i="29"/>
  <c r="P698" i="29"/>
  <c r="P699" i="29"/>
  <c r="P700" i="29"/>
  <c r="P701" i="29"/>
  <c r="P702" i="29"/>
  <c r="P703" i="29"/>
  <c r="P704" i="29"/>
  <c r="P705" i="29"/>
  <c r="P706" i="29"/>
  <c r="P707" i="29"/>
  <c r="P708" i="29"/>
  <c r="P709" i="29"/>
  <c r="P710" i="29"/>
  <c r="P711" i="29"/>
  <c r="P712" i="29"/>
  <c r="P713" i="29"/>
  <c r="P714" i="29"/>
  <c r="P715" i="29"/>
  <c r="P716" i="29"/>
  <c r="P717" i="29"/>
  <c r="P718" i="29"/>
  <c r="P719" i="29"/>
  <c r="P720" i="29"/>
  <c r="P721" i="29"/>
  <c r="P722" i="29"/>
  <c r="P723" i="29"/>
  <c r="P724" i="29"/>
  <c r="P725" i="29"/>
  <c r="P726" i="29"/>
  <c r="P727" i="29"/>
  <c r="P728" i="29"/>
  <c r="P729" i="29"/>
  <c r="P730" i="29"/>
  <c r="P731" i="29"/>
  <c r="P732" i="29"/>
  <c r="P733" i="29"/>
  <c r="P734" i="29"/>
  <c r="P735" i="29"/>
  <c r="P736" i="29"/>
  <c r="P737" i="29"/>
  <c r="P738" i="29"/>
  <c r="P739" i="29"/>
  <c r="P740" i="29"/>
  <c r="P741" i="29"/>
  <c r="P742" i="29"/>
  <c r="P743" i="29"/>
  <c r="P744" i="29"/>
  <c r="P745" i="29"/>
  <c r="P746" i="29"/>
  <c r="P747" i="29"/>
  <c r="P748" i="29"/>
  <c r="P749" i="29"/>
  <c r="P750" i="29"/>
  <c r="P751" i="29"/>
  <c r="P752" i="29"/>
  <c r="P753" i="29"/>
  <c r="P754" i="29"/>
  <c r="P755" i="29"/>
  <c r="P756" i="29"/>
  <c r="P757" i="29"/>
  <c r="P758" i="29"/>
  <c r="P759" i="29"/>
  <c r="P760" i="29"/>
  <c r="P761" i="29"/>
  <c r="P762" i="29"/>
  <c r="P763" i="29"/>
  <c r="P764" i="29"/>
  <c r="P765" i="29"/>
  <c r="P766" i="29"/>
  <c r="P767" i="29"/>
  <c r="P768" i="29"/>
  <c r="P769" i="29"/>
  <c r="P770" i="29"/>
  <c r="P771" i="29"/>
  <c r="P772" i="29"/>
  <c r="P773" i="29"/>
  <c r="P774" i="29"/>
  <c r="P775" i="29"/>
  <c r="P776" i="29"/>
  <c r="P777" i="29"/>
  <c r="P778" i="29"/>
  <c r="P779" i="29"/>
  <c r="P780" i="29"/>
  <c r="P781" i="29"/>
  <c r="P782" i="29"/>
  <c r="P783" i="29"/>
  <c r="P784" i="29"/>
  <c r="P785" i="29"/>
  <c r="P786" i="29"/>
  <c r="P787" i="29"/>
  <c r="P788" i="29"/>
  <c r="P789" i="29"/>
  <c r="P790" i="29"/>
  <c r="P791" i="29"/>
  <c r="P792" i="29"/>
  <c r="P793" i="29"/>
  <c r="P794" i="29"/>
  <c r="P795" i="29"/>
  <c r="P796" i="29"/>
  <c r="P797" i="29"/>
  <c r="P798" i="29"/>
  <c r="P799" i="29"/>
  <c r="P800" i="29"/>
  <c r="P801" i="29"/>
  <c r="P802" i="29"/>
  <c r="P803" i="29"/>
  <c r="P804" i="29"/>
  <c r="P805" i="29"/>
  <c r="P806" i="29"/>
  <c r="P807" i="29"/>
  <c r="P808" i="29"/>
  <c r="P809" i="29"/>
  <c r="P810" i="29"/>
  <c r="P811" i="29"/>
  <c r="P812" i="29"/>
  <c r="P813" i="29"/>
  <c r="P814" i="29"/>
  <c r="P815" i="29"/>
  <c r="P816" i="29"/>
  <c r="P817" i="29"/>
  <c r="P818" i="29"/>
  <c r="P819" i="29"/>
  <c r="P820" i="29"/>
  <c r="P821" i="29"/>
  <c r="P822" i="29"/>
  <c r="P823" i="29"/>
  <c r="P824" i="29"/>
  <c r="P825" i="29"/>
  <c r="P826" i="29"/>
  <c r="P827" i="29"/>
  <c r="P828" i="29"/>
  <c r="P829" i="29"/>
  <c r="P830" i="29"/>
  <c r="P831" i="29"/>
  <c r="P832" i="29"/>
  <c r="P833" i="29"/>
  <c r="P834" i="29"/>
  <c r="P835" i="29"/>
  <c r="P836" i="29"/>
  <c r="P837" i="29"/>
  <c r="P838" i="29"/>
  <c r="P839" i="29"/>
  <c r="P840" i="29"/>
  <c r="P841" i="29"/>
  <c r="P842" i="29"/>
  <c r="P843" i="29"/>
  <c r="P844" i="29"/>
  <c r="P845" i="29"/>
  <c r="P846" i="29"/>
  <c r="P847" i="29"/>
  <c r="P848" i="29"/>
  <c r="P849" i="29"/>
  <c r="P850" i="29"/>
  <c r="P851" i="29"/>
  <c r="P852" i="29"/>
  <c r="P853" i="29"/>
  <c r="P854" i="29"/>
  <c r="P855" i="29"/>
  <c r="P856" i="29"/>
  <c r="P857" i="29"/>
  <c r="P858" i="29"/>
  <c r="P859" i="29"/>
  <c r="P860" i="29"/>
  <c r="P861" i="29"/>
  <c r="P862" i="29"/>
  <c r="P863" i="29"/>
  <c r="P864" i="29"/>
  <c r="P865" i="29"/>
  <c r="P866" i="29"/>
  <c r="P867" i="29"/>
  <c r="P868" i="29"/>
  <c r="P869" i="29"/>
  <c r="P870" i="29"/>
  <c r="P871" i="29"/>
  <c r="P872" i="29"/>
  <c r="P873" i="29"/>
  <c r="P874" i="29"/>
  <c r="P875" i="29"/>
  <c r="P876" i="29"/>
  <c r="P877" i="29"/>
  <c r="P878" i="29"/>
  <c r="P879" i="29"/>
  <c r="P880" i="29"/>
  <c r="P881" i="29"/>
  <c r="P882" i="29"/>
  <c r="P883" i="29"/>
  <c r="P884" i="29"/>
  <c r="P885" i="29"/>
  <c r="P886" i="29"/>
  <c r="P887" i="29"/>
  <c r="P888" i="29"/>
  <c r="P889" i="29"/>
  <c r="P890" i="29"/>
  <c r="P891" i="29"/>
  <c r="P892" i="29"/>
  <c r="P893" i="29"/>
  <c r="P894" i="29"/>
  <c r="P895" i="29"/>
  <c r="P896" i="29"/>
  <c r="P897" i="29"/>
  <c r="P898" i="29"/>
  <c r="P899" i="29"/>
  <c r="P900" i="29"/>
  <c r="P901" i="29"/>
  <c r="P902" i="29"/>
  <c r="P903" i="29"/>
  <c r="P904" i="29"/>
  <c r="P905" i="29"/>
  <c r="P906" i="29"/>
  <c r="P907" i="29"/>
  <c r="P908" i="29"/>
  <c r="P909" i="29"/>
  <c r="P910" i="29"/>
  <c r="P911" i="29"/>
  <c r="P912" i="29"/>
  <c r="P913" i="29"/>
  <c r="P914" i="29"/>
  <c r="P915" i="29"/>
  <c r="P916" i="29"/>
  <c r="P917" i="29"/>
  <c r="P918" i="29"/>
  <c r="P919" i="29"/>
  <c r="P920" i="29"/>
  <c r="P921" i="29"/>
  <c r="P922" i="29"/>
  <c r="P923" i="29"/>
  <c r="P924" i="29"/>
  <c r="P925" i="29"/>
  <c r="P926" i="29"/>
  <c r="P927" i="29"/>
  <c r="P78" i="24" l="1"/>
  <c r="P79" i="24"/>
  <c r="P80" i="24"/>
  <c r="P81" i="24"/>
  <c r="P82" i="24"/>
  <c r="P83" i="24"/>
  <c r="P84" i="24"/>
  <c r="P85" i="24"/>
  <c r="P829" i="22" l="1"/>
  <c r="P830" i="22"/>
  <c r="P831" i="22"/>
  <c r="P832" i="22"/>
  <c r="P833" i="22"/>
  <c r="P834" i="22"/>
  <c r="P835" i="22"/>
  <c r="P836" i="22"/>
  <c r="P837" i="22"/>
  <c r="P838" i="22"/>
  <c r="P839" i="22"/>
  <c r="P840" i="22"/>
  <c r="P841" i="22"/>
  <c r="P842" i="22"/>
  <c r="P843" i="22"/>
  <c r="P844" i="22"/>
  <c r="P845" i="22"/>
  <c r="P846" i="22"/>
  <c r="P847" i="22"/>
  <c r="P848" i="22"/>
  <c r="P849" i="22"/>
  <c r="P850" i="22"/>
  <c r="P851" i="22"/>
  <c r="P852" i="22"/>
  <c r="P853" i="22"/>
  <c r="P854" i="22"/>
  <c r="P855" i="22"/>
  <c r="P856" i="22"/>
  <c r="P857" i="22"/>
  <c r="P858" i="22"/>
  <c r="P859" i="22"/>
  <c r="P860" i="22"/>
  <c r="P861" i="22"/>
  <c r="P862" i="22"/>
  <c r="P863" i="22"/>
  <c r="P864" i="22"/>
  <c r="P865" i="22"/>
  <c r="P866" i="22"/>
  <c r="P867" i="22"/>
  <c r="P868" i="22"/>
  <c r="P869" i="22"/>
  <c r="P870" i="22"/>
  <c r="P871" i="22"/>
  <c r="P872" i="22"/>
  <c r="P873" i="22"/>
  <c r="P874" i="22"/>
  <c r="P875" i="22"/>
  <c r="P876" i="22"/>
  <c r="P877" i="22"/>
  <c r="P878" i="22"/>
  <c r="P879" i="22"/>
  <c r="P880" i="22"/>
  <c r="P881" i="22"/>
  <c r="P882" i="22"/>
  <c r="P883" i="22"/>
  <c r="P884" i="22"/>
  <c r="P885" i="22"/>
  <c r="P886" i="22"/>
  <c r="P887" i="22"/>
  <c r="P888" i="22"/>
  <c r="P889" i="22"/>
  <c r="P890" i="22"/>
  <c r="P891" i="22"/>
  <c r="P892" i="22"/>
  <c r="P893" i="22"/>
  <c r="P894" i="22"/>
  <c r="P895" i="22"/>
  <c r="P896" i="22"/>
  <c r="P897" i="22"/>
  <c r="P898" i="22"/>
  <c r="P899" i="22"/>
  <c r="P900" i="22"/>
  <c r="P901" i="22"/>
  <c r="P902" i="22"/>
  <c r="P903" i="22"/>
  <c r="P904" i="22"/>
  <c r="P905" i="22"/>
  <c r="P906" i="22"/>
  <c r="P907" i="22"/>
  <c r="P908" i="22"/>
  <c r="P909" i="22"/>
  <c r="P910" i="22"/>
  <c r="P911" i="22"/>
  <c r="P912" i="22"/>
  <c r="P913" i="22"/>
  <c r="P914" i="22"/>
  <c r="P915" i="22"/>
  <c r="P916" i="22"/>
  <c r="P917" i="22"/>
  <c r="P918" i="22"/>
  <c r="P919" i="22"/>
  <c r="P920" i="22"/>
  <c r="P921" i="22"/>
  <c r="P922" i="22"/>
  <c r="P923" i="22"/>
  <c r="P924" i="22"/>
  <c r="P925" i="22"/>
  <c r="P926" i="22"/>
  <c r="P927" i="22"/>
  <c r="P928" i="22"/>
  <c r="P929" i="22"/>
  <c r="P764" i="22" l="1"/>
  <c r="P70" i="24" l="1"/>
  <c r="P71" i="24"/>
  <c r="P72" i="24"/>
  <c r="P73" i="24"/>
  <c r="P74" i="24"/>
  <c r="P75" i="24"/>
  <c r="P76" i="24"/>
  <c r="P77" i="24"/>
  <c r="P756" i="22"/>
  <c r="P757" i="22"/>
  <c r="P758" i="22"/>
  <c r="P759" i="22"/>
  <c r="P760" i="22"/>
  <c r="P761" i="22"/>
  <c r="P762" i="22"/>
  <c r="P763" i="22"/>
  <c r="P765" i="22"/>
  <c r="P766" i="22"/>
  <c r="P767" i="22"/>
  <c r="P768" i="22"/>
  <c r="P769" i="22"/>
  <c r="P770" i="22"/>
  <c r="P771" i="22"/>
  <c r="P772" i="22"/>
  <c r="P773" i="22"/>
  <c r="P774" i="22"/>
  <c r="P775" i="22"/>
  <c r="P776" i="22"/>
  <c r="P777" i="22"/>
  <c r="P778" i="22"/>
  <c r="P779" i="22"/>
  <c r="P780" i="22"/>
  <c r="P781" i="22"/>
  <c r="P782" i="22"/>
  <c r="P783" i="22"/>
  <c r="P784" i="22"/>
  <c r="P785" i="22"/>
  <c r="P786" i="22"/>
  <c r="P787" i="22"/>
  <c r="P788" i="22"/>
  <c r="P789" i="22"/>
  <c r="P790" i="22"/>
  <c r="P791" i="22"/>
  <c r="P792" i="22"/>
  <c r="P793" i="22"/>
  <c r="P794" i="22"/>
  <c r="P795" i="22"/>
  <c r="P796" i="22"/>
  <c r="P797" i="22"/>
  <c r="P798" i="22"/>
  <c r="P799" i="22"/>
  <c r="P800" i="22"/>
  <c r="P801" i="22"/>
  <c r="P802" i="22"/>
  <c r="P803" i="22"/>
  <c r="P804" i="22"/>
  <c r="P805" i="22"/>
  <c r="P806" i="22"/>
  <c r="P807" i="22"/>
  <c r="P808" i="22"/>
  <c r="P809" i="22"/>
  <c r="P810" i="22"/>
  <c r="P811" i="22"/>
  <c r="P812" i="22"/>
  <c r="P813" i="22"/>
  <c r="P814" i="22"/>
  <c r="P815" i="22"/>
  <c r="P816" i="22"/>
  <c r="P817" i="22"/>
  <c r="P818" i="22"/>
  <c r="P819" i="22"/>
  <c r="P820" i="22"/>
  <c r="P821" i="22"/>
  <c r="P822" i="22"/>
  <c r="P823" i="22"/>
  <c r="P824" i="22"/>
  <c r="P825" i="22"/>
  <c r="P826" i="22"/>
  <c r="P827" i="22"/>
  <c r="P828" i="22"/>
  <c r="P729" i="22" l="1"/>
  <c r="P62" i="24"/>
  <c r="P63" i="24"/>
  <c r="P64" i="24"/>
  <c r="P65" i="24"/>
  <c r="P66" i="24"/>
  <c r="P67" i="24"/>
  <c r="P68" i="24"/>
  <c r="P69" i="24"/>
  <c r="P716" i="22"/>
  <c r="P727" i="22"/>
  <c r="P676" i="22"/>
  <c r="P677" i="22"/>
  <c r="P678" i="22"/>
  <c r="P679" i="22"/>
  <c r="P680" i="22"/>
  <c r="P681" i="22"/>
  <c r="P682" i="22"/>
  <c r="P683" i="22"/>
  <c r="P684" i="22"/>
  <c r="P685" i="22"/>
  <c r="P686" i="22"/>
  <c r="P687" i="22"/>
  <c r="P688" i="22"/>
  <c r="P689" i="22"/>
  <c r="P690" i="22"/>
  <c r="P691" i="22"/>
  <c r="P692" i="22"/>
  <c r="P693" i="22"/>
  <c r="P694" i="22"/>
  <c r="P695" i="22"/>
  <c r="P696" i="22"/>
  <c r="P697" i="22"/>
  <c r="P698" i="22"/>
  <c r="P699" i="22"/>
  <c r="P700" i="22"/>
  <c r="P701" i="22"/>
  <c r="P702" i="22"/>
  <c r="P703" i="22"/>
  <c r="P704" i="22"/>
  <c r="P705" i="22"/>
  <c r="P706" i="22"/>
  <c r="P707" i="22"/>
  <c r="P708" i="22"/>
  <c r="P709" i="22"/>
  <c r="P710" i="22"/>
  <c r="P711" i="22"/>
  <c r="P712" i="22"/>
  <c r="P713" i="22"/>
  <c r="P714" i="22"/>
  <c r="P715" i="22"/>
  <c r="P717" i="22"/>
  <c r="P718" i="22"/>
  <c r="P719" i="22"/>
  <c r="P720" i="22"/>
  <c r="P721" i="22"/>
  <c r="P722" i="22"/>
  <c r="P723" i="22"/>
  <c r="P724" i="22"/>
  <c r="P725" i="22"/>
  <c r="P726" i="22"/>
  <c r="P728" i="22"/>
  <c r="P730" i="22"/>
  <c r="P731" i="22"/>
  <c r="P732" i="22"/>
  <c r="P733" i="22"/>
  <c r="P734" i="22"/>
  <c r="P735" i="22"/>
  <c r="P736" i="22"/>
  <c r="P737" i="22"/>
  <c r="P738" i="22"/>
  <c r="P739" i="22"/>
  <c r="P740" i="22"/>
  <c r="P741" i="22"/>
  <c r="P742" i="22"/>
  <c r="P743" i="22"/>
  <c r="P744" i="22"/>
  <c r="P745" i="22"/>
  <c r="P746" i="22"/>
  <c r="P747" i="22"/>
  <c r="P748" i="22"/>
  <c r="P749" i="22"/>
  <c r="P750" i="22"/>
  <c r="P751" i="22"/>
  <c r="P752" i="22"/>
  <c r="P753" i="22"/>
  <c r="P754" i="22"/>
  <c r="P755" i="22"/>
  <c r="P671" i="22"/>
  <c r="P668" i="22"/>
  <c r="P669" i="22"/>
  <c r="P670" i="22"/>
  <c r="P672" i="22"/>
  <c r="P673" i="22"/>
  <c r="P674" i="22"/>
  <c r="P675" i="22"/>
  <c r="Q632" i="22" l="1"/>
  <c r="P231" i="22" l="1"/>
  <c r="P169" i="22"/>
  <c r="P659" i="22"/>
  <c r="P660" i="22"/>
  <c r="P661" i="22"/>
  <c r="P662" i="22"/>
  <c r="P663" i="22"/>
  <c r="P664" i="22"/>
  <c r="P665" i="22"/>
  <c r="P666" i="22"/>
  <c r="P667" i="22"/>
  <c r="P656" i="22"/>
  <c r="P657" i="22"/>
  <c r="P651" i="22"/>
  <c r="P652" i="22"/>
  <c r="P653" i="22"/>
  <c r="P654" i="22"/>
  <c r="P650" i="22"/>
  <c r="P655" i="22"/>
  <c r="P643" i="22"/>
  <c r="P644" i="22"/>
  <c r="P645" i="22"/>
  <c r="P646" i="22"/>
  <c r="P647" i="22"/>
  <c r="P648" i="22"/>
  <c r="P649" i="22"/>
  <c r="P642" i="22"/>
  <c r="P632" i="22"/>
  <c r="P633" i="22"/>
  <c r="P634" i="22"/>
  <c r="P635" i="22"/>
  <c r="P636" i="22"/>
  <c r="P637" i="22"/>
  <c r="P638" i="22"/>
  <c r="P639" i="22"/>
  <c r="P640" i="22"/>
  <c r="P641" i="22"/>
  <c r="P631" i="22"/>
  <c r="P604" i="22"/>
  <c r="P605" i="22"/>
  <c r="P606" i="22"/>
  <c r="P607" i="22"/>
  <c r="P608" i="22"/>
  <c r="P609" i="22"/>
  <c r="P610" i="22"/>
  <c r="P611" i="22"/>
  <c r="P612" i="22"/>
  <c r="P613" i="22"/>
  <c r="P614" i="22"/>
  <c r="P615" i="22"/>
  <c r="P616" i="22"/>
  <c r="P617" i="22"/>
  <c r="P619" i="22"/>
  <c r="P620" i="22"/>
  <c r="P621" i="22"/>
  <c r="P622" i="22"/>
  <c r="P623" i="22"/>
  <c r="P624" i="22"/>
  <c r="P625" i="22"/>
  <c r="P626" i="22"/>
  <c r="P627" i="22"/>
  <c r="P628" i="22"/>
  <c r="P629" i="22"/>
  <c r="P630" i="22"/>
  <c r="P618" i="22"/>
  <c r="P593" i="22"/>
  <c r="P594" i="22"/>
  <c r="P595" i="22"/>
  <c r="P596" i="22"/>
  <c r="P597" i="22"/>
  <c r="P598" i="22"/>
  <c r="P599" i="22"/>
  <c r="P600" i="22"/>
  <c r="P601" i="22"/>
  <c r="P602" i="22"/>
  <c r="P603" i="22"/>
  <c r="P592" i="22"/>
  <c r="P584" i="22"/>
  <c r="P585" i="22"/>
  <c r="P586" i="22"/>
  <c r="P587" i="22"/>
  <c r="P588" i="22"/>
  <c r="P589" i="22"/>
  <c r="P590" i="22"/>
  <c r="P591" i="22"/>
  <c r="P569" i="22"/>
  <c r="P570" i="22"/>
  <c r="P571" i="22"/>
  <c r="P572" i="22"/>
  <c r="P573" i="22"/>
  <c r="P574" i="22"/>
  <c r="P575" i="22"/>
  <c r="P576" i="22"/>
  <c r="P577" i="22"/>
  <c r="P578" i="22"/>
  <c r="P579" i="22"/>
  <c r="P580" i="22"/>
  <c r="P581" i="22"/>
  <c r="P582" i="22"/>
  <c r="P568" i="22"/>
  <c r="P557" i="22"/>
  <c r="P558" i="22"/>
  <c r="P559" i="22"/>
  <c r="P560" i="22"/>
  <c r="P561" i="22"/>
  <c r="P562" i="22"/>
  <c r="P563" i="22"/>
  <c r="P564" i="22"/>
  <c r="P565" i="22"/>
  <c r="P566" i="22"/>
  <c r="P567" i="22"/>
  <c r="P546" i="22"/>
  <c r="P547" i="22"/>
  <c r="P548" i="22"/>
  <c r="P549" i="22"/>
  <c r="P550" i="22"/>
  <c r="P551" i="22"/>
  <c r="P552" i="22"/>
  <c r="P553" i="22"/>
  <c r="P554" i="22"/>
  <c r="P555" i="22"/>
  <c r="P545" i="22"/>
  <c r="P535" i="22"/>
  <c r="P536" i="22"/>
  <c r="P537" i="22"/>
  <c r="P538" i="22"/>
  <c r="P539" i="22"/>
  <c r="P540" i="22"/>
  <c r="P541" i="22"/>
  <c r="P542" i="22"/>
  <c r="P543" i="22"/>
  <c r="P544" i="22"/>
  <c r="P534" i="22"/>
  <c r="P516" i="22"/>
  <c r="P517" i="22"/>
  <c r="P518" i="22"/>
  <c r="P519" i="22"/>
  <c r="P520" i="22"/>
  <c r="P521" i="22"/>
  <c r="P522" i="22"/>
  <c r="P523" i="22"/>
  <c r="P524" i="22"/>
  <c r="P525" i="22"/>
  <c r="P526" i="22"/>
  <c r="P527" i="22"/>
  <c r="P528" i="22"/>
  <c r="P529" i="22"/>
  <c r="P530" i="22"/>
  <c r="P531" i="22"/>
  <c r="P532" i="22"/>
  <c r="P533" i="22"/>
  <c r="P501" i="22"/>
  <c r="P502" i="22"/>
  <c r="P503" i="22"/>
  <c r="P504" i="22"/>
  <c r="P505" i="22"/>
  <c r="P506" i="22"/>
  <c r="P507" i="22"/>
  <c r="P508" i="22"/>
  <c r="P509" i="22"/>
  <c r="P510" i="22"/>
  <c r="P511" i="22"/>
  <c r="P512" i="22"/>
  <c r="P513" i="22"/>
  <c r="P514" i="22"/>
  <c r="P500" i="22"/>
  <c r="P485" i="22"/>
  <c r="P486" i="22"/>
  <c r="P487" i="22"/>
  <c r="P488" i="22"/>
  <c r="P489" i="22"/>
  <c r="P490" i="22"/>
  <c r="P491" i="22"/>
  <c r="P492" i="22"/>
  <c r="P493" i="22"/>
  <c r="P494" i="22"/>
  <c r="P495" i="22"/>
  <c r="P496" i="22"/>
  <c r="P497" i="22"/>
  <c r="P498" i="22"/>
  <c r="P499" i="22"/>
  <c r="P475" i="22"/>
  <c r="P476" i="22"/>
  <c r="P477" i="22"/>
  <c r="P478" i="22"/>
  <c r="P479" i="22"/>
  <c r="P480" i="22"/>
  <c r="P481" i="22"/>
  <c r="P482" i="22"/>
  <c r="P483" i="22"/>
  <c r="P474" i="22"/>
  <c r="P463" i="22"/>
  <c r="P464" i="22"/>
  <c r="P465" i="22"/>
  <c r="P466" i="22"/>
  <c r="P467" i="22"/>
  <c r="P468" i="22"/>
  <c r="P469" i="22"/>
  <c r="P470" i="22"/>
  <c r="P471" i="22"/>
  <c r="P472" i="22"/>
  <c r="P473" i="22"/>
  <c r="P462" i="22"/>
  <c r="P451" i="22"/>
  <c r="P452" i="22"/>
  <c r="P453" i="22"/>
  <c r="P454" i="22"/>
  <c r="P455" i="22"/>
  <c r="P456" i="22"/>
  <c r="P457" i="22"/>
  <c r="P458" i="22"/>
  <c r="P459" i="22"/>
  <c r="P460" i="22"/>
  <c r="P461" i="22"/>
  <c r="P439" i="22"/>
  <c r="P440" i="22"/>
  <c r="P441" i="22"/>
  <c r="P442" i="22"/>
  <c r="P443" i="22"/>
  <c r="P444" i="22"/>
  <c r="P445" i="22"/>
  <c r="P446" i="22"/>
  <c r="P447" i="22"/>
  <c r="P448" i="22"/>
  <c r="P449" i="22"/>
  <c r="P450" i="22"/>
  <c r="P484" i="22"/>
  <c r="P515" i="22"/>
  <c r="P556" i="22"/>
  <c r="P583" i="22"/>
  <c r="P427" i="22"/>
  <c r="P428" i="22"/>
  <c r="P429" i="22"/>
  <c r="P430" i="22"/>
  <c r="P431" i="22"/>
  <c r="P432" i="22"/>
  <c r="P433" i="22"/>
  <c r="P434" i="22"/>
  <c r="P435" i="22"/>
  <c r="P436" i="22"/>
  <c r="P437" i="22"/>
  <c r="P426" i="22"/>
  <c r="P414" i="22"/>
  <c r="P415" i="22"/>
  <c r="P416" i="22"/>
  <c r="P417" i="22"/>
  <c r="P418" i="22"/>
  <c r="P419" i="22"/>
  <c r="P420" i="22"/>
  <c r="P421" i="22"/>
  <c r="P422" i="22"/>
  <c r="P423" i="22"/>
  <c r="P424" i="22"/>
  <c r="P425" i="22"/>
  <c r="P413" i="22"/>
  <c r="P390" i="22"/>
  <c r="P391" i="22"/>
  <c r="P392" i="22"/>
  <c r="P393" i="22"/>
  <c r="P394" i="22"/>
  <c r="P395" i="22"/>
  <c r="P396" i="22"/>
  <c r="P397" i="22"/>
  <c r="P398" i="22"/>
  <c r="P399" i="22"/>
  <c r="P400" i="22"/>
  <c r="P401" i="22"/>
  <c r="P402" i="22"/>
  <c r="P403" i="22"/>
  <c r="P404" i="22"/>
  <c r="P405" i="22"/>
  <c r="P406" i="22"/>
  <c r="P407" i="22"/>
  <c r="P408" i="22"/>
  <c r="P409" i="22"/>
  <c r="P410" i="22"/>
  <c r="P411" i="22"/>
  <c r="P412" i="22"/>
  <c r="P389" i="22"/>
  <c r="P377" i="22"/>
  <c r="P378" i="22"/>
  <c r="P379" i="22"/>
  <c r="P380" i="22"/>
  <c r="P381" i="22"/>
  <c r="P382" i="22"/>
  <c r="P383" i="22"/>
  <c r="P384" i="22"/>
  <c r="P385" i="22"/>
  <c r="P386" i="22"/>
  <c r="P387" i="22"/>
  <c r="P388" i="22"/>
  <c r="P365" i="22"/>
  <c r="P366" i="22"/>
  <c r="P367" i="22"/>
  <c r="P368" i="22"/>
  <c r="P369" i="22"/>
  <c r="P370" i="22"/>
  <c r="P371" i="22"/>
  <c r="P372" i="22"/>
  <c r="P373" i="22"/>
  <c r="P374" i="22"/>
  <c r="P375" i="22"/>
  <c r="P376" i="22"/>
  <c r="P353" i="22"/>
  <c r="P354" i="22"/>
  <c r="P355" i="22"/>
  <c r="P356" i="22"/>
  <c r="P357" i="22"/>
  <c r="P358" i="22"/>
  <c r="P359" i="22"/>
  <c r="P360" i="22"/>
  <c r="P361" i="22"/>
  <c r="P362" i="22"/>
  <c r="P363" i="22"/>
  <c r="P339" i="22"/>
  <c r="P340" i="22"/>
  <c r="P341" i="22"/>
  <c r="P342" i="22"/>
  <c r="P343" i="22"/>
  <c r="P344" i="22"/>
  <c r="P345" i="22"/>
  <c r="P346" i="22"/>
  <c r="P347" i="22"/>
  <c r="P348" i="22"/>
  <c r="P349" i="22"/>
  <c r="P350" i="22"/>
  <c r="P351" i="22"/>
  <c r="P338" i="22"/>
  <c r="P333" i="22"/>
  <c r="P334" i="22"/>
  <c r="P335" i="22"/>
  <c r="P336" i="22"/>
  <c r="P337" i="22"/>
  <c r="P321" i="22"/>
  <c r="P322" i="22"/>
  <c r="P323" i="22"/>
  <c r="P324" i="22"/>
  <c r="P325" i="22"/>
  <c r="P326" i="22"/>
  <c r="P327" i="22"/>
  <c r="P328" i="22"/>
  <c r="P329" i="22"/>
  <c r="P330" i="22"/>
  <c r="P331" i="22"/>
  <c r="P314" i="22"/>
  <c r="P315" i="22"/>
  <c r="P316" i="22"/>
  <c r="P317" i="22"/>
  <c r="P318" i="22"/>
  <c r="P319" i="22"/>
  <c r="P313" i="22"/>
  <c r="P307" i="22"/>
  <c r="P308" i="22"/>
  <c r="P309" i="22"/>
  <c r="P310" i="22"/>
  <c r="P311" i="22"/>
  <c r="P312" i="22"/>
  <c r="P294" i="22"/>
  <c r="P295" i="22"/>
  <c r="P296" i="22"/>
  <c r="P297" i="22"/>
  <c r="P298" i="22"/>
  <c r="P299" i="22"/>
  <c r="P300" i="22"/>
  <c r="P301" i="22"/>
  <c r="P302" i="22"/>
  <c r="P303" i="22"/>
  <c r="P304" i="22"/>
  <c r="P305" i="22"/>
  <c r="P293" i="22"/>
  <c r="P288" i="22"/>
  <c r="P289" i="22"/>
  <c r="P290" i="22"/>
  <c r="P291" i="22"/>
  <c r="P292" i="22"/>
  <c r="P276" i="22"/>
  <c r="P277" i="22"/>
  <c r="P278" i="22"/>
  <c r="P279" i="22"/>
  <c r="P280" i="22"/>
  <c r="P281" i="22"/>
  <c r="P282" i="22"/>
  <c r="P283" i="22"/>
  <c r="P284" i="22"/>
  <c r="P285" i="22"/>
  <c r="P286" i="22"/>
  <c r="P272" i="22"/>
  <c r="P273" i="22"/>
  <c r="P274" i="22"/>
  <c r="P270" i="22"/>
  <c r="P261" i="22"/>
  <c r="P262" i="22"/>
  <c r="P263" i="22"/>
  <c r="P264" i="22"/>
  <c r="P265" i="22"/>
  <c r="P266" i="22"/>
  <c r="P267" i="22"/>
  <c r="P268" i="22"/>
  <c r="P269" i="22"/>
  <c r="P249" i="22"/>
  <c r="P250" i="22"/>
  <c r="P251" i="22"/>
  <c r="P252" i="22"/>
  <c r="P253" i="22"/>
  <c r="P254" i="22"/>
  <c r="P255" i="22"/>
  <c r="P256" i="22"/>
  <c r="P257" i="22"/>
  <c r="P258" i="22"/>
  <c r="P259" i="22"/>
  <c r="P248" i="22"/>
  <c r="P237" i="22"/>
  <c r="P238" i="22"/>
  <c r="P239" i="22"/>
  <c r="P240" i="22"/>
  <c r="P241" i="22"/>
  <c r="P242" i="22"/>
  <c r="P243" i="22"/>
  <c r="P244" i="22"/>
  <c r="P245" i="22"/>
  <c r="P246" i="22"/>
  <c r="P247" i="22"/>
  <c r="P215" i="22"/>
  <c r="P216" i="22"/>
  <c r="P217" i="22"/>
  <c r="P218" i="22"/>
  <c r="P219" i="22"/>
  <c r="P220" i="22"/>
  <c r="P221" i="22"/>
  <c r="P222" i="22"/>
  <c r="P223" i="22"/>
  <c r="P224" i="22"/>
  <c r="P225" i="22"/>
  <c r="P226" i="22"/>
  <c r="P227" i="22"/>
  <c r="P228" i="22"/>
  <c r="P229" i="22"/>
  <c r="P230" i="22"/>
  <c r="P232" i="22"/>
  <c r="P233" i="22"/>
  <c r="P234" i="22"/>
  <c r="P235" i="22"/>
  <c r="P206" i="22"/>
  <c r="P207" i="22"/>
  <c r="P208" i="22"/>
  <c r="P209" i="22"/>
  <c r="P210" i="22"/>
  <c r="P211" i="22"/>
  <c r="P212" i="22"/>
  <c r="P213" i="22"/>
  <c r="P195" i="22"/>
  <c r="P196" i="22"/>
  <c r="P197" i="22"/>
  <c r="P198" i="22"/>
  <c r="P199" i="22"/>
  <c r="P200" i="22"/>
  <c r="P201" i="22"/>
  <c r="P202" i="22"/>
  <c r="P203" i="22"/>
  <c r="P204" i="22"/>
  <c r="P194" i="22"/>
  <c r="P179" i="22"/>
  <c r="P180" i="22"/>
  <c r="P181" i="22"/>
  <c r="P182" i="22"/>
  <c r="P183" i="22"/>
  <c r="P184" i="22"/>
  <c r="P185" i="22"/>
  <c r="P186" i="22"/>
  <c r="P187" i="22"/>
  <c r="P188" i="22"/>
  <c r="P189" i="22"/>
  <c r="P190" i="22"/>
  <c r="P191" i="22"/>
  <c r="P192" i="22"/>
  <c r="P193" i="22"/>
  <c r="P178" i="22"/>
  <c r="P171" i="22"/>
  <c r="P172" i="22"/>
  <c r="P173" i="22"/>
  <c r="P174" i="22"/>
  <c r="P175" i="22"/>
  <c r="P176" i="22"/>
  <c r="P177" i="22"/>
  <c r="P170" i="22"/>
  <c r="P162" i="22"/>
  <c r="P163" i="22"/>
  <c r="P164" i="22"/>
  <c r="P165" i="22"/>
  <c r="P166" i="22"/>
  <c r="P167" i="22"/>
  <c r="P168" i="22"/>
  <c r="P161" i="22"/>
  <c r="P153" i="22"/>
  <c r="P154" i="22"/>
  <c r="P155" i="22"/>
  <c r="P156" i="22"/>
  <c r="P157" i="22"/>
  <c r="P158" i="22"/>
  <c r="P159" i="22"/>
  <c r="P160" i="22"/>
  <c r="P152" i="22"/>
  <c r="P141" i="22"/>
  <c r="P142" i="22"/>
  <c r="P143" i="22"/>
  <c r="P144" i="22"/>
  <c r="P145" i="22"/>
  <c r="P146" i="22"/>
  <c r="P147" i="22"/>
  <c r="P148" i="22"/>
  <c r="P149" i="22"/>
  <c r="P150" i="22"/>
  <c r="P151" i="22"/>
  <c r="P140" i="22"/>
  <c r="P128" i="22"/>
  <c r="P129" i="22"/>
  <c r="P130" i="22"/>
  <c r="P131" i="22"/>
  <c r="P132" i="22"/>
  <c r="P133" i="22"/>
  <c r="P134" i="22"/>
  <c r="P135" i="22"/>
  <c r="P136" i="22"/>
  <c r="P137" i="22"/>
  <c r="P138" i="22"/>
  <c r="P139" i="22"/>
  <c r="P127" i="22"/>
  <c r="P116" i="22"/>
  <c r="P117" i="22"/>
  <c r="P118" i="22"/>
  <c r="P119" i="22"/>
  <c r="P120" i="22"/>
  <c r="P121" i="22"/>
  <c r="P122" i="22"/>
  <c r="P123" i="22"/>
  <c r="P124" i="22"/>
  <c r="P125" i="22"/>
  <c r="P126" i="22"/>
  <c r="P115" i="22"/>
  <c r="P109" i="22"/>
  <c r="P110" i="22"/>
  <c r="P111" i="22"/>
  <c r="P112" i="22"/>
  <c r="P113" i="22"/>
  <c r="P114" i="22"/>
  <c r="P105" i="22"/>
  <c r="P106" i="22"/>
  <c r="P107" i="22"/>
  <c r="P104" i="22"/>
  <c r="P91" i="22"/>
  <c r="P92" i="22"/>
  <c r="P93" i="22"/>
  <c r="P94" i="22"/>
  <c r="P95" i="22"/>
  <c r="P96" i="22"/>
  <c r="P97" i="22"/>
  <c r="P98" i="22"/>
  <c r="P99" i="22"/>
  <c r="P100" i="22"/>
  <c r="P101" i="22"/>
  <c r="P102" i="22"/>
  <c r="P103" i="22"/>
  <c r="P79" i="22"/>
  <c r="P80" i="22"/>
  <c r="P81" i="22"/>
  <c r="P82" i="22"/>
  <c r="P83" i="22"/>
  <c r="P84" i="22"/>
  <c r="P85" i="22"/>
  <c r="P86" i="22"/>
  <c r="P87" i="22"/>
  <c r="P88" i="22"/>
  <c r="P89" i="22"/>
  <c r="P69" i="22"/>
  <c r="P70" i="22"/>
  <c r="P71" i="22"/>
  <c r="P72" i="22"/>
  <c r="P73" i="22"/>
  <c r="P74" i="22"/>
  <c r="P75" i="22"/>
  <c r="P76" i="22"/>
  <c r="P77" i="22"/>
  <c r="P67" i="22"/>
  <c r="P66" i="22"/>
  <c r="P65" i="22"/>
  <c r="P64" i="22"/>
  <c r="P63" i="22"/>
  <c r="P62" i="22"/>
  <c r="P61" i="22"/>
  <c r="P60" i="22"/>
  <c r="P58" i="22"/>
  <c r="P57" i="22"/>
  <c r="P44" i="22"/>
  <c r="P45" i="22"/>
  <c r="P46" i="22"/>
  <c r="P47" i="22"/>
  <c r="P48" i="22"/>
  <c r="P49" i="22"/>
  <c r="P50" i="22"/>
  <c r="P51" i="22"/>
  <c r="P52" i="22"/>
  <c r="P53" i="22"/>
  <c r="P54" i="22"/>
  <c r="P55" i="22"/>
  <c r="P56" i="22"/>
  <c r="P32" i="22"/>
  <c r="P33" i="22"/>
  <c r="P34" i="22"/>
  <c r="P35" i="22"/>
  <c r="P36" i="22"/>
  <c r="P37" i="22"/>
  <c r="P38" i="22"/>
  <c r="P39" i="22"/>
  <c r="P40" i="22"/>
  <c r="P41" i="22"/>
  <c r="P42" i="22"/>
  <c r="P30" i="22"/>
  <c r="P26" i="22"/>
  <c r="P27" i="22"/>
  <c r="P28" i="22"/>
  <c r="P29" i="22"/>
  <c r="P25" i="22"/>
  <c r="P24" i="22"/>
  <c r="P15" i="22"/>
  <c r="P16" i="22"/>
  <c r="P17" i="22"/>
  <c r="P18" i="22"/>
  <c r="P19" i="22"/>
  <c r="P20" i="22"/>
  <c r="P21" i="22"/>
  <c r="P22" i="22"/>
  <c r="P23" i="22"/>
  <c r="P7" i="22"/>
  <c r="P8" i="22"/>
  <c r="P9" i="22"/>
  <c r="P10" i="22"/>
  <c r="P11" i="22"/>
  <c r="P12" i="22"/>
  <c r="P13" i="22"/>
  <c r="P6" i="24"/>
  <c r="P7" i="24"/>
  <c r="P8" i="24"/>
  <c r="P9" i="24"/>
  <c r="P10" i="24"/>
  <c r="P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39" i="24"/>
  <c r="P40" i="24"/>
  <c r="P41" i="24"/>
  <c r="P42" i="24"/>
  <c r="P43" i="24"/>
  <c r="P44" i="24"/>
  <c r="P45" i="24"/>
  <c r="P46" i="24"/>
  <c r="P47" i="24"/>
  <c r="P48" i="24"/>
  <c r="P49" i="24"/>
  <c r="P50" i="24"/>
  <c r="P51" i="24"/>
  <c r="P52" i="24"/>
  <c r="P53" i="24"/>
  <c r="P54" i="24"/>
  <c r="P55" i="24"/>
  <c r="P56" i="24"/>
  <c r="P57" i="24"/>
  <c r="P58" i="24"/>
  <c r="P59" i="24"/>
  <c r="P60" i="24"/>
  <c r="P61" i="24"/>
  <c r="P287" i="22"/>
  <c r="P306" i="22"/>
  <c r="P320" i="22"/>
  <c r="P332" i="22"/>
  <c r="P352" i="22"/>
  <c r="P364" i="22"/>
  <c r="P438" i="22"/>
  <c r="P658" i="22"/>
  <c r="P14" i="22"/>
  <c r="P31" i="22"/>
  <c r="P43" i="22"/>
  <c r="P59" i="22"/>
  <c r="P68" i="22"/>
  <c r="P78" i="22"/>
  <c r="P90" i="22"/>
  <c r="P108" i="22"/>
  <c r="P205" i="22"/>
  <c r="P214" i="22"/>
  <c r="P236" i="22"/>
  <c r="P260" i="22"/>
  <c r="P271" i="22"/>
  <c r="P275" i="22"/>
  <c r="P6" i="22"/>
</calcChain>
</file>

<file path=xl/sharedStrings.xml><?xml version="1.0" encoding="utf-8"?>
<sst xmlns="http://schemas.openxmlformats.org/spreadsheetml/2006/main" count="14098" uniqueCount="318">
  <si>
    <t>Monitoramento x Campanha x Estação</t>
  </si>
  <si>
    <t>Campanha</t>
  </si>
  <si>
    <t>Estação</t>
  </si>
  <si>
    <t>Data</t>
  </si>
  <si>
    <t>Hora</t>
  </si>
  <si>
    <t>Chave</t>
  </si>
  <si>
    <t>pH</t>
  </si>
  <si>
    <t>Condutividade</t>
  </si>
  <si>
    <t>Temperatura</t>
  </si>
  <si>
    <t>Salinidade</t>
  </si>
  <si>
    <t>Turbidez</t>
  </si>
  <si>
    <t>OD</t>
  </si>
  <si>
    <t>P04</t>
  </si>
  <si>
    <t>Abundância</t>
  </si>
  <si>
    <t>Qualidade ambiental</t>
  </si>
  <si>
    <t>Abrigos para peixes</t>
  </si>
  <si>
    <t>Zona ripária (margens direita/esquerda)</t>
  </si>
  <si>
    <t>Influência humana</t>
  </si>
  <si>
    <t>Astyanax lacustris</t>
  </si>
  <si>
    <t>Awaous tajasica</t>
  </si>
  <si>
    <t>Centropomus parallelus</t>
  </si>
  <si>
    <t>Clarias gariepinus</t>
  </si>
  <si>
    <t>Coptodon rendalli</t>
  </si>
  <si>
    <t>Genidens genidens</t>
  </si>
  <si>
    <t>Geophagus brasiliensis</t>
  </si>
  <si>
    <t>Hoplerythrinus unitaeniatus</t>
  </si>
  <si>
    <t>Hoplias intermedius</t>
  </si>
  <si>
    <t>Hoplias malabaricus</t>
  </si>
  <si>
    <t>Hoplosternum littorale</t>
  </si>
  <si>
    <t>Hyphessobrycon eques</t>
  </si>
  <si>
    <t>Microphis lineatus</t>
  </si>
  <si>
    <t>Mugil curema</t>
  </si>
  <si>
    <t>Oligosarcus acutirostris</t>
  </si>
  <si>
    <t>Oreochromis niloticus</t>
  </si>
  <si>
    <t>Pachyurus adspersus</t>
  </si>
  <si>
    <t>Pimelodus maculatus</t>
  </si>
  <si>
    <t>Poecilia vivipara</t>
  </si>
  <si>
    <t>Pomadasys ramosus</t>
  </si>
  <si>
    <t>Prochilodus argenteus</t>
  </si>
  <si>
    <t>Pterygoplichthys etentaculatus</t>
  </si>
  <si>
    <t>Pygocentrus nattereri</t>
  </si>
  <si>
    <t>Rhamdia quelen</t>
  </si>
  <si>
    <t>Serrapinnus heterodon</t>
  </si>
  <si>
    <t>Algas filamentosas</t>
  </si>
  <si>
    <t>Plantas aquáticas</t>
  </si>
  <si>
    <t>Árvores vivas ou raízes</t>
  </si>
  <si>
    <t>Banco de folhas</t>
  </si>
  <si>
    <t>Vegetação pendurada (=&lt;1m da superfície)</t>
  </si>
  <si>
    <t>Margem escavada</t>
  </si>
  <si>
    <t>Matacão</t>
  </si>
  <si>
    <t>Estruturas artifíciais</t>
  </si>
  <si>
    <t>Tipo de fundo</t>
  </si>
  <si>
    <t>Árvores grandes (&gt;0.3m)</t>
  </si>
  <si>
    <t>Árvores pequenas (&lt;0.3m)</t>
  </si>
  <si>
    <t>Arbustos lenhosos e mudas</t>
  </si>
  <si>
    <t>Ervas sem tronco lenhoso e gramíneas</t>
  </si>
  <si>
    <t>Solo sem cobertura vegetal ou serrapilheira</t>
  </si>
  <si>
    <t>Muro/dique/canalização/gabião/barramento</t>
  </si>
  <si>
    <t>Construções</t>
  </si>
  <si>
    <t>Estrada calçada ou cascalhada</t>
  </si>
  <si>
    <t>Rodovia/ferrovia</t>
  </si>
  <si>
    <t>Canos (captação/descarga)</t>
  </si>
  <si>
    <t>Entulho/lixo</t>
  </si>
  <si>
    <t>Parque/gramado</t>
  </si>
  <si>
    <t>Pantação de grãos</t>
  </si>
  <si>
    <t>Pastagem/campo de feno</t>
  </si>
  <si>
    <t>Silvicultura/desmatamento</t>
  </si>
  <si>
    <t>Mineração</t>
  </si>
  <si>
    <t>Arrasto</t>
  </si>
  <si>
    <t>Tarrafa</t>
  </si>
  <si>
    <t>Fêmea</t>
  </si>
  <si>
    <t>Macho</t>
  </si>
  <si>
    <t>F1</t>
  </si>
  <si>
    <t>F2</t>
  </si>
  <si>
    <t>F3</t>
  </si>
  <si>
    <t>M1</t>
  </si>
  <si>
    <t>M2</t>
  </si>
  <si>
    <t>M3</t>
  </si>
  <si>
    <t>Amostra DNA</t>
  </si>
  <si>
    <t>COI</t>
  </si>
  <si>
    <t>Guilda trófica</t>
  </si>
  <si>
    <t>Predação de nativos</t>
  </si>
  <si>
    <t>P01</t>
  </si>
  <si>
    <t>Arenoso com rochas</t>
  </si>
  <si>
    <t>2/2</t>
  </si>
  <si>
    <t>3/3</t>
  </si>
  <si>
    <t>0/0</t>
  </si>
  <si>
    <t>C/P</t>
  </si>
  <si>
    <t>B/B</t>
  </si>
  <si>
    <t>P/P</t>
  </si>
  <si>
    <t>B/C</t>
  </si>
  <si>
    <t>Herbívoro</t>
  </si>
  <si>
    <t>Carnívoro</t>
  </si>
  <si>
    <t>P02</t>
  </si>
  <si>
    <t>Arenoso</t>
  </si>
  <si>
    <t>3/0</t>
  </si>
  <si>
    <t>3/1</t>
  </si>
  <si>
    <t>0/1</t>
  </si>
  <si>
    <t>0/P</t>
  </si>
  <si>
    <t>Bentófago</t>
  </si>
  <si>
    <t>P03</t>
  </si>
  <si>
    <t>Arenoso com lodo e rochas</t>
  </si>
  <si>
    <t>4/4</t>
  </si>
  <si>
    <t>1/1</t>
  </si>
  <si>
    <t>2/3</t>
  </si>
  <si>
    <t>3/4</t>
  </si>
  <si>
    <t>P/0</t>
  </si>
  <si>
    <t>Detritívoro</t>
  </si>
  <si>
    <t>P05</t>
  </si>
  <si>
    <t>Arenoso com presença de lodo</t>
  </si>
  <si>
    <t>1/3</t>
  </si>
  <si>
    <t>3/2</t>
  </si>
  <si>
    <t>4/1</t>
  </si>
  <si>
    <t>0/B</t>
  </si>
  <si>
    <t>P06</t>
  </si>
  <si>
    <t>2/1</t>
  </si>
  <si>
    <t>P/B</t>
  </si>
  <si>
    <t>0/C</t>
  </si>
  <si>
    <t>B/0</t>
  </si>
  <si>
    <t>Insetívoro</t>
  </si>
  <si>
    <t>P07</t>
  </si>
  <si>
    <t>Arenoso com presença de cascalho grosso e fino</t>
  </si>
  <si>
    <t>1/0</t>
  </si>
  <si>
    <t xml:space="preserve">Insetívoro </t>
  </si>
  <si>
    <t>P08</t>
  </si>
  <si>
    <t>Arenoso com presença de rochas</t>
  </si>
  <si>
    <t>0/2</t>
  </si>
  <si>
    <t>%</t>
  </si>
  <si>
    <t>IM</t>
  </si>
  <si>
    <t>F4A</t>
  </si>
  <si>
    <t>F4B</t>
  </si>
  <si>
    <t>M4B</t>
  </si>
  <si>
    <t>M4A</t>
  </si>
  <si>
    <t>NA</t>
  </si>
  <si>
    <t>SA</t>
  </si>
  <si>
    <t>PSU</t>
  </si>
  <si>
    <t>FNU</t>
  </si>
  <si>
    <r>
      <rPr>
        <i/>
        <sz val="10"/>
        <rFont val="Calibri"/>
        <family val="2"/>
      </rPr>
      <t>µ</t>
    </r>
    <r>
      <rPr>
        <sz val="10"/>
        <rFont val="Calibri"/>
        <family val="2"/>
      </rPr>
      <t>S/cm</t>
    </r>
  </si>
  <si>
    <t>°C</t>
  </si>
  <si>
    <t>Espécies</t>
  </si>
  <si>
    <t>Biomassa Total</t>
  </si>
  <si>
    <t>g</t>
  </si>
  <si>
    <t>mm</t>
  </si>
  <si>
    <t>Sim</t>
  </si>
  <si>
    <t>Onívoro</t>
  </si>
  <si>
    <t>Não</t>
  </si>
  <si>
    <t>EA</t>
  </si>
  <si>
    <t>Bentívoro</t>
  </si>
  <si>
    <t>ND</t>
  </si>
  <si>
    <t>Invertívoro</t>
  </si>
  <si>
    <t>Metynnis lippincottianus</t>
  </si>
  <si>
    <t>Oligosarcus argenteus</t>
  </si>
  <si>
    <t>Trachelyopterus striatulus</t>
  </si>
  <si>
    <t>Hypostomus affinis</t>
  </si>
  <si>
    <t>Megaleporinus conirostris</t>
  </si>
  <si>
    <t>Salminus cf. brasiliensis</t>
  </si>
  <si>
    <t>Astyanax cf. giton</t>
  </si>
  <si>
    <t>Cichla cf. monoculus</t>
  </si>
  <si>
    <t>Pimelodella sp.</t>
  </si>
  <si>
    <r>
      <t xml:space="preserve">Knodus </t>
    </r>
    <r>
      <rPr>
        <sz val="10"/>
        <rFont val="Arial"/>
        <family val="2"/>
      </rPr>
      <t>sp.</t>
    </r>
  </si>
  <si>
    <r>
      <t xml:space="preserve">Astyanax </t>
    </r>
    <r>
      <rPr>
        <sz val="10"/>
        <rFont val="Arial"/>
        <family val="2"/>
      </rPr>
      <t>cf</t>
    </r>
    <r>
      <rPr>
        <i/>
        <sz val="10"/>
        <rFont val="Arial"/>
        <family val="2"/>
      </rPr>
      <t>. giton</t>
    </r>
  </si>
  <si>
    <t>Australoheros sp.</t>
  </si>
  <si>
    <t>Hypostomus luetkeni</t>
  </si>
  <si>
    <t>Pygocentrus piraya</t>
  </si>
  <si>
    <t>Moenkhausia vittata</t>
  </si>
  <si>
    <t>Pseudauchenipterus affinis</t>
  </si>
  <si>
    <t>Loricariichthys castaneus</t>
  </si>
  <si>
    <r>
      <t xml:space="preserve">Astyanax </t>
    </r>
    <r>
      <rPr>
        <sz val="10"/>
        <rFont val="Arial"/>
        <family val="2"/>
      </rPr>
      <t>sp. 1</t>
    </r>
  </si>
  <si>
    <r>
      <t xml:space="preserve">Astyanax </t>
    </r>
    <r>
      <rPr>
        <sz val="10"/>
        <rFont val="Arial"/>
        <family val="2"/>
      </rPr>
      <t>cf.</t>
    </r>
    <r>
      <rPr>
        <i/>
        <sz val="10"/>
        <rFont val="Arial"/>
        <family val="2"/>
      </rPr>
      <t xml:space="preserve"> giton</t>
    </r>
  </si>
  <si>
    <r>
      <t xml:space="preserve">Cichla </t>
    </r>
    <r>
      <rPr>
        <sz val="10"/>
        <rFont val="Arial"/>
        <family val="2"/>
      </rPr>
      <t>cf.</t>
    </r>
    <r>
      <rPr>
        <i/>
        <sz val="10"/>
        <rFont val="Arial"/>
        <family val="2"/>
      </rPr>
      <t xml:space="preserve"> monoculus</t>
    </r>
  </si>
  <si>
    <r>
      <t xml:space="preserve">Cichla </t>
    </r>
    <r>
      <rPr>
        <sz val="10"/>
        <rFont val="Arial"/>
        <family val="2"/>
      </rPr>
      <t>cf</t>
    </r>
    <r>
      <rPr>
        <i/>
        <sz val="10"/>
        <rFont val="Arial"/>
        <family val="2"/>
      </rPr>
      <t>. monoculus</t>
    </r>
  </si>
  <si>
    <t>Prochilodus vimboides</t>
  </si>
  <si>
    <t>Achirus cf. mucuri</t>
  </si>
  <si>
    <r>
      <t xml:space="preserve">Achirus </t>
    </r>
    <r>
      <rPr>
        <sz val="10"/>
        <rFont val="Arial"/>
        <family val="2"/>
      </rPr>
      <t>cf</t>
    </r>
    <r>
      <rPr>
        <i/>
        <sz val="10"/>
        <rFont val="Arial"/>
        <family val="2"/>
      </rPr>
      <t>. mucuri</t>
    </r>
  </si>
  <si>
    <t>Microcambeva cf. barbata</t>
  </si>
  <si>
    <t>Lycengraulis grossidens</t>
  </si>
  <si>
    <t>Synbranchus marmoratus</t>
  </si>
  <si>
    <t>Prochilodus costatus</t>
  </si>
  <si>
    <t>Caranx bartholomaei</t>
  </si>
  <si>
    <t>Elops cf. saurus</t>
  </si>
  <si>
    <t>Lophiosilurus alexandri</t>
  </si>
  <si>
    <t>Pimelodus sp.</t>
  </si>
  <si>
    <t>Pimelodus cf. maculatus</t>
  </si>
  <si>
    <t>NC</t>
  </si>
  <si>
    <t>não</t>
  </si>
  <si>
    <t>Zooplanctívoro</t>
  </si>
  <si>
    <t xml:space="preserve">Média CT </t>
  </si>
  <si>
    <t xml:space="preserve">Média CP </t>
  </si>
  <si>
    <t xml:space="preserve">Média Peso </t>
  </si>
  <si>
    <t>Rede de espera</t>
  </si>
  <si>
    <t>Pesca elétrica</t>
  </si>
  <si>
    <t>89.5</t>
  </si>
  <si>
    <t>Média peso gonadal fêmea</t>
  </si>
  <si>
    <t>Média peso gonadal macho</t>
  </si>
  <si>
    <t>n</t>
  </si>
  <si>
    <t>Trichomycterus cf. alternatus</t>
  </si>
  <si>
    <t>Cichla cf. kelberi</t>
  </si>
  <si>
    <t>Pimelodus cf. britskii</t>
  </si>
  <si>
    <t>Astronotus ocellatus</t>
  </si>
  <si>
    <r>
      <t xml:space="preserve">Gymnotus </t>
    </r>
    <r>
      <rPr>
        <sz val="10"/>
        <rFont val="Arial"/>
        <family val="2"/>
      </rPr>
      <t xml:space="preserve">cf. </t>
    </r>
    <r>
      <rPr>
        <i/>
        <sz val="10"/>
        <rFont val="Arial"/>
        <family val="2"/>
      </rPr>
      <t>sylvius</t>
    </r>
  </si>
  <si>
    <r>
      <t xml:space="preserve">Astyanax </t>
    </r>
    <r>
      <rPr>
        <sz val="10"/>
        <rFont val="Arial"/>
        <family val="2"/>
      </rPr>
      <t xml:space="preserve">aff. </t>
    </r>
    <r>
      <rPr>
        <i/>
        <sz val="10"/>
        <rFont val="Arial"/>
        <family val="2"/>
      </rPr>
      <t>fasciatus</t>
    </r>
  </si>
  <si>
    <r>
      <t xml:space="preserve">Astyanax </t>
    </r>
    <r>
      <rPr>
        <sz val="10"/>
        <rFont val="Arial"/>
        <family val="2"/>
      </rPr>
      <t>aff. fasciatus</t>
    </r>
  </si>
  <si>
    <r>
      <t xml:space="preserve">Aequidens </t>
    </r>
    <r>
      <rPr>
        <sz val="10"/>
        <rFont val="Arial"/>
        <family val="2"/>
      </rPr>
      <t xml:space="preserve">cf. </t>
    </r>
    <r>
      <rPr>
        <i/>
        <sz val="10"/>
        <rFont val="Arial"/>
        <family val="2"/>
      </rPr>
      <t>plagiozonatus</t>
    </r>
  </si>
  <si>
    <r>
      <t xml:space="preserve">Aequidens </t>
    </r>
    <r>
      <rPr>
        <sz val="10"/>
        <rFont val="Arial"/>
        <family val="2"/>
      </rPr>
      <t>cf.</t>
    </r>
    <r>
      <rPr>
        <i/>
        <sz val="10"/>
        <rFont val="Arial"/>
        <family val="2"/>
      </rPr>
      <t xml:space="preserve"> plagiozonatus</t>
    </r>
  </si>
  <si>
    <r>
      <t>Aequidens</t>
    </r>
    <r>
      <rPr>
        <sz val="10"/>
        <rFont val="Arial"/>
        <family val="2"/>
      </rPr>
      <t xml:space="preserve"> cf.</t>
    </r>
    <r>
      <rPr>
        <i/>
        <sz val="10"/>
        <rFont val="Arial"/>
        <family val="2"/>
      </rPr>
      <t xml:space="preserve"> plagiozonatus</t>
    </r>
  </si>
  <si>
    <t>Caranx latus</t>
  </si>
  <si>
    <t>Crenicichla lepidota</t>
  </si>
  <si>
    <t>Astyanax intermedius</t>
  </si>
  <si>
    <t>Cichla cf. ocellaris</t>
  </si>
  <si>
    <t>Corydoras aeneus</t>
  </si>
  <si>
    <t>Poecilia reticulata</t>
  </si>
  <si>
    <t>Pterygoplichthys pardalis</t>
  </si>
  <si>
    <t>Beagle - UFV</t>
  </si>
  <si>
    <t>Obs.2: Para qualquer dúvida ou apoio no preenchimento da planilha, favor entrar em contato com a Coordenação Técnica - CTEC/RRDM (ctec@rrdm.net.br).</t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</si>
  <si>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</si>
  <si>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</si>
  <si>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</si>
  <si>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</si>
  <si>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</si>
  <si>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t>OBSERVAÇÕES GERAIS:</t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</si>
  <si>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</si>
  <si>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Positivo</t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</si>
  <si>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</si>
  <si>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</si>
  <si>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</si>
  <si>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t>Negativo</t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</si>
  <si>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</si>
  <si>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</si>
  <si>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</si>
  <si>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</si>
  <si>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</si>
  <si>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</si>
  <si>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Neutro</t>
  </si>
  <si>
    <t>GLOSSÁRIO:</t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</si>
  <si>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</si>
  <si>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</si>
  <si>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</si>
  <si>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</si>
  <si>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</si>
  <si>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t>CABEÇALHO:</t>
  </si>
  <si>
    <t>Obs.: Para maior eficiência da planilha, é importante que nenhuma célula esteja vazia. Neste caso substituir a célular vazia pelas informações descritas a seguir.</t>
  </si>
  <si>
    <t>Nesta aba são apresentadas informações sobre o procedimento de preenchimento da presente planilha</t>
  </si>
  <si>
    <t>SA: Sem amostra/tecido disponível para análise;</t>
  </si>
  <si>
    <t>N: Número total de indivíduos; M: Biomassa total (g); T: Tamanho médio (mm).</t>
  </si>
  <si>
    <t>SU: sem unidade de medida</t>
  </si>
  <si>
    <t>abundância: número de indvíduos/arrasto</t>
  </si>
  <si>
    <t>*: Análises cobertas pelo projeto do Funbio.</t>
  </si>
  <si>
    <t>Anexo 7</t>
  </si>
  <si>
    <t>ID da Amostra: Sigla da Praia e Sequência numérica_Espécie de tartaruga_Data da coleta;</t>
  </si>
  <si>
    <t>Condição corporal: Boa (3), Média (2), Ruim(1);</t>
  </si>
  <si>
    <t>CM: Tartaruga-verde (Chelonia mydas);</t>
  </si>
  <si>
    <t>DC: Tartaruga-de-couro (Dermochelys coriacea);</t>
  </si>
  <si>
    <t>CC: Tartaruga-cabeçuda (Caretta caretta);</t>
  </si>
  <si>
    <t>CV: Ilha de Coroa Vermelha;</t>
  </si>
  <si>
    <t>SC: Praia de Santa Cruz;</t>
  </si>
  <si>
    <t>PF: Praia do Forte;</t>
  </si>
  <si>
    <t>CB: Praia de Comboios;</t>
  </si>
  <si>
    <t>PV: Praia de Povoação;</t>
  </si>
  <si>
    <t>Fibropapilomatose: Presente (1), Ausente (0);</t>
  </si>
  <si>
    <t>CCC: Comprimento curvilíneo de carapaça (em metros);</t>
  </si>
  <si>
    <t>GN: Essa sigla na ID se refefe às amostras de tecido coletadas apenas para análises genéticas;</t>
  </si>
  <si>
    <t>CQEA = Cetáceos, Quelônios, Elasmobrânquios e Aves</t>
  </si>
  <si>
    <t>*** Amostras serão enviadas para o laboratório</t>
  </si>
  <si>
    <t>** Análises não pertinentes porque as espécies não se alimentam na área de influência do derramamento</t>
  </si>
  <si>
    <t>Fis: Coeficiente de inbreeding. Indica a redução de heterozigozidade de um indivíduo devido à inexistência de cruzamentos aleatórios na sua subpopulação.</t>
  </si>
  <si>
    <t>Fst/Rst: redução de heterozigozidade de uma subpopulação relativa à população total. Ou seja, diferenciação genética entre subpopulações</t>
  </si>
  <si>
    <t>Anexo 6</t>
  </si>
  <si>
    <t>Checar tabela criada</t>
  </si>
  <si>
    <t>Anexo 5 Restinga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</si>
  <si>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</si>
  <si>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</si>
  <si>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</si>
  <si>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</si>
  <si>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>P: Ponto; -G: Guaiamum; -api: apicum; -mat: mata; -f: bosque do tipo franja; -b: bosque do tipo Bacia; -e: margem esquerda; -d: margem direita</t>
  </si>
  <si>
    <t xml:space="preserve">HORA: "-3GMT" </t>
  </si>
  <si>
    <t xml:space="preserve">SD: Sem dado </t>
  </si>
  <si>
    <t>S: Superfície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</si>
  <si>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</si>
  <si>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F1: Folha 1 - F2: Folha 2 - F3: Folha 3 - F4: Folha 4 - F5: Folha 5 - F6: Folha 6 - F7: Folha 7</t>
  </si>
  <si>
    <t>Anexo 5 Manguezal</t>
  </si>
  <si>
    <t xml:space="preserve"> PA: Dados em planilha anexa</t>
  </si>
  <si>
    <t>Anexo 4</t>
  </si>
  <si>
    <t>OBS.: Novos códigos poderão ser incluídos caso seja necessário, desde que os novos termos sejam explicados no glossário.</t>
  </si>
  <si>
    <t>BA-RJ: O domínio das imagens obtidas por sensoriamento remoto se estendem desde 17°S (limite norte) a 21°S (limite sul) abrengendo a área oceânica adjacente aos estados da Bahia até ao Rio de Janeiro.</t>
  </si>
  <si>
    <t>PE-PR: A grade das simulações numéricas se estende de 8°S (limite norte) a 26°S (limite sul) abrengendo a área oceânica adjacente aos estados de Pernambuco até ao Paraná.</t>
  </si>
  <si>
    <t>Anexo 3 Marinho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</si>
  <si>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theme="1"/>
        <rFont val="Calibri"/>
        <family val="2"/>
        <scheme val="minor"/>
      </rPr>
      <t>Profundidade de Compensação (Produção = Respiração)</t>
    </r>
  </si>
  <si>
    <t>Anexo 3 Dulcícola</t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</si>
  <si>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</si>
  <si>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</si>
  <si>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</si>
  <si>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t>Anexo 1</t>
  </si>
  <si>
    <t>Análises moleculares</t>
  </si>
  <si>
    <t>LEGAL-UFAM</t>
  </si>
  <si>
    <t>Espécie</t>
  </si>
  <si>
    <t>sem unidade</t>
  </si>
  <si>
    <t>Parâmetros bióticos</t>
  </si>
  <si>
    <t>Petrecho de coleta</t>
  </si>
  <si>
    <t>Biomassa</t>
  </si>
  <si>
    <t>Comprimento total</t>
  </si>
  <si>
    <t>Comprimento padrão</t>
  </si>
  <si>
    <t>Peso</t>
  </si>
  <si>
    <t>Sexo</t>
  </si>
  <si>
    <t>Estágio de maturação gonadal</t>
  </si>
  <si>
    <t>Peso gonadal</t>
  </si>
  <si>
    <t>Dieta</t>
  </si>
  <si>
    <t>Água</t>
  </si>
  <si>
    <t>Parâmetros abióticos</t>
  </si>
  <si>
    <t>Astyanax cf. intermedius</t>
  </si>
  <si>
    <t>Knodus sp.</t>
  </si>
  <si>
    <t>Hypostomus cf. commersonii</t>
  </si>
  <si>
    <t>Aequidens cf. plagiozonatus</t>
  </si>
  <si>
    <t>Eucinostomus cf. argenteus</t>
  </si>
  <si>
    <t>Gymnotus aff. carapo</t>
  </si>
  <si>
    <t>Gymnotus cf. sylvius</t>
  </si>
  <si>
    <t>Extração DNA</t>
  </si>
  <si>
    <t>Glyt</t>
  </si>
  <si>
    <t>Myh6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</si>
</sst>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0.0"/>
    <numFmt numFmtId="166" formatCode="0.0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sz val="10"/>
      <name val="Verdana"/>
      <family val="2"/>
    </font>
    <font>
      <i/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0" fontId="12" fillId="0" borderId="0"/>
  </cellStyleXfs>
  <cellXfs count="122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9" fontId="1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5" borderId="1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/>
    </xf>
    <xf numFmtId="0" fontId="1" fillId="0" borderId="13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5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/>
    </xf>
    <xf numFmtId="14" fontId="1" fillId="0" borderId="13" xfId="0" applyNumberFormat="1" applyFont="1" applyBorder="1" applyAlignment="1">
      <alignment horizontal="left"/>
    </xf>
    <xf numFmtId="14" fontId="1" fillId="0" borderId="1" xfId="0" applyNumberFormat="1" applyFont="1" applyFill="1" applyBorder="1" applyAlignment="1">
      <alignment horizontal="left" vertical="center"/>
    </xf>
    <xf numFmtId="20" fontId="1" fillId="0" borderId="1" xfId="0" applyNumberFormat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164" fontId="1" fillId="0" borderId="13" xfId="0" applyNumberFormat="1" applyFont="1" applyBorder="1" applyAlignment="1">
      <alignment horizontal="left"/>
    </xf>
    <xf numFmtId="20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2" fontId="1" fillId="0" borderId="1" xfId="0" applyNumberFormat="1" applyFont="1" applyFill="1" applyBorder="1" applyAlignment="1">
      <alignment horizontal="left" vertical="center"/>
    </xf>
    <xf numFmtId="165" fontId="1" fillId="0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2" fontId="1" fillId="5" borderId="1" xfId="0" applyNumberFormat="1" applyFont="1" applyFill="1" applyBorder="1" applyAlignment="1">
      <alignment horizontal="left" vertical="center"/>
    </xf>
    <xf numFmtId="1" fontId="1" fillId="5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20" fontId="1" fillId="0" borderId="1" xfId="0" applyNumberFormat="1" applyFont="1" applyFill="1" applyBorder="1" applyAlignment="1">
      <alignment horizontal="left"/>
    </xf>
    <xf numFmtId="165" fontId="1" fillId="0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left"/>
    </xf>
    <xf numFmtId="1" fontId="1" fillId="0" borderId="1" xfId="8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" fillId="0" borderId="1" xfId="0" quotePrefix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1" fillId="5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5" borderId="1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166" fontId="1" fillId="0" borderId="1" xfId="0" applyNumberFormat="1" applyFont="1" applyBorder="1" applyAlignment="1">
      <alignment horizontal="left"/>
    </xf>
    <xf numFmtId="0" fontId="0" fillId="0" borderId="0" xfId="0" applyFill="1" applyBorder="1"/>
    <xf numFmtId="20" fontId="1" fillId="0" borderId="13" xfId="0" applyNumberFormat="1" applyFont="1" applyBorder="1" applyAlignment="1">
      <alignment horizontal="left"/>
    </xf>
    <xf numFmtId="20" fontId="1" fillId="0" borderId="13" xfId="0" applyNumberFormat="1" applyFont="1" applyFill="1" applyBorder="1" applyAlignment="1">
      <alignment horizontal="left" vertical="center"/>
    </xf>
    <xf numFmtId="0" fontId="13" fillId="7" borderId="0" xfId="9" applyFont="1" applyFill="1" applyAlignment="1"/>
    <xf numFmtId="0" fontId="14" fillId="7" borderId="0" xfId="9" applyFont="1" applyFill="1" applyAlignment="1"/>
    <xf numFmtId="0" fontId="15" fillId="7" borderId="0" xfId="9" applyFont="1" applyFill="1" applyAlignment="1">
      <alignment vertical="top"/>
    </xf>
    <xf numFmtId="0" fontId="15" fillId="7" borderId="0" xfId="9" applyFont="1" applyFill="1" applyAlignment="1">
      <alignment horizontal="left" vertical="top"/>
    </xf>
    <xf numFmtId="0" fontId="1" fillId="7" borderId="0" xfId="9" applyFont="1" applyFill="1" applyAlignment="1">
      <alignment vertical="top"/>
    </xf>
    <xf numFmtId="0" fontId="8" fillId="7" borderId="0" xfId="9" applyFont="1" applyFill="1" applyAlignment="1">
      <alignment vertical="top"/>
    </xf>
    <xf numFmtId="0" fontId="15" fillId="7" borderId="0" xfId="9" applyFont="1" applyFill="1" applyAlignment="1"/>
    <xf numFmtId="0" fontId="13" fillId="7" borderId="0" xfId="9" applyFont="1" applyFill="1" applyAlignment="1">
      <alignment vertical="top"/>
    </xf>
    <xf numFmtId="0" fontId="14" fillId="7" borderId="0" xfId="9" applyFont="1" applyFill="1" applyAlignment="1">
      <alignment vertical="top"/>
    </xf>
    <xf numFmtId="0" fontId="16" fillId="7" borderId="0" xfId="9" applyFont="1" applyFill="1" applyAlignment="1"/>
    <xf numFmtId="0" fontId="17" fillId="7" borderId="0" xfId="9" applyFont="1" applyFill="1" applyAlignment="1">
      <alignment vertical="center"/>
    </xf>
    <xf numFmtId="0" fontId="18" fillId="7" borderId="0" xfId="9" applyFont="1" applyFill="1" applyAlignment="1">
      <alignment vertical="center"/>
    </xf>
    <xf numFmtId="0" fontId="12" fillId="0" borderId="0" xfId="9" applyFont="1" applyAlignment="1"/>
    <xf numFmtId="0" fontId="12" fillId="7" borderId="0" xfId="9" applyFont="1" applyFill="1" applyAlignment="1"/>
    <xf numFmtId="0" fontId="19" fillId="7" borderId="0" xfId="9" applyFont="1" applyFill="1" applyAlignment="1"/>
    <xf numFmtId="0" fontId="2" fillId="7" borderId="0" xfId="9" applyFont="1" applyFill="1" applyAlignment="1"/>
    <xf numFmtId="0" fontId="12" fillId="0" borderId="0" xfId="9"/>
    <xf numFmtId="0" fontId="12" fillId="7" borderId="0" xfId="9" applyFill="1"/>
    <xf numFmtId="0" fontId="19" fillId="0" borderId="0" xfId="9" applyFont="1" applyAlignment="1"/>
    <xf numFmtId="0" fontId="1" fillId="4" borderId="1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2" fontId="1" fillId="4" borderId="1" xfId="0" applyNumberFormat="1" applyFont="1" applyFill="1" applyBorder="1" applyAlignment="1">
      <alignment horizontal="left" vertical="center"/>
    </xf>
    <xf numFmtId="1" fontId="1" fillId="4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11" xfId="0" applyBorder="1"/>
    <xf numFmtId="0" fontId="8" fillId="2" borderId="11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20" fillId="0" borderId="0" xfId="0" applyFont="1"/>
    <xf numFmtId="0" fontId="8" fillId="2" borderId="13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6" borderId="0" xfId="0" applyFont="1" applyFill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8" fillId="5" borderId="4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left" vertical="center"/>
    </xf>
    <xf numFmtId="0" fontId="2" fillId="7" borderId="0" xfId="9" applyFont="1" applyFill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10">
    <cellStyle name="Normal" xfId="0" builtinId="0"/>
    <cellStyle name="Normal 2" xfId="1" xr:uid="{00000000-0005-0000-0000-000001000000}"/>
    <cellStyle name="Normal 2 2" xfId="5" xr:uid="{00000000-0005-0000-0000-000002000000}"/>
    <cellStyle name="Normal 2 3" xfId="6" xr:uid="{00000000-0005-0000-0000-000003000000}"/>
    <cellStyle name="Normal 3" xfId="2" xr:uid="{00000000-0005-0000-0000-000004000000}"/>
    <cellStyle name="Normal 3 2" xfId="3" xr:uid="{00000000-0005-0000-0000-000005000000}"/>
    <cellStyle name="Normal 3 3" xfId="4" xr:uid="{00000000-0005-0000-0000-000006000000}"/>
    <cellStyle name="Normal 3 4" xfId="7" xr:uid="{00000000-0005-0000-0000-000007000000}"/>
    <cellStyle name="Normal 4" xfId="9" xr:uid="{7000A3F7-67D4-4025-926C-521F59C85CE3}"/>
    <cellStyle name="Porcentagem" xfId="8" builtinId="5"/>
  </cellStyles>
  <dxfs count="0"/>
  <tableStyles count="0" defaultTableStyle="TableStyleMedium2" defaultPivotStyle="PivotStyleLight16"/>
  <colors>
    <mruColors>
      <color rgb="FFE9BD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DEB1-D98E-436B-B530-5D52D283FDAC}">
  <dimension ref="A1:T1003"/>
  <sheetViews>
    <sheetView zoomScale="80" zoomScaleNormal="80" zoomScalePageLayoutView="110" workbookViewId="0">
      <selection activeCell="B19" sqref="B19"/>
    </sheetView>
  </sheetViews>
  <sheetFormatPr defaultColWidth="14.42578125" defaultRowHeight="15" customHeight="1" x14ac:dyDescent="0.2"/>
  <cols>
    <col min="1" max="26" width="8.7109375" style="65" customWidth="1"/>
    <col min="27" max="16384" width="14.42578125" style="65"/>
  </cols>
  <sheetData>
    <row r="1" spans="1:20" s="74" customFormat="1" ht="15.75" x14ac:dyDescent="0.2">
      <c r="A1" s="76" t="s">
        <v>241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s="74" customFormat="1" ht="15.75" x14ac:dyDescent="0.2">
      <c r="A2" s="76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15" customHeight="1" x14ac:dyDescent="0.2">
      <c r="A3" s="73" t="s">
        <v>240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ht="12.75" x14ac:dyDescent="0.2">
      <c r="A4" s="71"/>
    </row>
    <row r="5" spans="1:20" ht="14.45" customHeight="1" x14ac:dyDescent="0.2">
      <c r="A5" s="70" t="s">
        <v>239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0" ht="14.45" customHeight="1" x14ac:dyDescent="0.2">
      <c r="A6" s="70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0" ht="15" customHeight="1" x14ac:dyDescent="0.2">
      <c r="A7" s="69" t="s">
        <v>238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r="8" spans="1:20" ht="15" customHeight="1" x14ac:dyDescent="0.2">
      <c r="A8" s="69" t="s">
        <v>237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20" ht="15" customHeight="1" x14ac:dyDescent="0.2">
      <c r="A9" s="69" t="s">
        <v>236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0" spans="1:20" ht="15" customHeight="1" x14ac:dyDescent="0.2">
      <c r="A10" s="69" t="s">
        <v>235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</row>
    <row r="11" spans="1:20" ht="15" customHeight="1" x14ac:dyDescent="0.2">
      <c r="A11" s="69" t="s">
        <v>234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</row>
    <row r="12" spans="1:20" ht="15" customHeight="1" x14ac:dyDescent="0.2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3" spans="1:20" ht="14.45" customHeight="1" x14ac:dyDescent="0.2">
      <c r="A13" s="67" t="s">
        <v>233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</row>
    <row r="14" spans="1:20" ht="14.45" customHeight="1" x14ac:dyDescent="0.2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0" ht="15" customHeight="1" x14ac:dyDescent="0.2">
      <c r="A15" s="66" t="s">
        <v>232</v>
      </c>
      <c r="B15" s="67" t="s">
        <v>231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6" spans="1:20" ht="15" customHeight="1" x14ac:dyDescent="0.2">
      <c r="A16" s="66" t="s">
        <v>221</v>
      </c>
      <c r="B16" s="67" t="s">
        <v>230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</row>
    <row r="17" spans="1:20" ht="15" customHeight="1" x14ac:dyDescent="0.2">
      <c r="A17" s="66" t="s">
        <v>221</v>
      </c>
      <c r="B17" s="67" t="s">
        <v>229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0" ht="15" customHeight="1" x14ac:dyDescent="0.2">
      <c r="A18" s="66" t="s">
        <v>225</v>
      </c>
      <c r="B18" s="67" t="s">
        <v>228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</row>
    <row r="19" spans="1:20" ht="15" customHeight="1" x14ac:dyDescent="0.2">
      <c r="A19" s="66" t="s">
        <v>221</v>
      </c>
      <c r="B19" s="67" t="s">
        <v>227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0" ht="15" customHeight="1" x14ac:dyDescent="0.2">
      <c r="A20" s="66" t="s">
        <v>225</v>
      </c>
      <c r="B20" s="67" t="s">
        <v>226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</row>
    <row r="21" spans="1:20" ht="15" customHeight="1" x14ac:dyDescent="0.2">
      <c r="A21" s="66" t="s">
        <v>225</v>
      </c>
      <c r="B21" s="67" t="s">
        <v>224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</row>
    <row r="22" spans="1:20" ht="15" customHeight="1" x14ac:dyDescent="0.2">
      <c r="A22" s="66" t="s">
        <v>221</v>
      </c>
      <c r="B22" s="67" t="s">
        <v>223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</row>
    <row r="23" spans="1:20" ht="15" customHeight="1" x14ac:dyDescent="0.2">
      <c r="A23" s="66" t="s">
        <v>221</v>
      </c>
      <c r="B23" s="67" t="s">
        <v>222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</row>
    <row r="24" spans="1:20" ht="15" customHeight="1" x14ac:dyDescent="0.2">
      <c r="A24" s="66" t="s">
        <v>221</v>
      </c>
      <c r="B24" s="67" t="s">
        <v>220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</row>
    <row r="25" spans="1:20" ht="15.75" customHeight="1" x14ac:dyDescent="0.2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</row>
    <row r="26" spans="1:20" ht="15.75" customHeight="1" x14ac:dyDescent="0.2">
      <c r="A26" s="67" t="s">
        <v>219</v>
      </c>
    </row>
    <row r="27" spans="1:20" ht="15.75" customHeight="1" x14ac:dyDescent="0.2">
      <c r="A27" s="67"/>
    </row>
    <row r="28" spans="1:20" ht="15.75" customHeight="1" x14ac:dyDescent="0.2">
      <c r="A28" s="65" t="s">
        <v>218</v>
      </c>
    </row>
    <row r="29" spans="1:20" ht="15.75" customHeight="1" x14ac:dyDescent="0.2">
      <c r="A29" s="65" t="s">
        <v>217</v>
      </c>
    </row>
    <row r="30" spans="1:20" ht="15.75" customHeight="1" x14ac:dyDescent="0.2">
      <c r="A30" s="65" t="s">
        <v>216</v>
      </c>
    </row>
    <row r="31" spans="1:20" ht="15.75" customHeight="1" x14ac:dyDescent="0.2">
      <c r="A31" s="65" t="s">
        <v>215</v>
      </c>
    </row>
    <row r="32" spans="1:20" ht="15.75" customHeight="1" x14ac:dyDescent="0.2"/>
    <row r="33" spans="1:1" ht="15" customHeight="1" x14ac:dyDescent="0.2">
      <c r="A33" s="66" t="s">
        <v>214</v>
      </c>
    </row>
    <row r="34" spans="1:1" ht="15.75" customHeight="1" x14ac:dyDescent="0.2">
      <c r="A34" s="66" t="s">
        <v>213</v>
      </c>
    </row>
    <row r="35" spans="1:1" ht="12.75" x14ac:dyDescent="0.2"/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07B14-2C3E-4BE0-8290-AE73010A7282}">
  <dimension ref="A1:CN125"/>
  <sheetViews>
    <sheetView topLeftCell="A25" workbookViewId="0">
      <selection sqref="A1:J1"/>
    </sheetView>
  </sheetViews>
  <sheetFormatPr defaultRowHeight="15" x14ac:dyDescent="0.25"/>
  <cols>
    <col min="1" max="16384" width="9.140625" style="77"/>
  </cols>
  <sheetData>
    <row r="1" spans="1:92" x14ac:dyDescent="0.25">
      <c r="A1" s="83" t="s">
        <v>291</v>
      </c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65" customFormat="1" ht="12.75" x14ac:dyDescent="0.2">
      <c r="A2" s="66" t="s">
        <v>221</v>
      </c>
      <c r="B2" s="67" t="s">
        <v>290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92" s="65" customFormat="1" ht="15.75" customHeight="1" x14ac:dyDescent="0.2">
      <c r="A3" s="66" t="s">
        <v>221</v>
      </c>
      <c r="B3" s="67" t="s">
        <v>289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92" s="65" customFormat="1" ht="15.75" customHeight="1" x14ac:dyDescent="0.2">
      <c r="A4" s="66" t="s">
        <v>221</v>
      </c>
      <c r="B4" s="67" t="s">
        <v>288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92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</row>
    <row r="6" spans="1:92" x14ac:dyDescent="0.25">
      <c r="A6" s="79" t="s">
        <v>287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</row>
    <row r="7" spans="1:92" s="81" customFormat="1" x14ac:dyDescent="0.25">
      <c r="A7" s="78"/>
      <c r="B7" s="80" t="s">
        <v>286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</row>
    <row r="8" spans="1:92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</row>
    <row r="9" spans="1:92" x14ac:dyDescent="0.25">
      <c r="A9" s="79" t="s">
        <v>285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</row>
    <row r="10" spans="1:92" x14ac:dyDescent="0.25">
      <c r="A10" s="78"/>
      <c r="B10" s="78" t="s">
        <v>284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</row>
    <row r="11" spans="1:92" x14ac:dyDescent="0.25">
      <c r="A11" s="78"/>
      <c r="B11" s="78" t="s">
        <v>283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</row>
    <row r="12" spans="1:92" x14ac:dyDescent="0.25">
      <c r="A12" s="78"/>
      <c r="B12" s="78" t="s">
        <v>282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</row>
    <row r="13" spans="1:92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</row>
    <row r="14" spans="1:92" x14ac:dyDescent="0.25">
      <c r="A14" s="79" t="s">
        <v>281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</row>
    <row r="15" spans="1:92" x14ac:dyDescent="0.25">
      <c r="A15" s="78"/>
      <c r="B15" s="78" t="s">
        <v>280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</row>
    <row r="16" spans="1:92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</row>
    <row r="17" spans="1:92" x14ac:dyDescent="0.25">
      <c r="A17" s="79" t="s">
        <v>279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</row>
    <row r="18" spans="1:92" x14ac:dyDescent="0.25">
      <c r="A18" s="78"/>
      <c r="B18" s="78" t="s">
        <v>278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</row>
    <row r="19" spans="1:92" x14ac:dyDescent="0.25">
      <c r="A19" s="78"/>
      <c r="B19" s="80" t="s">
        <v>277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</row>
    <row r="20" spans="1:92" x14ac:dyDescent="0.25">
      <c r="A20" s="78"/>
      <c r="B20" s="78" t="s">
        <v>276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</row>
    <row r="21" spans="1:92" x14ac:dyDescent="0.25">
      <c r="A21" s="78"/>
      <c r="B21" s="80" t="s">
        <v>275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</row>
    <row r="22" spans="1:92" x14ac:dyDescent="0.25">
      <c r="A22" s="78"/>
      <c r="B22" s="80" t="s">
        <v>274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</row>
    <row r="23" spans="1:92" x14ac:dyDescent="0.25">
      <c r="A23" s="78"/>
      <c r="B23" s="78" t="s">
        <v>273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</row>
    <row r="24" spans="1:92" x14ac:dyDescent="0.25">
      <c r="A24" s="78"/>
      <c r="B24" s="80" t="s">
        <v>272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</row>
    <row r="25" spans="1:92" x14ac:dyDescent="0.25">
      <c r="A25" s="78"/>
      <c r="B25" s="80" t="s">
        <v>271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</row>
    <row r="26" spans="1:92" x14ac:dyDescent="0.25">
      <c r="A26" s="78"/>
      <c r="B26" s="78" t="s">
        <v>270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</row>
    <row r="27" spans="1:92" x14ac:dyDescent="0.25">
      <c r="A27" s="78"/>
      <c r="B27" s="78" t="s">
        <v>269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</row>
    <row r="28" spans="1:92" x14ac:dyDescent="0.25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</row>
    <row r="29" spans="1:92" x14ac:dyDescent="0.25">
      <c r="A29" s="79" t="s">
        <v>268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</row>
    <row r="30" spans="1:92" x14ac:dyDescent="0.25">
      <c r="A30" s="78"/>
      <c r="B30" s="80" t="s">
        <v>267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</row>
    <row r="31" spans="1:92" x14ac:dyDescent="0.25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</row>
    <row r="32" spans="1:92" x14ac:dyDescent="0.25">
      <c r="A32" s="79" t="s">
        <v>266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</row>
    <row r="33" spans="1:92" x14ac:dyDescent="0.25">
      <c r="A33" s="78"/>
      <c r="B33" s="78" t="s">
        <v>265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</row>
    <row r="34" spans="1:92" x14ac:dyDescent="0.25">
      <c r="A34" s="78"/>
      <c r="B34" s="78" t="s">
        <v>264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</row>
    <row r="35" spans="1:92" x14ac:dyDescent="0.25">
      <c r="A35" s="78"/>
      <c r="B35" s="78" t="s">
        <v>263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</row>
    <row r="36" spans="1:92" x14ac:dyDescent="0.25">
      <c r="A36" s="78"/>
      <c r="B36" s="78" t="s">
        <v>262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</row>
    <row r="37" spans="1:92" x14ac:dyDescent="0.25">
      <c r="A37" s="78"/>
      <c r="B37" s="78" t="s">
        <v>261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</row>
    <row r="38" spans="1:92" ht="15" customHeight="1" x14ac:dyDescent="0.25">
      <c r="A38" s="78"/>
      <c r="B38" s="112" t="s">
        <v>260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</row>
    <row r="39" spans="1:92" x14ac:dyDescent="0.25">
      <c r="A39" s="78"/>
      <c r="B39" s="80" t="s">
        <v>259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</row>
    <row r="40" spans="1:92" x14ac:dyDescent="0.25">
      <c r="A40" s="78"/>
      <c r="B40" s="80" t="s">
        <v>242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</row>
    <row r="41" spans="1:92" x14ac:dyDescent="0.25">
      <c r="A41" s="78"/>
      <c r="B41" s="80" t="s">
        <v>258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</row>
    <row r="42" spans="1:92" x14ac:dyDescent="0.25">
      <c r="A42" s="78"/>
      <c r="B42" s="80" t="s">
        <v>257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</row>
    <row r="43" spans="1:92" x14ac:dyDescent="0.25">
      <c r="A43" s="78"/>
      <c r="B43" s="80" t="s">
        <v>256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</row>
    <row r="44" spans="1:92" x14ac:dyDescent="0.25">
      <c r="A44" s="78"/>
      <c r="B44" s="80" t="s">
        <v>255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</row>
    <row r="45" spans="1:92" x14ac:dyDescent="0.25">
      <c r="A45" s="78"/>
      <c r="B45" s="80" t="s">
        <v>254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</row>
    <row r="46" spans="1:92" x14ac:dyDescent="0.25">
      <c r="A46" s="78"/>
      <c r="B46" s="80" t="s">
        <v>253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</row>
    <row r="47" spans="1:92" x14ac:dyDescent="0.25">
      <c r="A47" s="78"/>
      <c r="B47" s="80" t="s">
        <v>252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</row>
    <row r="48" spans="1:92" x14ac:dyDescent="0.25">
      <c r="A48" s="78"/>
      <c r="B48" s="80" t="s">
        <v>251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</row>
    <row r="49" spans="1:92" x14ac:dyDescent="0.25">
      <c r="A49" s="78"/>
      <c r="B49" s="78" t="s">
        <v>250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</row>
    <row r="50" spans="1:92" x14ac:dyDescent="0.25">
      <c r="A50" s="78"/>
      <c r="B50" s="78" t="s">
        <v>249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</row>
    <row r="51" spans="1:92" x14ac:dyDescent="0.25">
      <c r="A51" s="78"/>
      <c r="B51" s="78" t="s">
        <v>248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</row>
    <row r="52" spans="1:92" x14ac:dyDescent="0.25">
      <c r="A52" s="79" t="s">
        <v>247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</row>
    <row r="53" spans="1:92" x14ac:dyDescent="0.25">
      <c r="A53" s="78"/>
      <c r="B53" s="78" t="s">
        <v>246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</row>
    <row r="54" spans="1:92" x14ac:dyDescent="0.25">
      <c r="A54" s="78"/>
      <c r="B54" s="78" t="s">
        <v>245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</row>
    <row r="55" spans="1:92" x14ac:dyDescent="0.25">
      <c r="A55" s="78"/>
      <c r="B55" s="78" t="s">
        <v>244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</row>
    <row r="56" spans="1:92" x14ac:dyDescent="0.25">
      <c r="A56" s="78"/>
      <c r="B56" s="78" t="s">
        <v>243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</row>
    <row r="57" spans="1:92" x14ac:dyDescent="0.25">
      <c r="A57" s="78"/>
      <c r="B57" s="78" t="s">
        <v>242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</row>
    <row r="58" spans="1:92" x14ac:dyDescent="0.25"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</row>
    <row r="59" spans="1:92" x14ac:dyDescent="0.25"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</row>
    <row r="60" spans="1:92" x14ac:dyDescent="0.25"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</row>
    <row r="61" spans="1:92" x14ac:dyDescent="0.25"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</row>
    <row r="62" spans="1:92" x14ac:dyDescent="0.25"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</row>
    <row r="63" spans="1:92" x14ac:dyDescent="0.25"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</row>
    <row r="64" spans="1:92" x14ac:dyDescent="0.25"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</row>
    <row r="65" spans="19:92" x14ac:dyDescent="0.25"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</row>
    <row r="66" spans="19:92" x14ac:dyDescent="0.25"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</row>
    <row r="67" spans="19:92" x14ac:dyDescent="0.25"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</row>
    <row r="68" spans="19:92" x14ac:dyDescent="0.25"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</row>
    <row r="69" spans="19:92" x14ac:dyDescent="0.25"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</row>
    <row r="70" spans="19:92" x14ac:dyDescent="0.25"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</row>
    <row r="71" spans="19:92" x14ac:dyDescent="0.25"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</row>
    <row r="72" spans="19:92" x14ac:dyDescent="0.25"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</row>
    <row r="73" spans="19:92" x14ac:dyDescent="0.25"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</row>
    <row r="74" spans="19:92" x14ac:dyDescent="0.25"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</row>
    <row r="75" spans="19:92" x14ac:dyDescent="0.25"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</row>
    <row r="76" spans="19:92" x14ac:dyDescent="0.25"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</row>
    <row r="77" spans="19:92" x14ac:dyDescent="0.25"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</row>
    <row r="78" spans="19:92" x14ac:dyDescent="0.25"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</row>
    <row r="79" spans="19:92" x14ac:dyDescent="0.25"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</row>
    <row r="80" spans="19:92" x14ac:dyDescent="0.25"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</row>
    <row r="81" spans="19:92" x14ac:dyDescent="0.25"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</row>
    <row r="82" spans="19:92" x14ac:dyDescent="0.25"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</row>
    <row r="83" spans="19:92" x14ac:dyDescent="0.25"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</row>
    <row r="84" spans="19:92" x14ac:dyDescent="0.25"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</row>
    <row r="85" spans="19:92" x14ac:dyDescent="0.25"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</row>
    <row r="86" spans="19:92" x14ac:dyDescent="0.25"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</row>
    <row r="87" spans="19:92" x14ac:dyDescent="0.25"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</row>
    <row r="88" spans="19:92" x14ac:dyDescent="0.25"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</row>
    <row r="89" spans="19:92" x14ac:dyDescent="0.25"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</row>
    <row r="90" spans="19:92" x14ac:dyDescent="0.25"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</row>
    <row r="91" spans="19:92" x14ac:dyDescent="0.25"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</row>
    <row r="92" spans="19:92" x14ac:dyDescent="0.25"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</row>
    <row r="93" spans="19:92" x14ac:dyDescent="0.25"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</row>
    <row r="94" spans="19:92" x14ac:dyDescent="0.25"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</row>
    <row r="95" spans="19:92" x14ac:dyDescent="0.25"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</row>
    <row r="96" spans="19:92" x14ac:dyDescent="0.25"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</row>
    <row r="97" spans="19:92" x14ac:dyDescent="0.25"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</row>
    <row r="98" spans="19:92" x14ac:dyDescent="0.25"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</row>
    <row r="99" spans="19:92" x14ac:dyDescent="0.25"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</row>
    <row r="100" spans="19:92" x14ac:dyDescent="0.25"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</row>
    <row r="101" spans="19:92" x14ac:dyDescent="0.25"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</row>
    <row r="102" spans="19:92" x14ac:dyDescent="0.25"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</row>
    <row r="103" spans="19:92" x14ac:dyDescent="0.25"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</row>
    <row r="104" spans="19:92" x14ac:dyDescent="0.25"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</row>
    <row r="105" spans="19:92" x14ac:dyDescent="0.25"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</row>
    <row r="106" spans="19:92" x14ac:dyDescent="0.25"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</row>
    <row r="107" spans="19:92" x14ac:dyDescent="0.25"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</row>
    <row r="108" spans="19:92" x14ac:dyDescent="0.25"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</row>
    <row r="109" spans="19:92" x14ac:dyDescent="0.25"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</row>
    <row r="110" spans="19:92" x14ac:dyDescent="0.25"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</row>
    <row r="111" spans="19:92" x14ac:dyDescent="0.25"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</row>
    <row r="112" spans="19:92" x14ac:dyDescent="0.25"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</row>
    <row r="113" spans="19:92" x14ac:dyDescent="0.25"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8"/>
      <c r="BJ113" s="78"/>
      <c r="BK113" s="78"/>
      <c r="BL113" s="78"/>
      <c r="BM113" s="78"/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</row>
    <row r="114" spans="19:92" x14ac:dyDescent="0.25"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  <c r="BH114" s="78"/>
      <c r="BI114" s="78"/>
      <c r="BJ114" s="78"/>
      <c r="BK114" s="78"/>
      <c r="BL114" s="78"/>
      <c r="BM114" s="78"/>
      <c r="BN114" s="78"/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8"/>
      <c r="CG114" s="78"/>
      <c r="CH114" s="78"/>
      <c r="CI114" s="78"/>
      <c r="CJ114" s="78"/>
      <c r="CK114" s="78"/>
      <c r="CL114" s="78"/>
      <c r="CM114" s="78"/>
      <c r="CN114" s="78"/>
    </row>
    <row r="115" spans="19:92" x14ac:dyDescent="0.25"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</row>
    <row r="116" spans="19:92" x14ac:dyDescent="0.25"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</row>
    <row r="117" spans="19:92" x14ac:dyDescent="0.25"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</row>
    <row r="118" spans="19:92" x14ac:dyDescent="0.25"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</row>
    <row r="119" spans="19:92" x14ac:dyDescent="0.25"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</row>
    <row r="120" spans="19:92" x14ac:dyDescent="0.25"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8"/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8"/>
      <c r="CJ120" s="78"/>
      <c r="CK120" s="78"/>
      <c r="CL120" s="78"/>
      <c r="CM120" s="78"/>
      <c r="CN120" s="78"/>
    </row>
    <row r="121" spans="19:92" x14ac:dyDescent="0.25"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</row>
    <row r="122" spans="19:92" x14ac:dyDescent="0.25"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8"/>
      <c r="BN122" s="78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8"/>
      <c r="CJ122" s="78"/>
      <c r="CK122" s="78"/>
      <c r="CL122" s="78"/>
      <c r="CM122" s="78"/>
      <c r="CN122" s="78"/>
    </row>
    <row r="123" spans="19:92" x14ac:dyDescent="0.25"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8"/>
      <c r="CJ123" s="78"/>
      <c r="CK123" s="78"/>
      <c r="CL123" s="78"/>
      <c r="CM123" s="78"/>
      <c r="CN123" s="78"/>
    </row>
    <row r="124" spans="19:92" x14ac:dyDescent="0.25"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</row>
    <row r="125" spans="19:92" x14ac:dyDescent="0.25"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ED1118"/>
  <sheetViews>
    <sheetView topLeftCell="A1082" zoomScaleNormal="100" workbookViewId="0">
      <selection activeCell="Q1111" sqref="Q1111"/>
    </sheetView>
  </sheetViews>
  <sheetFormatPr defaultColWidth="10.5703125" defaultRowHeight="15" x14ac:dyDescent="0.25"/>
  <cols>
    <col min="1" max="1" width="10.42578125" style="8" customWidth="1"/>
    <col min="2" max="2" width="8" style="8" bestFit="1" customWidth="1"/>
    <col min="3" max="3" width="28.7109375" style="90" bestFit="1" customWidth="1"/>
    <col min="4" max="4" width="11.28515625" style="8" bestFit="1" customWidth="1"/>
    <col min="5" max="5" width="8.7109375" style="8" bestFit="1" customWidth="1"/>
    <col min="6" max="15" width="8.7109375" style="8" hidden="1" customWidth="1"/>
    <col min="16" max="16" width="47.85546875" style="8" bestFit="1" customWidth="1"/>
    <col min="17" max="23" width="19.28515625" style="8" bestFit="1" customWidth="1"/>
    <col min="24" max="24" width="20.5703125" style="8" bestFit="1" customWidth="1"/>
    <col min="25" max="25" width="19.28515625" style="52" bestFit="1" customWidth="1"/>
    <col min="26" max="26" width="6.28515625" style="53" customWidth="1"/>
    <col min="27" max="27" width="6.140625" style="53" customWidth="1"/>
    <col min="28" max="28" width="5.7109375" style="53" customWidth="1"/>
    <col min="29" max="29" width="3.5703125" style="8" customWidth="1"/>
    <col min="30" max="31" width="4" style="8" bestFit="1" customWidth="1"/>
    <col min="32" max="33" width="4.42578125" style="8" bestFit="1" customWidth="1"/>
    <col min="34" max="36" width="4" style="8" bestFit="1" customWidth="1"/>
    <col min="37" max="38" width="4.85546875" style="8" bestFit="1" customWidth="1"/>
    <col min="39" max="39" width="23.5703125" style="8" bestFit="1" customWidth="1"/>
    <col min="40" max="40" width="24.140625" style="8" bestFit="1" customWidth="1"/>
    <col min="41" max="41" width="19.28515625" style="8" bestFit="1" customWidth="1"/>
    <col min="42" max="42" width="19.140625" style="8" bestFit="1" customWidth="1"/>
    <col min="43" max="43" width="19.140625" style="86" bestFit="1" customWidth="1"/>
    <col min="44" max="46" width="10.5703125" style="62"/>
    <col min="47" max="16384" width="10.5703125" style="4"/>
  </cols>
  <sheetData>
    <row r="1" spans="1:15006" s="10" customFormat="1" ht="12.75" x14ac:dyDescent="0.2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5"/>
      <c r="Q1" s="100" t="s">
        <v>296</v>
      </c>
      <c r="R1" s="100" t="s">
        <v>296</v>
      </c>
      <c r="S1" s="100" t="s">
        <v>296</v>
      </c>
      <c r="T1" s="100" t="s">
        <v>296</v>
      </c>
      <c r="U1" s="100" t="s">
        <v>296</v>
      </c>
      <c r="V1" s="100" t="s">
        <v>296</v>
      </c>
      <c r="W1" s="100" t="s">
        <v>296</v>
      </c>
      <c r="X1" s="100" t="s">
        <v>296</v>
      </c>
      <c r="Y1" s="100" t="s">
        <v>296</v>
      </c>
      <c r="Z1" s="100" t="s">
        <v>296</v>
      </c>
      <c r="AA1" s="100" t="s">
        <v>296</v>
      </c>
      <c r="AB1" s="100" t="s">
        <v>296</v>
      </c>
      <c r="AC1" s="100" t="s">
        <v>296</v>
      </c>
      <c r="AD1" s="100" t="s">
        <v>296</v>
      </c>
      <c r="AE1" s="100" t="s">
        <v>296</v>
      </c>
      <c r="AF1" s="100" t="s">
        <v>296</v>
      </c>
      <c r="AG1" s="100" t="s">
        <v>296</v>
      </c>
      <c r="AH1" s="100" t="s">
        <v>296</v>
      </c>
      <c r="AI1" s="100" t="s">
        <v>296</v>
      </c>
      <c r="AJ1" s="100" t="s">
        <v>296</v>
      </c>
      <c r="AK1" s="100" t="s">
        <v>296</v>
      </c>
      <c r="AL1" s="100" t="s">
        <v>296</v>
      </c>
      <c r="AM1" s="100" t="s">
        <v>296</v>
      </c>
      <c r="AN1" s="100" t="s">
        <v>296</v>
      </c>
      <c r="AO1" s="100" t="s">
        <v>296</v>
      </c>
      <c r="AP1" s="100" t="s">
        <v>296</v>
      </c>
      <c r="AQ1" s="100" t="s">
        <v>296</v>
      </c>
      <c r="AR1" s="6"/>
      <c r="AS1" s="6"/>
      <c r="AT1" s="6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</row>
    <row r="2" spans="1:15006" s="6" customFormat="1" ht="12.75" x14ac:dyDescent="0.2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8"/>
      <c r="Q2" s="101" t="s">
        <v>297</v>
      </c>
      <c r="R2" s="101" t="s">
        <v>297</v>
      </c>
      <c r="S2" s="101" t="s">
        <v>297</v>
      </c>
      <c r="T2" s="101" t="s">
        <v>297</v>
      </c>
      <c r="U2" s="101" t="s">
        <v>13</v>
      </c>
      <c r="V2" s="101" t="s">
        <v>298</v>
      </c>
      <c r="W2" s="101" t="s">
        <v>299</v>
      </c>
      <c r="X2" s="101" t="s">
        <v>300</v>
      </c>
      <c r="Y2" s="101" t="s">
        <v>301</v>
      </c>
      <c r="Z2" s="101" t="s">
        <v>302</v>
      </c>
      <c r="AA2" s="101" t="s">
        <v>302</v>
      </c>
      <c r="AB2" s="101" t="s">
        <v>302</v>
      </c>
      <c r="AC2" s="101" t="s">
        <v>303</v>
      </c>
      <c r="AD2" s="101" t="s">
        <v>303</v>
      </c>
      <c r="AE2" s="101" t="s">
        <v>303</v>
      </c>
      <c r="AF2" s="101" t="s">
        <v>303</v>
      </c>
      <c r="AG2" s="101" t="s">
        <v>303</v>
      </c>
      <c r="AH2" s="101" t="s">
        <v>303</v>
      </c>
      <c r="AI2" s="101" t="s">
        <v>303</v>
      </c>
      <c r="AJ2" s="101" t="s">
        <v>303</v>
      </c>
      <c r="AK2" s="101" t="s">
        <v>303</v>
      </c>
      <c r="AL2" s="101" t="s">
        <v>303</v>
      </c>
      <c r="AM2" s="101" t="s">
        <v>304</v>
      </c>
      <c r="AN2" s="101" t="s">
        <v>304</v>
      </c>
      <c r="AO2" s="101" t="s">
        <v>78</v>
      </c>
      <c r="AP2" s="101" t="s">
        <v>305</v>
      </c>
      <c r="AQ2" s="101" t="s">
        <v>305</v>
      </c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</row>
    <row r="3" spans="1:15006" s="13" customFormat="1" ht="12.75" x14ac:dyDescent="0.2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  <c r="Q3" s="84" t="s">
        <v>68</v>
      </c>
      <c r="R3" s="38" t="s">
        <v>190</v>
      </c>
      <c r="S3" s="38" t="s">
        <v>189</v>
      </c>
      <c r="T3" s="38" t="s">
        <v>69</v>
      </c>
      <c r="U3" s="38" t="s">
        <v>13</v>
      </c>
      <c r="V3" s="38" t="s">
        <v>140</v>
      </c>
      <c r="W3" s="38" t="s">
        <v>186</v>
      </c>
      <c r="X3" s="38" t="s">
        <v>187</v>
      </c>
      <c r="Y3" s="87" t="s">
        <v>188</v>
      </c>
      <c r="Z3" s="88" t="s">
        <v>70</v>
      </c>
      <c r="AA3" s="88" t="s">
        <v>71</v>
      </c>
      <c r="AB3" s="88" t="s">
        <v>128</v>
      </c>
      <c r="AC3" s="38" t="s">
        <v>72</v>
      </c>
      <c r="AD3" s="38" t="s">
        <v>73</v>
      </c>
      <c r="AE3" s="38" t="s">
        <v>74</v>
      </c>
      <c r="AF3" s="38" t="s">
        <v>129</v>
      </c>
      <c r="AG3" s="38" t="s">
        <v>130</v>
      </c>
      <c r="AH3" s="38" t="s">
        <v>75</v>
      </c>
      <c r="AI3" s="38" t="s">
        <v>76</v>
      </c>
      <c r="AJ3" s="38" t="s">
        <v>77</v>
      </c>
      <c r="AK3" s="38" t="s">
        <v>132</v>
      </c>
      <c r="AL3" s="38" t="s">
        <v>131</v>
      </c>
      <c r="AM3" s="38" t="s">
        <v>192</v>
      </c>
      <c r="AN3" s="38" t="s">
        <v>193</v>
      </c>
      <c r="AO3" s="38" t="s">
        <v>78</v>
      </c>
      <c r="AP3" s="38" t="s">
        <v>80</v>
      </c>
      <c r="AQ3" s="84" t="s">
        <v>81</v>
      </c>
      <c r="AR3" s="55"/>
      <c r="AS3" s="55"/>
      <c r="AT3" s="55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</row>
    <row r="4" spans="1:15006" s="17" customFormat="1" ht="12.75" x14ac:dyDescent="0.2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1"/>
      <c r="Q4" s="95" t="s">
        <v>194</v>
      </c>
      <c r="R4" s="59" t="s">
        <v>194</v>
      </c>
      <c r="S4" s="59" t="s">
        <v>194</v>
      </c>
      <c r="T4" s="59" t="s">
        <v>194</v>
      </c>
      <c r="U4" s="59" t="s">
        <v>194</v>
      </c>
      <c r="V4" s="59" t="s">
        <v>141</v>
      </c>
      <c r="W4" s="59" t="s">
        <v>142</v>
      </c>
      <c r="X4" s="59" t="s">
        <v>142</v>
      </c>
      <c r="Y4" s="39" t="s">
        <v>141</v>
      </c>
      <c r="Z4" s="40" t="s">
        <v>194</v>
      </c>
      <c r="AA4" s="40" t="s">
        <v>194</v>
      </c>
      <c r="AB4" s="40" t="s">
        <v>194</v>
      </c>
      <c r="AC4" s="40" t="s">
        <v>194</v>
      </c>
      <c r="AD4" s="40" t="s">
        <v>194</v>
      </c>
      <c r="AE4" s="40" t="s">
        <v>194</v>
      </c>
      <c r="AF4" s="40" t="s">
        <v>194</v>
      </c>
      <c r="AG4" s="40" t="s">
        <v>194</v>
      </c>
      <c r="AH4" s="40" t="s">
        <v>194</v>
      </c>
      <c r="AI4" s="40" t="s">
        <v>194</v>
      </c>
      <c r="AJ4" s="40" t="s">
        <v>194</v>
      </c>
      <c r="AK4" s="40" t="s">
        <v>194</v>
      </c>
      <c r="AL4" s="40" t="s">
        <v>194</v>
      </c>
      <c r="AM4" s="59" t="s">
        <v>141</v>
      </c>
      <c r="AN4" s="59" t="s">
        <v>141</v>
      </c>
      <c r="AO4" s="59" t="s">
        <v>295</v>
      </c>
      <c r="AP4" s="96" t="s">
        <v>295</v>
      </c>
      <c r="AQ4" s="96" t="s">
        <v>295</v>
      </c>
      <c r="AR4" s="6"/>
      <c r="AS4" s="6"/>
      <c r="AT4" s="6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</row>
    <row r="5" spans="1:15006" s="54" customFormat="1" ht="12.75" x14ac:dyDescent="0.2">
      <c r="A5" s="98" t="s">
        <v>1</v>
      </c>
      <c r="B5" s="98" t="s">
        <v>2</v>
      </c>
      <c r="C5" s="98" t="s">
        <v>139</v>
      </c>
      <c r="D5" s="98" t="s">
        <v>3</v>
      </c>
      <c r="E5" s="98" t="s">
        <v>4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9" t="s">
        <v>5</v>
      </c>
      <c r="Q5" s="59" t="s">
        <v>212</v>
      </c>
      <c r="R5" s="59" t="s">
        <v>212</v>
      </c>
      <c r="S5" s="59" t="s">
        <v>212</v>
      </c>
      <c r="T5" s="59" t="s">
        <v>212</v>
      </c>
      <c r="U5" s="59" t="s">
        <v>212</v>
      </c>
      <c r="V5" s="59" t="s">
        <v>212</v>
      </c>
      <c r="W5" s="59" t="s">
        <v>212</v>
      </c>
      <c r="X5" s="59" t="s">
        <v>212</v>
      </c>
      <c r="Y5" s="59" t="s">
        <v>212</v>
      </c>
      <c r="Z5" s="59" t="s">
        <v>212</v>
      </c>
      <c r="AA5" s="59" t="s">
        <v>212</v>
      </c>
      <c r="AB5" s="59" t="s">
        <v>212</v>
      </c>
      <c r="AC5" s="59" t="s">
        <v>212</v>
      </c>
      <c r="AD5" s="59" t="s">
        <v>212</v>
      </c>
      <c r="AE5" s="59" t="s">
        <v>212</v>
      </c>
      <c r="AF5" s="59" t="s">
        <v>212</v>
      </c>
      <c r="AG5" s="59" t="s">
        <v>212</v>
      </c>
      <c r="AH5" s="59" t="s">
        <v>212</v>
      </c>
      <c r="AI5" s="59" t="s">
        <v>212</v>
      </c>
      <c r="AJ5" s="59" t="s">
        <v>212</v>
      </c>
      <c r="AK5" s="59" t="s">
        <v>212</v>
      </c>
      <c r="AL5" s="59" t="s">
        <v>212</v>
      </c>
      <c r="AM5" s="59" t="s">
        <v>212</v>
      </c>
      <c r="AN5" s="59" t="s">
        <v>212</v>
      </c>
      <c r="AO5" s="59" t="s">
        <v>212</v>
      </c>
      <c r="AP5" s="59" t="s">
        <v>212</v>
      </c>
      <c r="AQ5" s="58" t="s">
        <v>212</v>
      </c>
      <c r="AR5" s="6"/>
      <c r="AS5" s="6"/>
      <c r="AT5" s="6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</row>
    <row r="6" spans="1:15006" s="3" customFormat="1" ht="12.75" x14ac:dyDescent="0.2">
      <c r="A6" s="2">
        <v>1</v>
      </c>
      <c r="B6" s="1" t="s">
        <v>82</v>
      </c>
      <c r="C6" s="41" t="s">
        <v>207</v>
      </c>
      <c r="D6" s="42">
        <v>43388</v>
      </c>
      <c r="E6" s="47">
        <v>0.6875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2" t="str">
        <f t="shared" ref="P6:P69" si="0">CONCATENATE(A6,"|",B6,"|",C6,"|",TEXT(D6,"AAAAMMDD"),"|",TEXT(E6,"HHMMSS"))</f>
        <v>1|P01|Astyanax intermedius|20181015|163000</v>
      </c>
      <c r="Q6" s="2">
        <v>0</v>
      </c>
      <c r="R6" s="2" t="s">
        <v>133</v>
      </c>
      <c r="S6" s="2">
        <v>0</v>
      </c>
      <c r="T6" s="2">
        <v>1</v>
      </c>
      <c r="U6" s="2">
        <v>1</v>
      </c>
      <c r="V6" s="44">
        <v>7.9</v>
      </c>
      <c r="W6" s="2">
        <v>89.6</v>
      </c>
      <c r="X6" s="2">
        <v>73.7</v>
      </c>
      <c r="Y6" s="46">
        <v>7.9</v>
      </c>
      <c r="Z6" s="45">
        <v>1</v>
      </c>
      <c r="AA6" s="45">
        <v>0</v>
      </c>
      <c r="AB6" s="45">
        <v>0</v>
      </c>
      <c r="AC6" s="2">
        <v>0</v>
      </c>
      <c r="AD6" s="2">
        <v>0</v>
      </c>
      <c r="AE6" s="2">
        <v>1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0.38</v>
      </c>
      <c r="AN6" s="2">
        <v>0</v>
      </c>
      <c r="AO6" s="2" t="s">
        <v>143</v>
      </c>
      <c r="AP6" s="2" t="s">
        <v>119</v>
      </c>
      <c r="AQ6" s="85" t="s">
        <v>145</v>
      </c>
    </row>
    <row r="7" spans="1:15006" s="3" customFormat="1" ht="12.75" x14ac:dyDescent="0.2">
      <c r="A7" s="2">
        <v>1</v>
      </c>
      <c r="B7" s="1" t="s">
        <v>82</v>
      </c>
      <c r="C7" s="89" t="s">
        <v>18</v>
      </c>
      <c r="D7" s="42">
        <v>43388</v>
      </c>
      <c r="E7" s="47">
        <v>0.6875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2" t="str">
        <f t="shared" si="0"/>
        <v>1|P01|Astyanax lacustris|20181015|163000</v>
      </c>
      <c r="Q7" s="2">
        <v>0</v>
      </c>
      <c r="R7" s="2" t="s">
        <v>133</v>
      </c>
      <c r="S7" s="2">
        <v>1</v>
      </c>
      <c r="T7" s="2">
        <v>0</v>
      </c>
      <c r="U7" s="2">
        <v>1</v>
      </c>
      <c r="V7" s="44">
        <v>9.4</v>
      </c>
      <c r="W7" s="2">
        <v>88.7</v>
      </c>
      <c r="X7" s="2">
        <v>71.599999999999994</v>
      </c>
      <c r="Y7" s="46">
        <v>9.4</v>
      </c>
      <c r="Z7" s="45">
        <v>0</v>
      </c>
      <c r="AA7" s="45">
        <v>1</v>
      </c>
      <c r="AB7" s="45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1</v>
      </c>
      <c r="AK7" s="2">
        <v>0</v>
      </c>
      <c r="AL7" s="2">
        <v>0</v>
      </c>
      <c r="AM7" s="2">
        <v>0</v>
      </c>
      <c r="AN7" s="2">
        <v>7.0000000000000007E-2</v>
      </c>
      <c r="AO7" s="2" t="s">
        <v>143</v>
      </c>
      <c r="AP7" s="2" t="s">
        <v>123</v>
      </c>
      <c r="AQ7" s="85" t="s">
        <v>145</v>
      </c>
    </row>
    <row r="8" spans="1:15006" s="3" customFormat="1" ht="12.75" x14ac:dyDescent="0.2">
      <c r="A8" s="2">
        <v>1</v>
      </c>
      <c r="B8" s="1" t="s">
        <v>82</v>
      </c>
      <c r="C8" s="89" t="s">
        <v>19</v>
      </c>
      <c r="D8" s="42">
        <v>43388</v>
      </c>
      <c r="E8" s="47">
        <v>0.6875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2" t="str">
        <f t="shared" si="0"/>
        <v>1|P01|Awaous tajasica|20181015|163000</v>
      </c>
      <c r="Q8" s="2">
        <v>5</v>
      </c>
      <c r="R8" s="2" t="s">
        <v>133</v>
      </c>
      <c r="S8" s="2">
        <v>0</v>
      </c>
      <c r="T8" s="2">
        <v>0</v>
      </c>
      <c r="U8" s="2">
        <v>5</v>
      </c>
      <c r="V8" s="44">
        <v>20.7</v>
      </c>
      <c r="W8" s="2">
        <v>81</v>
      </c>
      <c r="X8" s="2">
        <v>66.599999999999994</v>
      </c>
      <c r="Y8" s="46">
        <v>4.0999999999999996</v>
      </c>
      <c r="Z8" s="45">
        <v>0</v>
      </c>
      <c r="AA8" s="45">
        <v>1</v>
      </c>
      <c r="AB8" s="45">
        <v>4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1</v>
      </c>
      <c r="AK8" s="2">
        <v>0</v>
      </c>
      <c r="AL8" s="2">
        <v>0</v>
      </c>
      <c r="AM8" s="2">
        <v>0</v>
      </c>
      <c r="AN8" s="2">
        <v>0.12</v>
      </c>
      <c r="AO8" s="2" t="s">
        <v>143</v>
      </c>
      <c r="AP8" s="2" t="s">
        <v>147</v>
      </c>
      <c r="AQ8" s="85" t="s">
        <v>145</v>
      </c>
    </row>
    <row r="9" spans="1:15006" s="3" customFormat="1" ht="12.75" x14ac:dyDescent="0.2">
      <c r="A9" s="2">
        <v>1</v>
      </c>
      <c r="B9" s="1" t="s">
        <v>82</v>
      </c>
      <c r="C9" s="41" t="s">
        <v>206</v>
      </c>
      <c r="D9" s="42">
        <v>43388</v>
      </c>
      <c r="E9" s="47">
        <v>0.6875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2" t="str">
        <f t="shared" si="0"/>
        <v>1|P01|Crenicichla lepidota|20181015|163000</v>
      </c>
      <c r="Q9" s="2">
        <v>1</v>
      </c>
      <c r="R9" s="2" t="s">
        <v>133</v>
      </c>
      <c r="S9" s="2">
        <v>0</v>
      </c>
      <c r="T9" s="2">
        <v>0</v>
      </c>
      <c r="U9" s="2">
        <v>1</v>
      </c>
      <c r="V9" s="44">
        <v>0.5</v>
      </c>
      <c r="W9" s="2">
        <v>40.4</v>
      </c>
      <c r="X9" s="2">
        <v>32.299999999999997</v>
      </c>
      <c r="Y9" s="46">
        <v>0.5</v>
      </c>
      <c r="Z9" s="45">
        <v>0</v>
      </c>
      <c r="AA9" s="45">
        <v>0</v>
      </c>
      <c r="AB9" s="45">
        <v>1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 t="s">
        <v>143</v>
      </c>
      <c r="AP9" s="2" t="s">
        <v>92</v>
      </c>
      <c r="AQ9" s="85" t="s">
        <v>143</v>
      </c>
    </row>
    <row r="10" spans="1:15006" s="3" customFormat="1" ht="12.75" x14ac:dyDescent="0.2">
      <c r="A10" s="2">
        <v>1</v>
      </c>
      <c r="B10" s="1" t="s">
        <v>82</v>
      </c>
      <c r="C10" s="89" t="s">
        <v>159</v>
      </c>
      <c r="D10" s="42">
        <v>43388</v>
      </c>
      <c r="E10" s="47">
        <v>0.6875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 t="str">
        <f t="shared" si="0"/>
        <v>1|P01|Knodus sp.|20181015|163000</v>
      </c>
      <c r="Q10" s="2">
        <v>14</v>
      </c>
      <c r="R10" s="2" t="s">
        <v>133</v>
      </c>
      <c r="S10" s="2">
        <v>0</v>
      </c>
      <c r="T10" s="2">
        <v>0</v>
      </c>
      <c r="U10" s="2">
        <v>14</v>
      </c>
      <c r="V10" s="44">
        <v>4</v>
      </c>
      <c r="W10" s="2">
        <v>32.200000000000003</v>
      </c>
      <c r="X10" s="2">
        <v>27.1</v>
      </c>
      <c r="Y10" s="46">
        <v>0.3</v>
      </c>
      <c r="Z10" s="45">
        <v>3</v>
      </c>
      <c r="AA10" s="45">
        <v>0</v>
      </c>
      <c r="AB10" s="45">
        <v>11</v>
      </c>
      <c r="AC10" s="2">
        <v>0</v>
      </c>
      <c r="AD10" s="2">
        <v>0</v>
      </c>
      <c r="AE10" s="2">
        <v>3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0.04</v>
      </c>
      <c r="AN10" s="2">
        <v>0</v>
      </c>
      <c r="AO10" s="2" t="s">
        <v>143</v>
      </c>
      <c r="AP10" s="2" t="s">
        <v>123</v>
      </c>
      <c r="AQ10" s="85" t="s">
        <v>145</v>
      </c>
    </row>
    <row r="11" spans="1:15006" s="3" customFormat="1" ht="12.75" x14ac:dyDescent="0.2">
      <c r="A11" s="2">
        <v>1</v>
      </c>
      <c r="B11" s="1" t="s">
        <v>82</v>
      </c>
      <c r="C11" s="89" t="s">
        <v>33</v>
      </c>
      <c r="D11" s="42">
        <v>43388</v>
      </c>
      <c r="E11" s="47">
        <v>0.6875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 t="str">
        <f t="shared" si="0"/>
        <v>1|P01|Oreochromis niloticus|20181015|163000</v>
      </c>
      <c r="Q11" s="2">
        <v>1</v>
      </c>
      <c r="R11" s="2" t="s">
        <v>133</v>
      </c>
      <c r="S11" s="2">
        <v>0</v>
      </c>
      <c r="T11" s="2">
        <v>0</v>
      </c>
      <c r="U11" s="2">
        <v>1</v>
      </c>
      <c r="V11" s="2">
        <v>0.3</v>
      </c>
      <c r="W11" s="2">
        <v>28</v>
      </c>
      <c r="X11" s="2">
        <v>22.2</v>
      </c>
      <c r="Y11" s="46">
        <v>0.3</v>
      </c>
      <c r="Z11" s="45">
        <v>0</v>
      </c>
      <c r="AA11" s="45">
        <v>0</v>
      </c>
      <c r="AB11" s="45">
        <v>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 t="s">
        <v>143</v>
      </c>
      <c r="AP11" s="2" t="s">
        <v>107</v>
      </c>
      <c r="AQ11" s="85" t="s">
        <v>145</v>
      </c>
    </row>
    <row r="12" spans="1:15006" s="3" customFormat="1" ht="12.75" x14ac:dyDescent="0.2">
      <c r="A12" s="2">
        <v>1</v>
      </c>
      <c r="B12" s="1" t="s">
        <v>82</v>
      </c>
      <c r="C12" s="89" t="s">
        <v>34</v>
      </c>
      <c r="D12" s="42">
        <v>43388</v>
      </c>
      <c r="E12" s="47">
        <v>0.6875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 t="str">
        <f t="shared" si="0"/>
        <v>1|P01|Pachyurus adspersus|20181015|163000</v>
      </c>
      <c r="Q12" s="2">
        <v>87</v>
      </c>
      <c r="R12" s="2" t="s">
        <v>133</v>
      </c>
      <c r="S12" s="2">
        <v>1</v>
      </c>
      <c r="T12" s="2">
        <v>4</v>
      </c>
      <c r="U12" s="2">
        <v>92</v>
      </c>
      <c r="V12" s="2">
        <v>160.19999999999999</v>
      </c>
      <c r="W12" s="2">
        <v>73.3</v>
      </c>
      <c r="X12" s="2">
        <v>59.4</v>
      </c>
      <c r="Y12" s="46">
        <v>3.4</v>
      </c>
      <c r="Z12" s="45">
        <v>0</v>
      </c>
      <c r="AA12" s="45">
        <v>8</v>
      </c>
      <c r="AB12" s="45">
        <v>27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6</v>
      </c>
      <c r="AI12" s="2">
        <v>2</v>
      </c>
      <c r="AJ12" s="2">
        <v>0</v>
      </c>
      <c r="AK12" s="2">
        <v>0</v>
      </c>
      <c r="AL12" s="2">
        <v>0</v>
      </c>
      <c r="AM12" s="2">
        <v>0</v>
      </c>
      <c r="AN12" s="2">
        <v>8.0000000000000002E-3</v>
      </c>
      <c r="AO12" s="2" t="s">
        <v>143</v>
      </c>
      <c r="AP12" s="2" t="s">
        <v>119</v>
      </c>
      <c r="AQ12" s="85" t="s">
        <v>145</v>
      </c>
    </row>
    <row r="13" spans="1:15006" s="3" customFormat="1" ht="12.75" x14ac:dyDescent="0.2">
      <c r="A13" s="2">
        <v>1</v>
      </c>
      <c r="B13" s="1" t="s">
        <v>82</v>
      </c>
      <c r="C13" s="89" t="s">
        <v>35</v>
      </c>
      <c r="D13" s="42">
        <v>43388</v>
      </c>
      <c r="E13" s="47">
        <v>0.6875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 t="str">
        <f t="shared" si="0"/>
        <v>1|P01|Pimelodus maculatus|20181015|163000</v>
      </c>
      <c r="Q13" s="2">
        <v>0</v>
      </c>
      <c r="R13" s="2" t="s">
        <v>133</v>
      </c>
      <c r="S13" s="2">
        <v>1</v>
      </c>
      <c r="T13" s="2">
        <v>2</v>
      </c>
      <c r="U13" s="2">
        <v>3</v>
      </c>
      <c r="V13" s="2">
        <v>45.3</v>
      </c>
      <c r="W13" s="2">
        <v>183</v>
      </c>
      <c r="X13" s="2">
        <v>145</v>
      </c>
      <c r="Y13" s="46">
        <v>45.3</v>
      </c>
      <c r="Z13" s="45">
        <v>0</v>
      </c>
      <c r="AA13" s="45">
        <v>1</v>
      </c>
      <c r="AB13" s="45">
        <v>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</v>
      </c>
      <c r="AJ13" s="2">
        <v>0</v>
      </c>
      <c r="AK13" s="2">
        <v>0</v>
      </c>
      <c r="AL13" s="2">
        <v>0</v>
      </c>
      <c r="AM13" s="2">
        <v>0</v>
      </c>
      <c r="AN13" s="2">
        <v>0.18</v>
      </c>
      <c r="AO13" s="2" t="s">
        <v>143</v>
      </c>
      <c r="AP13" s="2" t="s">
        <v>144</v>
      </c>
      <c r="AQ13" s="85" t="s">
        <v>143</v>
      </c>
    </row>
    <row r="14" spans="1:15006" s="3" customFormat="1" ht="12.75" x14ac:dyDescent="0.2">
      <c r="A14" s="2">
        <v>1</v>
      </c>
      <c r="B14" s="1" t="s">
        <v>93</v>
      </c>
      <c r="C14" s="41" t="s">
        <v>207</v>
      </c>
      <c r="D14" s="42">
        <v>43390</v>
      </c>
      <c r="E14" s="43">
        <v>0.66666666666666663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2" t="str">
        <f t="shared" si="0"/>
        <v>1|P02|Astyanax intermedius|20181017|160000</v>
      </c>
      <c r="Q14" s="2">
        <v>0</v>
      </c>
      <c r="R14" s="2" t="s">
        <v>133</v>
      </c>
      <c r="S14" s="2">
        <v>1</v>
      </c>
      <c r="T14" s="2">
        <v>0</v>
      </c>
      <c r="U14" s="2">
        <v>1</v>
      </c>
      <c r="V14" s="2">
        <v>10.9</v>
      </c>
      <c r="W14" s="44">
        <v>100.7</v>
      </c>
      <c r="X14" s="2">
        <v>79.599999999999994</v>
      </c>
      <c r="Y14" s="46">
        <v>10.9</v>
      </c>
      <c r="Z14" s="45">
        <v>0</v>
      </c>
      <c r="AA14" s="45">
        <v>0</v>
      </c>
      <c r="AB14" s="45">
        <v>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 t="s">
        <v>143</v>
      </c>
      <c r="AP14" s="2" t="s">
        <v>119</v>
      </c>
      <c r="AQ14" s="85" t="s">
        <v>145</v>
      </c>
    </row>
    <row r="15" spans="1:15006" s="3" customFormat="1" ht="12.75" x14ac:dyDescent="0.2">
      <c r="A15" s="2">
        <v>1</v>
      </c>
      <c r="B15" s="1" t="s">
        <v>93</v>
      </c>
      <c r="C15" s="89" t="s">
        <v>18</v>
      </c>
      <c r="D15" s="42">
        <v>43390</v>
      </c>
      <c r="E15" s="43">
        <v>0.66666666666666663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2" t="str">
        <f t="shared" si="0"/>
        <v>1|P02|Astyanax lacustris|20181017|160000</v>
      </c>
      <c r="Q15" s="2">
        <v>0</v>
      </c>
      <c r="R15" s="2" t="s">
        <v>133</v>
      </c>
      <c r="S15" s="2">
        <v>11</v>
      </c>
      <c r="T15" s="2">
        <v>0</v>
      </c>
      <c r="U15" s="2">
        <v>11</v>
      </c>
      <c r="V15" s="2">
        <v>62.3</v>
      </c>
      <c r="W15" s="2">
        <v>83.2</v>
      </c>
      <c r="X15" s="2">
        <v>68.7</v>
      </c>
      <c r="Y15" s="46">
        <v>5.7</v>
      </c>
      <c r="Z15" s="45">
        <v>5</v>
      </c>
      <c r="AA15" s="45">
        <v>5</v>
      </c>
      <c r="AB15" s="45">
        <v>1</v>
      </c>
      <c r="AC15" s="2">
        <v>0</v>
      </c>
      <c r="AD15" s="2">
        <v>0</v>
      </c>
      <c r="AE15" s="2">
        <v>5</v>
      </c>
      <c r="AF15" s="2">
        <v>0</v>
      </c>
      <c r="AG15" s="2">
        <v>0</v>
      </c>
      <c r="AH15" s="2">
        <v>0</v>
      </c>
      <c r="AI15" s="2">
        <v>0</v>
      </c>
      <c r="AJ15" s="2">
        <v>5</v>
      </c>
      <c r="AK15" s="2">
        <v>0</v>
      </c>
      <c r="AL15" s="2">
        <v>0</v>
      </c>
      <c r="AM15" s="2">
        <v>0.59</v>
      </c>
      <c r="AN15" s="2">
        <v>0.13</v>
      </c>
      <c r="AO15" s="2" t="s">
        <v>143</v>
      </c>
      <c r="AP15" s="2" t="s">
        <v>119</v>
      </c>
      <c r="AQ15" s="85" t="s">
        <v>145</v>
      </c>
    </row>
    <row r="16" spans="1:15006" s="3" customFormat="1" ht="12.75" x14ac:dyDescent="0.2">
      <c r="A16" s="2">
        <v>1</v>
      </c>
      <c r="B16" s="1" t="s">
        <v>93</v>
      </c>
      <c r="C16" s="89" t="s">
        <v>19</v>
      </c>
      <c r="D16" s="42">
        <v>43390</v>
      </c>
      <c r="E16" s="43">
        <v>0.66666666666666663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2" t="str">
        <f t="shared" si="0"/>
        <v>1|P02|Awaous tajasica|20181017|160000</v>
      </c>
      <c r="Q16" s="2">
        <v>44</v>
      </c>
      <c r="R16" s="2" t="s">
        <v>133</v>
      </c>
      <c r="S16" s="2">
        <v>0</v>
      </c>
      <c r="T16" s="2">
        <v>0</v>
      </c>
      <c r="U16" s="2">
        <v>44</v>
      </c>
      <c r="V16" s="2">
        <v>27.4</v>
      </c>
      <c r="W16" s="2">
        <v>44.5</v>
      </c>
      <c r="X16" s="2">
        <v>37.799999999999997</v>
      </c>
      <c r="Y16" s="46">
        <v>0.8</v>
      </c>
      <c r="Z16" s="45">
        <v>0</v>
      </c>
      <c r="AA16" s="45">
        <v>0</v>
      </c>
      <c r="AB16" s="45">
        <v>30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 t="s">
        <v>143</v>
      </c>
      <c r="AP16" s="2" t="s">
        <v>147</v>
      </c>
      <c r="AQ16" s="85" t="s">
        <v>145</v>
      </c>
    </row>
    <row r="17" spans="1:43" s="3" customFormat="1" ht="12.75" x14ac:dyDescent="0.2">
      <c r="A17" s="2">
        <v>1</v>
      </c>
      <c r="B17" s="1" t="s">
        <v>93</v>
      </c>
      <c r="C17" s="89" t="s">
        <v>22</v>
      </c>
      <c r="D17" s="42">
        <v>43390</v>
      </c>
      <c r="E17" s="43">
        <v>0.66666666666666663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2" t="str">
        <f t="shared" si="0"/>
        <v>1|P02|Coptodon rendalli|20181017|160000</v>
      </c>
      <c r="Q17" s="2">
        <v>5</v>
      </c>
      <c r="R17" s="2" t="s">
        <v>133</v>
      </c>
      <c r="S17" s="2">
        <v>0</v>
      </c>
      <c r="T17" s="2">
        <v>0</v>
      </c>
      <c r="U17" s="2">
        <v>5</v>
      </c>
      <c r="V17" s="2">
        <v>1.3</v>
      </c>
      <c r="W17" s="2">
        <v>35.6</v>
      </c>
      <c r="X17" s="2">
        <v>27.7</v>
      </c>
      <c r="Y17" s="46">
        <v>0.3</v>
      </c>
      <c r="Z17" s="45">
        <v>0</v>
      </c>
      <c r="AA17" s="45">
        <v>0</v>
      </c>
      <c r="AB17" s="45">
        <v>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 t="s">
        <v>143</v>
      </c>
      <c r="AP17" s="2" t="s">
        <v>91</v>
      </c>
      <c r="AQ17" s="85" t="s">
        <v>143</v>
      </c>
    </row>
    <row r="18" spans="1:43" s="3" customFormat="1" ht="12.75" x14ac:dyDescent="0.2">
      <c r="A18" s="2">
        <v>1</v>
      </c>
      <c r="B18" s="1" t="s">
        <v>93</v>
      </c>
      <c r="C18" s="41" t="s">
        <v>206</v>
      </c>
      <c r="D18" s="42">
        <v>43390</v>
      </c>
      <c r="E18" s="43">
        <v>0.66666666666666663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2" t="str">
        <f t="shared" si="0"/>
        <v>1|P02|Crenicichla lepidota|20181017|160000</v>
      </c>
      <c r="Q18" s="2">
        <v>0</v>
      </c>
      <c r="R18" s="2" t="s">
        <v>133</v>
      </c>
      <c r="S18" s="2">
        <v>1</v>
      </c>
      <c r="T18" s="2">
        <v>0</v>
      </c>
      <c r="U18" s="2">
        <v>1</v>
      </c>
      <c r="V18" s="2">
        <v>131.80000000000001</v>
      </c>
      <c r="W18" s="2">
        <v>220</v>
      </c>
      <c r="X18" s="2">
        <v>179</v>
      </c>
      <c r="Y18" s="46">
        <v>131.80000000000001</v>
      </c>
      <c r="Z18" s="45">
        <v>0</v>
      </c>
      <c r="AA18" s="45">
        <v>1</v>
      </c>
      <c r="AB18" s="45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1</v>
      </c>
      <c r="AK18" s="2">
        <v>0</v>
      </c>
      <c r="AL18" s="2">
        <v>0</v>
      </c>
      <c r="AM18" s="2">
        <v>0</v>
      </c>
      <c r="AN18" s="2">
        <v>0.21</v>
      </c>
      <c r="AO18" s="2" t="s">
        <v>143</v>
      </c>
      <c r="AP18" s="2" t="s">
        <v>92</v>
      </c>
      <c r="AQ18" s="85" t="s">
        <v>143</v>
      </c>
    </row>
    <row r="19" spans="1:43" s="3" customFormat="1" ht="12.75" x14ac:dyDescent="0.2">
      <c r="A19" s="2">
        <v>1</v>
      </c>
      <c r="B19" s="1" t="s">
        <v>93</v>
      </c>
      <c r="C19" s="89" t="s">
        <v>24</v>
      </c>
      <c r="D19" s="42">
        <v>43390</v>
      </c>
      <c r="E19" s="43">
        <v>0.66666666666666663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2" t="str">
        <f t="shared" si="0"/>
        <v>1|P02|Geophagus brasiliensis|20181017|160000</v>
      </c>
      <c r="Q19" s="2">
        <v>9</v>
      </c>
      <c r="R19" s="2" t="s">
        <v>133</v>
      </c>
      <c r="S19" s="2">
        <v>2</v>
      </c>
      <c r="T19" s="2">
        <v>0</v>
      </c>
      <c r="U19" s="2">
        <v>11</v>
      </c>
      <c r="V19" s="2">
        <v>113.7</v>
      </c>
      <c r="W19" s="2">
        <v>49.7</v>
      </c>
      <c r="X19" s="2">
        <v>40</v>
      </c>
      <c r="Y19" s="46">
        <v>10.3</v>
      </c>
      <c r="Z19" s="45">
        <v>0</v>
      </c>
      <c r="AA19" s="45">
        <v>0</v>
      </c>
      <c r="AB19" s="45">
        <v>11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 t="s">
        <v>143</v>
      </c>
      <c r="AP19" s="2" t="s">
        <v>119</v>
      </c>
      <c r="AQ19" s="85" t="s">
        <v>145</v>
      </c>
    </row>
    <row r="20" spans="1:43" s="3" customFormat="1" ht="12.75" x14ac:dyDescent="0.2">
      <c r="A20" s="2">
        <v>1</v>
      </c>
      <c r="B20" s="1" t="s">
        <v>93</v>
      </c>
      <c r="C20" s="89" t="s">
        <v>27</v>
      </c>
      <c r="D20" s="42">
        <v>43390</v>
      </c>
      <c r="E20" s="43">
        <v>0.66666666666666663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2" t="str">
        <f t="shared" si="0"/>
        <v>1|P02|Hoplias malabaricus|20181017|160000</v>
      </c>
      <c r="Q20" s="2">
        <v>0</v>
      </c>
      <c r="R20" s="2" t="s">
        <v>133</v>
      </c>
      <c r="S20" s="2">
        <v>1</v>
      </c>
      <c r="T20" s="2">
        <v>0</v>
      </c>
      <c r="U20" s="2">
        <v>1</v>
      </c>
      <c r="V20" s="2">
        <v>268.8</v>
      </c>
      <c r="W20" s="2">
        <v>288</v>
      </c>
      <c r="X20" s="2">
        <v>242</v>
      </c>
      <c r="Y20" s="46">
        <v>268.8</v>
      </c>
      <c r="Z20" s="45" t="s">
        <v>148</v>
      </c>
      <c r="AA20" s="45" t="s">
        <v>148</v>
      </c>
      <c r="AB20" s="45" t="s">
        <v>148</v>
      </c>
      <c r="AC20" s="2" t="s">
        <v>148</v>
      </c>
      <c r="AD20" s="2" t="s">
        <v>148</v>
      </c>
      <c r="AE20" s="2" t="s">
        <v>148</v>
      </c>
      <c r="AF20" s="2" t="s">
        <v>148</v>
      </c>
      <c r="AG20" s="2" t="s">
        <v>148</v>
      </c>
      <c r="AH20" s="2" t="s">
        <v>148</v>
      </c>
      <c r="AI20" s="2" t="s">
        <v>148</v>
      </c>
      <c r="AJ20" s="2" t="s">
        <v>148</v>
      </c>
      <c r="AK20" s="2" t="s">
        <v>148</v>
      </c>
      <c r="AL20" s="2" t="s">
        <v>148</v>
      </c>
      <c r="AM20" s="2" t="s">
        <v>148</v>
      </c>
      <c r="AN20" s="2">
        <v>0</v>
      </c>
      <c r="AO20" s="2" t="s">
        <v>143</v>
      </c>
      <c r="AP20" s="2" t="s">
        <v>92</v>
      </c>
      <c r="AQ20" s="85" t="s">
        <v>143</v>
      </c>
    </row>
    <row r="21" spans="1:43" s="3" customFormat="1" ht="12.75" x14ac:dyDescent="0.2">
      <c r="A21" s="2">
        <v>1</v>
      </c>
      <c r="B21" s="1" t="s">
        <v>93</v>
      </c>
      <c r="C21" s="89" t="s">
        <v>28</v>
      </c>
      <c r="D21" s="42">
        <v>43390</v>
      </c>
      <c r="E21" s="43">
        <v>0.66666666666666663</v>
      </c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2" t="str">
        <f t="shared" si="0"/>
        <v>1|P02|Hoplosternum littorale|20181017|160000</v>
      </c>
      <c r="Q21" s="2">
        <v>0</v>
      </c>
      <c r="R21" s="2" t="s">
        <v>133</v>
      </c>
      <c r="S21" s="2">
        <v>1</v>
      </c>
      <c r="T21" s="2">
        <v>0</v>
      </c>
      <c r="U21" s="2">
        <v>1</v>
      </c>
      <c r="V21" s="2">
        <v>74.8</v>
      </c>
      <c r="W21" s="2">
        <v>165</v>
      </c>
      <c r="X21" s="2">
        <v>126</v>
      </c>
      <c r="Y21" s="46">
        <v>74.8</v>
      </c>
      <c r="Z21" s="45">
        <v>1</v>
      </c>
      <c r="AA21" s="45">
        <v>0</v>
      </c>
      <c r="AB21" s="45">
        <v>0</v>
      </c>
      <c r="AC21" s="2">
        <v>0</v>
      </c>
      <c r="AD21" s="2">
        <v>0</v>
      </c>
      <c r="AE21" s="2">
        <v>1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1.77</v>
      </c>
      <c r="AN21" s="2">
        <v>0</v>
      </c>
      <c r="AO21" s="2" t="s">
        <v>143</v>
      </c>
      <c r="AP21" s="2" t="s">
        <v>149</v>
      </c>
      <c r="AQ21" s="85" t="s">
        <v>145</v>
      </c>
    </row>
    <row r="22" spans="1:43" s="3" customFormat="1" ht="12.75" x14ac:dyDescent="0.2">
      <c r="A22" s="2">
        <v>1</v>
      </c>
      <c r="B22" s="1" t="s">
        <v>93</v>
      </c>
      <c r="C22" s="89" t="s">
        <v>159</v>
      </c>
      <c r="D22" s="42">
        <v>43390</v>
      </c>
      <c r="E22" s="43">
        <v>0.66666666666666663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2" t="str">
        <f t="shared" si="0"/>
        <v>1|P02|Knodus sp.|20181017|160000</v>
      </c>
      <c r="Q22" s="2">
        <v>9</v>
      </c>
      <c r="R22" s="2" t="s">
        <v>133</v>
      </c>
      <c r="S22" s="2">
        <v>0</v>
      </c>
      <c r="T22" s="2">
        <v>0</v>
      </c>
      <c r="U22" s="2">
        <v>9</v>
      </c>
      <c r="V22" s="2">
        <v>2.9</v>
      </c>
      <c r="W22" s="2">
        <v>32.5</v>
      </c>
      <c r="X22" s="2">
        <v>27.4</v>
      </c>
      <c r="Y22" s="46">
        <v>0.3</v>
      </c>
      <c r="Z22" s="45">
        <v>3</v>
      </c>
      <c r="AA22" s="45">
        <v>0</v>
      </c>
      <c r="AB22" s="45">
        <v>6</v>
      </c>
      <c r="AC22" s="2">
        <v>0</v>
      </c>
      <c r="AD22" s="2">
        <v>1</v>
      </c>
      <c r="AE22" s="2">
        <v>2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0.03</v>
      </c>
      <c r="AN22" s="2">
        <v>0</v>
      </c>
      <c r="AO22" s="2" t="s">
        <v>143</v>
      </c>
      <c r="AP22" s="2" t="s">
        <v>119</v>
      </c>
      <c r="AQ22" s="85" t="s">
        <v>145</v>
      </c>
    </row>
    <row r="23" spans="1:43" s="3" customFormat="1" ht="12.75" x14ac:dyDescent="0.2">
      <c r="A23" s="2">
        <v>1</v>
      </c>
      <c r="B23" s="1" t="s">
        <v>93</v>
      </c>
      <c r="C23" s="89" t="s">
        <v>150</v>
      </c>
      <c r="D23" s="42">
        <v>43390</v>
      </c>
      <c r="E23" s="43">
        <v>0.66666666666666663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2" t="str">
        <f t="shared" si="0"/>
        <v>1|P02|Metynnis lippincottianus|20181017|160000</v>
      </c>
      <c r="Q23" s="2">
        <v>0</v>
      </c>
      <c r="R23" s="2" t="s">
        <v>133</v>
      </c>
      <c r="S23" s="2">
        <v>1</v>
      </c>
      <c r="T23" s="2">
        <v>0</v>
      </c>
      <c r="U23" s="2">
        <v>1</v>
      </c>
      <c r="V23" s="2">
        <v>43.8</v>
      </c>
      <c r="W23" s="2">
        <v>124.8</v>
      </c>
      <c r="X23" s="2">
        <v>101.7</v>
      </c>
      <c r="Y23" s="46">
        <v>43.8</v>
      </c>
      <c r="Z23" s="45">
        <v>1</v>
      </c>
      <c r="AA23" s="45">
        <v>0</v>
      </c>
      <c r="AB23" s="45">
        <v>0</v>
      </c>
      <c r="AC23" s="2">
        <v>0</v>
      </c>
      <c r="AD23" s="2">
        <v>0</v>
      </c>
      <c r="AE23" s="2">
        <v>1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3.57</v>
      </c>
      <c r="AN23" s="2">
        <v>0</v>
      </c>
      <c r="AO23" s="2" t="s">
        <v>143</v>
      </c>
      <c r="AP23" s="2" t="s">
        <v>91</v>
      </c>
      <c r="AQ23" s="85" t="s">
        <v>145</v>
      </c>
    </row>
    <row r="24" spans="1:43" s="3" customFormat="1" ht="12.75" x14ac:dyDescent="0.2">
      <c r="A24" s="2">
        <v>1</v>
      </c>
      <c r="B24" s="1" t="s">
        <v>93</v>
      </c>
      <c r="C24" s="89" t="s">
        <v>151</v>
      </c>
      <c r="D24" s="42">
        <v>43390</v>
      </c>
      <c r="E24" s="43">
        <v>0.66666666666666663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2" t="str">
        <f t="shared" si="0"/>
        <v>1|P02|Oligosarcus argenteus|20181017|160000</v>
      </c>
      <c r="Q24" s="2">
        <v>0</v>
      </c>
      <c r="R24" s="2" t="s">
        <v>133</v>
      </c>
      <c r="S24" s="2">
        <v>1</v>
      </c>
      <c r="T24" s="2">
        <v>0</v>
      </c>
      <c r="U24" s="2">
        <v>1</v>
      </c>
      <c r="V24" s="2">
        <v>17.3</v>
      </c>
      <c r="W24" s="2">
        <v>130.19999999999999</v>
      </c>
      <c r="X24" s="2">
        <v>107.1</v>
      </c>
      <c r="Y24" s="46">
        <v>17.3</v>
      </c>
      <c r="Z24" s="45">
        <v>1</v>
      </c>
      <c r="AA24" s="45">
        <v>0</v>
      </c>
      <c r="AB24" s="45">
        <v>0</v>
      </c>
      <c r="AC24" s="2">
        <v>0</v>
      </c>
      <c r="AD24" s="2">
        <v>0</v>
      </c>
      <c r="AE24" s="2">
        <v>1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0.7</v>
      </c>
      <c r="AN24" s="2">
        <v>0</v>
      </c>
      <c r="AO24" s="2" t="s">
        <v>143</v>
      </c>
      <c r="AP24" s="2" t="s">
        <v>92</v>
      </c>
      <c r="AQ24" s="85" t="s">
        <v>145</v>
      </c>
    </row>
    <row r="25" spans="1:43" s="3" customFormat="1" ht="12.75" x14ac:dyDescent="0.2">
      <c r="A25" s="2">
        <v>1</v>
      </c>
      <c r="B25" s="1" t="s">
        <v>93</v>
      </c>
      <c r="C25" s="89" t="s">
        <v>33</v>
      </c>
      <c r="D25" s="42">
        <v>43390</v>
      </c>
      <c r="E25" s="43">
        <v>0.66666666666666663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2" t="str">
        <f t="shared" si="0"/>
        <v>1|P02|Oreochromis niloticus|20181017|160000</v>
      </c>
      <c r="Q25" s="2">
        <v>225</v>
      </c>
      <c r="R25" s="2" t="s">
        <v>133</v>
      </c>
      <c r="S25" s="2">
        <v>0</v>
      </c>
      <c r="T25" s="2">
        <v>0</v>
      </c>
      <c r="U25" s="2">
        <v>225</v>
      </c>
      <c r="V25" s="2">
        <v>74.099999999999994</v>
      </c>
      <c r="W25" s="2">
        <v>37.799999999999997</v>
      </c>
      <c r="X25" s="2">
        <v>29.9</v>
      </c>
      <c r="Y25" s="46">
        <v>0.6</v>
      </c>
      <c r="Z25" s="45">
        <v>0</v>
      </c>
      <c r="AA25" s="45">
        <v>0</v>
      </c>
      <c r="AB25" s="45">
        <v>30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 t="s">
        <v>143</v>
      </c>
      <c r="AP25" s="2" t="s">
        <v>107</v>
      </c>
      <c r="AQ25" s="85" t="s">
        <v>145</v>
      </c>
    </row>
    <row r="26" spans="1:43" s="3" customFormat="1" ht="12.75" x14ac:dyDescent="0.2">
      <c r="A26" s="2">
        <v>1</v>
      </c>
      <c r="B26" s="1" t="s">
        <v>93</v>
      </c>
      <c r="C26" s="89" t="s">
        <v>34</v>
      </c>
      <c r="D26" s="42">
        <v>43390</v>
      </c>
      <c r="E26" s="43">
        <v>0.66666666666666663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2" t="str">
        <f t="shared" si="0"/>
        <v>1|P02|Pachyurus adspersus|20181017|160000</v>
      </c>
      <c r="Q26" s="2">
        <v>42</v>
      </c>
      <c r="R26" s="2" t="s">
        <v>133</v>
      </c>
      <c r="S26" s="2">
        <v>4</v>
      </c>
      <c r="T26" s="2">
        <v>0</v>
      </c>
      <c r="U26" s="2">
        <v>46</v>
      </c>
      <c r="V26" s="2">
        <v>442.3</v>
      </c>
      <c r="W26" s="2">
        <v>57.1</v>
      </c>
      <c r="X26" s="2">
        <v>47.2</v>
      </c>
      <c r="Y26" s="46">
        <v>14.7</v>
      </c>
      <c r="Z26" s="45">
        <v>0</v>
      </c>
      <c r="AA26" s="45">
        <v>3</v>
      </c>
      <c r="AB26" s="45">
        <v>27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3</v>
      </c>
      <c r="AJ26" s="2">
        <v>0</v>
      </c>
      <c r="AK26" s="2">
        <v>0</v>
      </c>
      <c r="AL26" s="2">
        <v>0</v>
      </c>
      <c r="AM26" s="2">
        <v>0</v>
      </c>
      <c r="AN26" s="2">
        <v>0.93</v>
      </c>
      <c r="AO26" s="2" t="s">
        <v>143</v>
      </c>
      <c r="AP26" s="2" t="s">
        <v>119</v>
      </c>
      <c r="AQ26" s="85" t="s">
        <v>145</v>
      </c>
    </row>
    <row r="27" spans="1:43" s="3" customFormat="1" ht="12.75" x14ac:dyDescent="0.2">
      <c r="A27" s="2">
        <v>1</v>
      </c>
      <c r="B27" s="1" t="s">
        <v>93</v>
      </c>
      <c r="C27" s="89" t="s">
        <v>36</v>
      </c>
      <c r="D27" s="42">
        <v>43390</v>
      </c>
      <c r="E27" s="43">
        <v>0.66666666666666663</v>
      </c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2" t="str">
        <f t="shared" si="0"/>
        <v>1|P02|Poecilia vivipara|20181017|160000</v>
      </c>
      <c r="Q27" s="2">
        <v>77</v>
      </c>
      <c r="R27" s="2" t="s">
        <v>133</v>
      </c>
      <c r="S27" s="2">
        <v>0</v>
      </c>
      <c r="T27" s="2">
        <v>0</v>
      </c>
      <c r="U27" s="2">
        <v>77</v>
      </c>
      <c r="V27" s="2">
        <v>18</v>
      </c>
      <c r="W27" s="2">
        <v>28.9</v>
      </c>
      <c r="X27" s="2">
        <v>23.9</v>
      </c>
      <c r="Y27" s="46">
        <v>0.3</v>
      </c>
      <c r="Z27" s="45">
        <v>24</v>
      </c>
      <c r="AA27" s="45">
        <v>6</v>
      </c>
      <c r="AB27" s="45" t="s">
        <v>133</v>
      </c>
      <c r="AC27" s="2" t="s">
        <v>133</v>
      </c>
      <c r="AD27" s="2" t="s">
        <v>133</v>
      </c>
      <c r="AE27" s="2" t="s">
        <v>133</v>
      </c>
      <c r="AF27" s="2" t="s">
        <v>133</v>
      </c>
      <c r="AG27" s="2" t="s">
        <v>133</v>
      </c>
      <c r="AH27" s="2" t="s">
        <v>133</v>
      </c>
      <c r="AI27" s="2" t="s">
        <v>133</v>
      </c>
      <c r="AJ27" s="2" t="s">
        <v>133</v>
      </c>
      <c r="AK27" s="2" t="s">
        <v>133</v>
      </c>
      <c r="AL27" s="2" t="s">
        <v>133</v>
      </c>
      <c r="AM27" s="2" t="s">
        <v>133</v>
      </c>
      <c r="AN27" s="2" t="s">
        <v>133</v>
      </c>
      <c r="AO27" s="2" t="s">
        <v>143</v>
      </c>
      <c r="AP27" s="2" t="s">
        <v>107</v>
      </c>
      <c r="AQ27" s="85" t="s">
        <v>145</v>
      </c>
    </row>
    <row r="28" spans="1:43" s="3" customFormat="1" ht="12.75" x14ac:dyDescent="0.2">
      <c r="A28" s="2">
        <v>1</v>
      </c>
      <c r="B28" s="1" t="s">
        <v>93</v>
      </c>
      <c r="C28" s="89" t="s">
        <v>38</v>
      </c>
      <c r="D28" s="42">
        <v>43390</v>
      </c>
      <c r="E28" s="43">
        <v>0.66666666666666663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2" t="str">
        <f t="shared" si="0"/>
        <v>1|P02|Prochilodus argenteus|20181017|160000</v>
      </c>
      <c r="Q28" s="2">
        <v>0</v>
      </c>
      <c r="R28" s="2" t="s">
        <v>133</v>
      </c>
      <c r="S28" s="2">
        <v>1</v>
      </c>
      <c r="T28" s="2">
        <v>0</v>
      </c>
      <c r="U28" s="2">
        <v>1</v>
      </c>
      <c r="V28" s="2">
        <v>625</v>
      </c>
      <c r="W28" s="2">
        <v>360</v>
      </c>
      <c r="X28" s="2">
        <v>295</v>
      </c>
      <c r="Y28" s="46">
        <v>625</v>
      </c>
      <c r="Z28" s="45" t="s">
        <v>148</v>
      </c>
      <c r="AA28" s="45" t="s">
        <v>148</v>
      </c>
      <c r="AB28" s="45" t="s">
        <v>148</v>
      </c>
      <c r="AC28" s="2" t="s">
        <v>148</v>
      </c>
      <c r="AD28" s="2" t="s">
        <v>148</v>
      </c>
      <c r="AE28" s="2" t="s">
        <v>148</v>
      </c>
      <c r="AF28" s="2" t="s">
        <v>148</v>
      </c>
      <c r="AG28" s="2" t="s">
        <v>148</v>
      </c>
      <c r="AH28" s="2" t="s">
        <v>148</v>
      </c>
      <c r="AI28" s="2" t="s">
        <v>148</v>
      </c>
      <c r="AJ28" s="2" t="s">
        <v>148</v>
      </c>
      <c r="AK28" s="2" t="s">
        <v>148</v>
      </c>
      <c r="AL28" s="2" t="s">
        <v>148</v>
      </c>
      <c r="AM28" s="2" t="s">
        <v>148</v>
      </c>
      <c r="AN28" s="2">
        <v>0</v>
      </c>
      <c r="AO28" s="2" t="s">
        <v>143</v>
      </c>
      <c r="AP28" s="2" t="s">
        <v>148</v>
      </c>
      <c r="AQ28" s="85" t="s">
        <v>148</v>
      </c>
    </row>
    <row r="29" spans="1:43" s="3" customFormat="1" ht="12.75" x14ac:dyDescent="0.2">
      <c r="A29" s="2">
        <v>1</v>
      </c>
      <c r="B29" s="1" t="s">
        <v>93</v>
      </c>
      <c r="C29" s="89" t="s">
        <v>42</v>
      </c>
      <c r="D29" s="42">
        <v>43390</v>
      </c>
      <c r="E29" s="43">
        <v>0.66666666666666663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2" t="str">
        <f t="shared" si="0"/>
        <v>1|P02|Serrapinnus heterodon|20181017|160000</v>
      </c>
      <c r="Q29" s="2">
        <v>3</v>
      </c>
      <c r="R29" s="2" t="s">
        <v>133</v>
      </c>
      <c r="S29" s="2">
        <v>0</v>
      </c>
      <c r="T29" s="2">
        <v>0</v>
      </c>
      <c r="U29" s="2">
        <v>3</v>
      </c>
      <c r="V29" s="2">
        <v>2</v>
      </c>
      <c r="W29" s="2">
        <v>44.9</v>
      </c>
      <c r="X29" s="2">
        <v>37.4</v>
      </c>
      <c r="Y29" s="46">
        <v>0.7</v>
      </c>
      <c r="Z29" s="45" t="s">
        <v>148</v>
      </c>
      <c r="AA29" s="45" t="s">
        <v>148</v>
      </c>
      <c r="AB29" s="45" t="s">
        <v>148</v>
      </c>
      <c r="AC29" s="2" t="s">
        <v>148</v>
      </c>
      <c r="AD29" s="2" t="s">
        <v>148</v>
      </c>
      <c r="AE29" s="2" t="s">
        <v>148</v>
      </c>
      <c r="AF29" s="2" t="s">
        <v>148</v>
      </c>
      <c r="AG29" s="2" t="s">
        <v>148</v>
      </c>
      <c r="AH29" s="2" t="s">
        <v>148</v>
      </c>
      <c r="AI29" s="2" t="s">
        <v>148</v>
      </c>
      <c r="AJ29" s="2" t="s">
        <v>148</v>
      </c>
      <c r="AK29" s="2" t="s">
        <v>148</v>
      </c>
      <c r="AL29" s="2" t="s">
        <v>148</v>
      </c>
      <c r="AM29" s="2" t="s">
        <v>148</v>
      </c>
      <c r="AN29" s="2">
        <v>0</v>
      </c>
      <c r="AO29" s="2" t="s">
        <v>143</v>
      </c>
      <c r="AP29" s="2" t="s">
        <v>119</v>
      </c>
      <c r="AQ29" s="85" t="s">
        <v>145</v>
      </c>
    </row>
    <row r="30" spans="1:43" s="3" customFormat="1" ht="12.75" x14ac:dyDescent="0.2">
      <c r="A30" s="2">
        <v>1</v>
      </c>
      <c r="B30" s="1" t="s">
        <v>93</v>
      </c>
      <c r="C30" s="89" t="s">
        <v>152</v>
      </c>
      <c r="D30" s="42">
        <v>43390</v>
      </c>
      <c r="E30" s="43">
        <v>0.66666666666666663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2" t="str">
        <f t="shared" si="0"/>
        <v>1|P02|Trachelyopterus striatulus|20181017|160000</v>
      </c>
      <c r="Q30" s="2">
        <v>0</v>
      </c>
      <c r="R30" s="2" t="s">
        <v>133</v>
      </c>
      <c r="S30" s="2">
        <v>1</v>
      </c>
      <c r="T30" s="2">
        <v>0</v>
      </c>
      <c r="U30" s="2">
        <v>1</v>
      </c>
      <c r="V30" s="2">
        <v>94.5</v>
      </c>
      <c r="W30" s="2">
        <v>180</v>
      </c>
      <c r="X30" s="2">
        <v>153.5</v>
      </c>
      <c r="Y30" s="46">
        <v>94.5</v>
      </c>
      <c r="Z30" s="45">
        <v>0</v>
      </c>
      <c r="AA30" s="45">
        <v>1</v>
      </c>
      <c r="AB30" s="45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1</v>
      </c>
      <c r="AK30" s="2">
        <v>0</v>
      </c>
      <c r="AL30" s="2">
        <v>0</v>
      </c>
      <c r="AM30" s="2">
        <v>0</v>
      </c>
      <c r="AN30" s="2">
        <v>7.29</v>
      </c>
      <c r="AO30" s="2" t="s">
        <v>143</v>
      </c>
      <c r="AP30" s="2" t="s">
        <v>119</v>
      </c>
      <c r="AQ30" s="85" t="s">
        <v>145</v>
      </c>
    </row>
    <row r="31" spans="1:43" s="3" customFormat="1" ht="12.75" x14ac:dyDescent="0.2">
      <c r="A31" s="2">
        <v>1</v>
      </c>
      <c r="B31" s="1" t="s">
        <v>100</v>
      </c>
      <c r="C31" s="89" t="s">
        <v>156</v>
      </c>
      <c r="D31" s="42">
        <v>43392</v>
      </c>
      <c r="E31" s="43">
        <v>0.66666666666666663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2" t="str">
        <f t="shared" si="0"/>
        <v>1|P03|Astyanax cf. giton|20181019|160000</v>
      </c>
      <c r="Q31" s="2">
        <v>90</v>
      </c>
      <c r="R31" s="2" t="s">
        <v>133</v>
      </c>
      <c r="S31" s="2">
        <v>0</v>
      </c>
      <c r="T31" s="2">
        <v>0</v>
      </c>
      <c r="U31" s="2">
        <v>90</v>
      </c>
      <c r="V31" s="2">
        <v>91</v>
      </c>
      <c r="W31" s="2">
        <v>48.6</v>
      </c>
      <c r="X31" s="2">
        <v>39.299999999999997</v>
      </c>
      <c r="Y31" s="46">
        <v>1</v>
      </c>
      <c r="Z31" s="45" t="s">
        <v>148</v>
      </c>
      <c r="AA31" s="45" t="s">
        <v>148</v>
      </c>
      <c r="AB31" s="45" t="s">
        <v>148</v>
      </c>
      <c r="AC31" s="2" t="s">
        <v>148</v>
      </c>
      <c r="AD31" s="2" t="s">
        <v>148</v>
      </c>
      <c r="AE31" s="2" t="s">
        <v>148</v>
      </c>
      <c r="AF31" s="2" t="s">
        <v>148</v>
      </c>
      <c r="AG31" s="2" t="s">
        <v>148</v>
      </c>
      <c r="AH31" s="2" t="s">
        <v>148</v>
      </c>
      <c r="AI31" s="2" t="s">
        <v>148</v>
      </c>
      <c r="AJ31" s="2" t="s">
        <v>148</v>
      </c>
      <c r="AK31" s="2" t="s">
        <v>148</v>
      </c>
      <c r="AL31" s="2" t="s">
        <v>148</v>
      </c>
      <c r="AM31" s="2" t="s">
        <v>148</v>
      </c>
      <c r="AN31" s="2">
        <v>0</v>
      </c>
      <c r="AO31" s="2" t="s">
        <v>143</v>
      </c>
      <c r="AP31" s="2" t="s">
        <v>119</v>
      </c>
      <c r="AQ31" s="85" t="s">
        <v>145</v>
      </c>
    </row>
    <row r="32" spans="1:43" s="3" customFormat="1" ht="12.75" x14ac:dyDescent="0.2">
      <c r="A32" s="2">
        <v>1</v>
      </c>
      <c r="B32" s="1" t="s">
        <v>100</v>
      </c>
      <c r="C32" s="41" t="s">
        <v>207</v>
      </c>
      <c r="D32" s="42">
        <v>43392</v>
      </c>
      <c r="E32" s="43">
        <v>0.66666666666666663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2" t="str">
        <f t="shared" si="0"/>
        <v>1|P03|Astyanax intermedius|20181019|160000</v>
      </c>
      <c r="Q32" s="2">
        <v>76</v>
      </c>
      <c r="R32" s="2" t="s">
        <v>133</v>
      </c>
      <c r="S32" s="2">
        <v>0</v>
      </c>
      <c r="T32" s="2">
        <v>1</v>
      </c>
      <c r="U32" s="2">
        <v>77</v>
      </c>
      <c r="V32" s="2">
        <v>68.099999999999994</v>
      </c>
      <c r="W32" s="2">
        <v>46.3</v>
      </c>
      <c r="X32" s="2">
        <v>36.799999999999997</v>
      </c>
      <c r="Y32" s="46">
        <v>1</v>
      </c>
      <c r="Z32" s="45" t="s">
        <v>148</v>
      </c>
      <c r="AA32" s="45" t="s">
        <v>148</v>
      </c>
      <c r="AB32" s="45" t="s">
        <v>148</v>
      </c>
      <c r="AC32" s="2" t="s">
        <v>148</v>
      </c>
      <c r="AD32" s="2" t="s">
        <v>148</v>
      </c>
      <c r="AE32" s="2" t="s">
        <v>148</v>
      </c>
      <c r="AF32" s="2" t="s">
        <v>148</v>
      </c>
      <c r="AG32" s="2" t="s">
        <v>148</v>
      </c>
      <c r="AH32" s="2" t="s">
        <v>148</v>
      </c>
      <c r="AI32" s="2" t="s">
        <v>148</v>
      </c>
      <c r="AJ32" s="2" t="s">
        <v>148</v>
      </c>
      <c r="AK32" s="2" t="s">
        <v>148</v>
      </c>
      <c r="AL32" s="2" t="s">
        <v>148</v>
      </c>
      <c r="AM32" s="2" t="s">
        <v>148</v>
      </c>
      <c r="AN32" s="2">
        <v>0</v>
      </c>
      <c r="AO32" s="2" t="s">
        <v>143</v>
      </c>
      <c r="AP32" s="2" t="s">
        <v>119</v>
      </c>
      <c r="AQ32" s="85" t="s">
        <v>145</v>
      </c>
    </row>
    <row r="33" spans="1:43" s="3" customFormat="1" ht="12.75" x14ac:dyDescent="0.2">
      <c r="A33" s="2">
        <v>1</v>
      </c>
      <c r="B33" s="1" t="s">
        <v>100</v>
      </c>
      <c r="C33" s="89" t="s">
        <v>18</v>
      </c>
      <c r="D33" s="42">
        <v>43392</v>
      </c>
      <c r="E33" s="43">
        <v>0.66666666666666663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2" t="str">
        <f t="shared" si="0"/>
        <v>1|P03|Astyanax lacustris|20181019|160000</v>
      </c>
      <c r="Q33" s="2">
        <v>0</v>
      </c>
      <c r="R33" s="2" t="s">
        <v>133</v>
      </c>
      <c r="S33" s="2">
        <v>0</v>
      </c>
      <c r="T33" s="2">
        <v>16</v>
      </c>
      <c r="U33" s="2">
        <v>16</v>
      </c>
      <c r="V33" s="2">
        <v>158.19999999999999</v>
      </c>
      <c r="W33" s="2">
        <v>86.7</v>
      </c>
      <c r="X33" s="2">
        <v>70.3</v>
      </c>
      <c r="Y33" s="46">
        <v>9.9</v>
      </c>
      <c r="Z33" s="45">
        <v>2</v>
      </c>
      <c r="AA33" s="45">
        <v>14</v>
      </c>
      <c r="AB33" s="45">
        <v>0</v>
      </c>
      <c r="AC33" s="2">
        <v>0</v>
      </c>
      <c r="AD33" s="2">
        <v>0</v>
      </c>
      <c r="AE33" s="2">
        <v>2</v>
      </c>
      <c r="AF33" s="2">
        <v>0</v>
      </c>
      <c r="AG33" s="2">
        <v>0</v>
      </c>
      <c r="AH33" s="2">
        <v>0</v>
      </c>
      <c r="AI33" s="2">
        <v>0</v>
      </c>
      <c r="AJ33" s="2">
        <v>14</v>
      </c>
      <c r="AK33" s="2">
        <v>0</v>
      </c>
      <c r="AL33" s="2">
        <v>0</v>
      </c>
      <c r="AM33" s="2">
        <v>0.98</v>
      </c>
      <c r="AN33" s="2">
        <v>0.11</v>
      </c>
      <c r="AO33" s="2" t="s">
        <v>143</v>
      </c>
      <c r="AP33" s="2" t="s">
        <v>119</v>
      </c>
      <c r="AQ33" s="85" t="s">
        <v>145</v>
      </c>
    </row>
    <row r="34" spans="1:43" s="3" customFormat="1" ht="12.75" x14ac:dyDescent="0.2">
      <c r="A34" s="2">
        <v>1</v>
      </c>
      <c r="B34" s="1" t="s">
        <v>100</v>
      </c>
      <c r="C34" s="89" t="s">
        <v>19</v>
      </c>
      <c r="D34" s="42">
        <v>43392</v>
      </c>
      <c r="E34" s="43">
        <v>0.66666666666666663</v>
      </c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2" t="str">
        <f t="shared" si="0"/>
        <v>1|P03|Awaous tajasica|20181019|160000</v>
      </c>
      <c r="Q34" s="2">
        <v>33</v>
      </c>
      <c r="R34" s="2" t="s">
        <v>133</v>
      </c>
      <c r="S34" s="2">
        <v>0</v>
      </c>
      <c r="T34" s="2">
        <v>0</v>
      </c>
      <c r="U34" s="2">
        <v>33</v>
      </c>
      <c r="V34" s="2">
        <v>46.1</v>
      </c>
      <c r="W34" s="2">
        <v>51.4</v>
      </c>
      <c r="X34" s="2">
        <v>42.4</v>
      </c>
      <c r="Y34" s="46">
        <v>1.4</v>
      </c>
      <c r="Z34" s="45" t="s">
        <v>148</v>
      </c>
      <c r="AA34" s="45" t="s">
        <v>148</v>
      </c>
      <c r="AB34" s="45" t="s">
        <v>148</v>
      </c>
      <c r="AC34" s="2" t="s">
        <v>148</v>
      </c>
      <c r="AD34" s="2" t="s">
        <v>148</v>
      </c>
      <c r="AE34" s="2" t="s">
        <v>148</v>
      </c>
      <c r="AF34" s="2" t="s">
        <v>148</v>
      </c>
      <c r="AG34" s="2" t="s">
        <v>148</v>
      </c>
      <c r="AH34" s="2" t="s">
        <v>148</v>
      </c>
      <c r="AI34" s="2" t="s">
        <v>148</v>
      </c>
      <c r="AJ34" s="2" t="s">
        <v>148</v>
      </c>
      <c r="AK34" s="2" t="s">
        <v>148</v>
      </c>
      <c r="AL34" s="2" t="s">
        <v>148</v>
      </c>
      <c r="AM34" s="2" t="s">
        <v>148</v>
      </c>
      <c r="AN34" s="2">
        <v>0</v>
      </c>
      <c r="AO34" s="2" t="s">
        <v>143</v>
      </c>
      <c r="AP34" s="2" t="s">
        <v>147</v>
      </c>
      <c r="AQ34" s="85" t="s">
        <v>145</v>
      </c>
    </row>
    <row r="35" spans="1:43" s="3" customFormat="1" ht="12.75" x14ac:dyDescent="0.2">
      <c r="A35" s="2">
        <v>1</v>
      </c>
      <c r="B35" s="1" t="s">
        <v>100</v>
      </c>
      <c r="C35" s="41" t="s">
        <v>206</v>
      </c>
      <c r="D35" s="42">
        <v>43392</v>
      </c>
      <c r="E35" s="43">
        <v>0.66666666666666663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2" t="str">
        <f t="shared" si="0"/>
        <v>1|P03|Crenicichla lepidota|20181019|160000</v>
      </c>
      <c r="Q35" s="2">
        <v>1</v>
      </c>
      <c r="R35" s="2" t="s">
        <v>133</v>
      </c>
      <c r="S35" s="2">
        <v>0</v>
      </c>
      <c r="T35" s="2">
        <v>0</v>
      </c>
      <c r="U35" s="2">
        <v>1</v>
      </c>
      <c r="V35" s="2">
        <v>0.35</v>
      </c>
      <c r="W35" s="2">
        <v>37.5</v>
      </c>
      <c r="X35" s="2">
        <v>31.7</v>
      </c>
      <c r="Y35" s="46">
        <v>0.35</v>
      </c>
      <c r="Z35" s="45">
        <v>0</v>
      </c>
      <c r="AA35" s="45">
        <v>0</v>
      </c>
      <c r="AB35" s="45">
        <v>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 t="s">
        <v>143</v>
      </c>
      <c r="AP35" s="2" t="s">
        <v>92</v>
      </c>
      <c r="AQ35" s="85" t="s">
        <v>143</v>
      </c>
    </row>
    <row r="36" spans="1:43" s="3" customFormat="1" ht="12.75" x14ac:dyDescent="0.2">
      <c r="A36" s="2">
        <v>1</v>
      </c>
      <c r="B36" s="1" t="s">
        <v>100</v>
      </c>
      <c r="C36" s="89" t="s">
        <v>24</v>
      </c>
      <c r="D36" s="42">
        <v>43392</v>
      </c>
      <c r="E36" s="43">
        <v>0.66666666666666663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2" t="str">
        <f t="shared" si="0"/>
        <v>1|P03|Geophagus brasiliensis|20181019|160000</v>
      </c>
      <c r="Q36" s="2">
        <v>71</v>
      </c>
      <c r="R36" s="2" t="s">
        <v>133</v>
      </c>
      <c r="S36" s="2">
        <v>0</v>
      </c>
      <c r="T36" s="2">
        <v>0</v>
      </c>
      <c r="U36" s="2">
        <v>71</v>
      </c>
      <c r="V36" s="2">
        <v>32.5</v>
      </c>
      <c r="W36" s="2">
        <v>38.299999999999997</v>
      </c>
      <c r="X36" s="2">
        <v>29.9</v>
      </c>
      <c r="Y36" s="46">
        <v>0.9</v>
      </c>
      <c r="Z36" s="45">
        <v>0</v>
      </c>
      <c r="AA36" s="45">
        <v>0</v>
      </c>
      <c r="AB36" s="45">
        <v>30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 t="s">
        <v>143</v>
      </c>
      <c r="AP36" s="2" t="s">
        <v>119</v>
      </c>
      <c r="AQ36" s="85" t="s">
        <v>145</v>
      </c>
    </row>
    <row r="37" spans="1:43" s="3" customFormat="1" ht="12.75" x14ac:dyDescent="0.2">
      <c r="A37" s="2">
        <v>1</v>
      </c>
      <c r="B37" s="1" t="s">
        <v>100</v>
      </c>
      <c r="C37" s="89" t="s">
        <v>25</v>
      </c>
      <c r="D37" s="42">
        <v>43392</v>
      </c>
      <c r="E37" s="43">
        <v>0.66666666666666663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2" t="str">
        <f t="shared" si="0"/>
        <v>1|P03|Hoplerythrinus unitaeniatus|20181019|160000</v>
      </c>
      <c r="Q37" s="2">
        <v>0</v>
      </c>
      <c r="R37" s="2" t="s">
        <v>133</v>
      </c>
      <c r="S37" s="2">
        <v>0</v>
      </c>
      <c r="T37" s="2">
        <v>1</v>
      </c>
      <c r="U37" s="2">
        <v>1</v>
      </c>
      <c r="V37" s="2">
        <v>344.8</v>
      </c>
      <c r="W37" s="2">
        <v>277</v>
      </c>
      <c r="X37" s="2">
        <v>238</v>
      </c>
      <c r="Y37" s="46">
        <v>344.8</v>
      </c>
      <c r="Z37" s="45">
        <v>0</v>
      </c>
      <c r="AA37" s="45">
        <v>1</v>
      </c>
      <c r="AB37" s="45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1</v>
      </c>
      <c r="AK37" s="2">
        <v>0</v>
      </c>
      <c r="AL37" s="2">
        <v>0</v>
      </c>
      <c r="AM37" s="2">
        <v>0</v>
      </c>
      <c r="AN37" s="2" t="s">
        <v>148</v>
      </c>
      <c r="AO37" s="2" t="s">
        <v>143</v>
      </c>
      <c r="AP37" s="2" t="s">
        <v>144</v>
      </c>
      <c r="AQ37" s="85" t="s">
        <v>145</v>
      </c>
    </row>
    <row r="38" spans="1:43" s="3" customFormat="1" ht="12.75" x14ac:dyDescent="0.2">
      <c r="A38" s="2">
        <v>1</v>
      </c>
      <c r="B38" s="1" t="s">
        <v>100</v>
      </c>
      <c r="C38" s="89" t="s">
        <v>159</v>
      </c>
      <c r="D38" s="42">
        <v>43392</v>
      </c>
      <c r="E38" s="43">
        <v>0.66666666666666663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2" t="str">
        <f t="shared" si="0"/>
        <v>1|P03|Knodus sp.|20181019|160000</v>
      </c>
      <c r="Q38" s="2">
        <v>4</v>
      </c>
      <c r="R38" s="2" t="s">
        <v>133</v>
      </c>
      <c r="S38" s="2">
        <v>0</v>
      </c>
      <c r="T38" s="2">
        <v>0</v>
      </c>
      <c r="U38" s="2">
        <v>4</v>
      </c>
      <c r="V38" s="2">
        <v>3.3</v>
      </c>
      <c r="W38" s="2">
        <v>46.4</v>
      </c>
      <c r="X38" s="2">
        <v>37.9</v>
      </c>
      <c r="Y38" s="46">
        <v>0.8</v>
      </c>
      <c r="Z38" s="45">
        <v>3</v>
      </c>
      <c r="AA38" s="45">
        <v>0</v>
      </c>
      <c r="AB38" s="45">
        <v>1</v>
      </c>
      <c r="AC38" s="2">
        <v>0</v>
      </c>
      <c r="AD38" s="2">
        <v>2</v>
      </c>
      <c r="AE38" s="2">
        <v>1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0.06</v>
      </c>
      <c r="AN38" s="2">
        <v>0</v>
      </c>
      <c r="AO38" s="2" t="s">
        <v>143</v>
      </c>
      <c r="AP38" s="2" t="s">
        <v>119</v>
      </c>
      <c r="AQ38" s="85" t="s">
        <v>145</v>
      </c>
    </row>
    <row r="39" spans="1:43" s="3" customFormat="1" ht="12.75" x14ac:dyDescent="0.2">
      <c r="A39" s="2">
        <v>1</v>
      </c>
      <c r="B39" s="1" t="s">
        <v>100</v>
      </c>
      <c r="C39" s="89" t="s">
        <v>33</v>
      </c>
      <c r="D39" s="42">
        <v>43392</v>
      </c>
      <c r="E39" s="43">
        <v>0.66666666666666663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2" t="str">
        <f t="shared" si="0"/>
        <v>1|P03|Oreochromis niloticus|20181019|160000</v>
      </c>
      <c r="Q39" s="2">
        <v>15</v>
      </c>
      <c r="R39" s="2" t="s">
        <v>133</v>
      </c>
      <c r="S39" s="2">
        <v>0</v>
      </c>
      <c r="T39" s="2">
        <v>5</v>
      </c>
      <c r="U39" s="2">
        <v>20</v>
      </c>
      <c r="V39" s="2">
        <v>40.9</v>
      </c>
      <c r="W39" s="2">
        <v>43.3</v>
      </c>
      <c r="X39" s="2">
        <v>33.9</v>
      </c>
      <c r="Y39" s="46">
        <v>2</v>
      </c>
      <c r="Z39" s="45">
        <v>0</v>
      </c>
      <c r="AA39" s="45">
        <v>0</v>
      </c>
      <c r="AB39" s="45">
        <v>20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 t="s">
        <v>143</v>
      </c>
      <c r="AP39" s="2" t="s">
        <v>107</v>
      </c>
      <c r="AQ39" s="85" t="s">
        <v>145</v>
      </c>
    </row>
    <row r="40" spans="1:43" s="3" customFormat="1" ht="12.75" x14ac:dyDescent="0.2">
      <c r="A40" s="2">
        <v>1</v>
      </c>
      <c r="B40" s="1" t="s">
        <v>100</v>
      </c>
      <c r="C40" s="89" t="s">
        <v>34</v>
      </c>
      <c r="D40" s="42">
        <v>43392</v>
      </c>
      <c r="E40" s="43">
        <v>0.66666666666666663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2" t="str">
        <f t="shared" si="0"/>
        <v>1|P03|Pachyurus adspersus|20181019|160000</v>
      </c>
      <c r="Q40" s="2">
        <v>0</v>
      </c>
      <c r="R40" s="2" t="s">
        <v>133</v>
      </c>
      <c r="S40" s="2">
        <v>0</v>
      </c>
      <c r="T40" s="2">
        <v>3</v>
      </c>
      <c r="U40" s="2">
        <v>3</v>
      </c>
      <c r="V40" s="2">
        <v>23</v>
      </c>
      <c r="W40" s="2">
        <v>92.1</v>
      </c>
      <c r="X40" s="2">
        <v>76.8</v>
      </c>
      <c r="Y40" s="46">
        <v>7.7</v>
      </c>
      <c r="Z40" s="45">
        <v>0</v>
      </c>
      <c r="AA40" s="45">
        <v>1</v>
      </c>
      <c r="AB40" s="45">
        <v>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1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0.03</v>
      </c>
      <c r="AO40" s="2" t="s">
        <v>143</v>
      </c>
      <c r="AP40" s="2" t="s">
        <v>119</v>
      </c>
      <c r="AQ40" s="85" t="s">
        <v>145</v>
      </c>
    </row>
    <row r="41" spans="1:43" s="3" customFormat="1" ht="12.75" x14ac:dyDescent="0.2">
      <c r="A41" s="2">
        <v>1</v>
      </c>
      <c r="B41" s="1" t="s">
        <v>100</v>
      </c>
      <c r="C41" s="89" t="s">
        <v>36</v>
      </c>
      <c r="D41" s="42">
        <v>43392</v>
      </c>
      <c r="E41" s="43">
        <v>0.66666666666666663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2" t="str">
        <f t="shared" si="0"/>
        <v>1|P03|Poecilia vivipara|20181019|160000</v>
      </c>
      <c r="Q41" s="2">
        <v>542</v>
      </c>
      <c r="R41" s="2" t="s">
        <v>133</v>
      </c>
      <c r="S41" s="2">
        <v>0</v>
      </c>
      <c r="T41" s="2">
        <v>0</v>
      </c>
      <c r="U41" s="2">
        <v>542</v>
      </c>
      <c r="V41" s="2">
        <v>131.4</v>
      </c>
      <c r="W41" s="2">
        <v>36.200000000000003</v>
      </c>
      <c r="X41" s="2">
        <v>29.9</v>
      </c>
      <c r="Y41" s="46">
        <v>0.7</v>
      </c>
      <c r="Z41" s="45">
        <v>25</v>
      </c>
      <c r="AA41" s="45">
        <v>5</v>
      </c>
      <c r="AB41" s="45" t="s">
        <v>133</v>
      </c>
      <c r="AC41" s="2" t="s">
        <v>133</v>
      </c>
      <c r="AD41" s="2" t="s">
        <v>133</v>
      </c>
      <c r="AE41" s="2" t="s">
        <v>133</v>
      </c>
      <c r="AF41" s="2" t="s">
        <v>133</v>
      </c>
      <c r="AG41" s="2" t="s">
        <v>133</v>
      </c>
      <c r="AH41" s="2" t="s">
        <v>133</v>
      </c>
      <c r="AI41" s="2" t="s">
        <v>133</v>
      </c>
      <c r="AJ41" s="2" t="s">
        <v>133</v>
      </c>
      <c r="AK41" s="2" t="s">
        <v>133</v>
      </c>
      <c r="AL41" s="2" t="s">
        <v>133</v>
      </c>
      <c r="AM41" s="2" t="s">
        <v>133</v>
      </c>
      <c r="AN41" s="2" t="s">
        <v>133</v>
      </c>
      <c r="AO41" s="2" t="s">
        <v>143</v>
      </c>
      <c r="AP41" s="2" t="s">
        <v>107</v>
      </c>
      <c r="AQ41" s="85" t="s">
        <v>145</v>
      </c>
    </row>
    <row r="42" spans="1:43" s="3" customFormat="1" ht="12.75" x14ac:dyDescent="0.2">
      <c r="A42" s="2">
        <v>1</v>
      </c>
      <c r="B42" s="1" t="s">
        <v>100</v>
      </c>
      <c r="C42" s="89" t="s">
        <v>37</v>
      </c>
      <c r="D42" s="42">
        <v>43392</v>
      </c>
      <c r="E42" s="43">
        <v>0.66666666666666663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2" t="str">
        <f t="shared" si="0"/>
        <v>1|P03|Pomadasys ramosus|20181019|160000</v>
      </c>
      <c r="Q42" s="2">
        <v>0</v>
      </c>
      <c r="R42" s="2" t="s">
        <v>133</v>
      </c>
      <c r="S42" s="2">
        <v>0</v>
      </c>
      <c r="T42" s="2">
        <v>1</v>
      </c>
      <c r="U42" s="2">
        <v>1</v>
      </c>
      <c r="V42" s="2">
        <v>15.6</v>
      </c>
      <c r="W42" s="2">
        <v>111.4</v>
      </c>
      <c r="X42" s="2">
        <v>92.6</v>
      </c>
      <c r="Y42" s="46">
        <v>15.6</v>
      </c>
      <c r="Z42" s="45">
        <v>0</v>
      </c>
      <c r="AA42" s="45">
        <v>0</v>
      </c>
      <c r="AB42" s="45">
        <v>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 t="s">
        <v>143</v>
      </c>
      <c r="AP42" s="2" t="s">
        <v>119</v>
      </c>
      <c r="AQ42" s="85" t="s">
        <v>145</v>
      </c>
    </row>
    <row r="43" spans="1:43" s="3" customFormat="1" ht="12.75" x14ac:dyDescent="0.2">
      <c r="A43" s="2">
        <v>1</v>
      </c>
      <c r="B43" s="1" t="s">
        <v>12</v>
      </c>
      <c r="C43" s="89" t="s">
        <v>156</v>
      </c>
      <c r="D43" s="42">
        <v>43393</v>
      </c>
      <c r="E43" s="43">
        <v>0.61458333333333337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2" t="str">
        <f t="shared" si="0"/>
        <v>1|P04|Astyanax cf. giton|20181020|144500</v>
      </c>
      <c r="Q43" s="2">
        <v>41</v>
      </c>
      <c r="R43" s="2" t="s">
        <v>133</v>
      </c>
      <c r="S43" s="2">
        <v>0</v>
      </c>
      <c r="T43" s="2">
        <v>0</v>
      </c>
      <c r="U43" s="2">
        <v>41</v>
      </c>
      <c r="V43" s="2">
        <v>40.1</v>
      </c>
      <c r="W43" s="2">
        <v>48</v>
      </c>
      <c r="X43" s="2">
        <v>39.700000000000003</v>
      </c>
      <c r="Y43" s="46">
        <v>1.1000000000000001</v>
      </c>
      <c r="Z43" s="45" t="s">
        <v>148</v>
      </c>
      <c r="AA43" s="45" t="s">
        <v>148</v>
      </c>
      <c r="AB43" s="45" t="s">
        <v>148</v>
      </c>
      <c r="AC43" s="2" t="s">
        <v>148</v>
      </c>
      <c r="AD43" s="2" t="s">
        <v>148</v>
      </c>
      <c r="AE43" s="2" t="s">
        <v>148</v>
      </c>
      <c r="AF43" s="2" t="s">
        <v>148</v>
      </c>
      <c r="AG43" s="2" t="s">
        <v>148</v>
      </c>
      <c r="AH43" s="2" t="s">
        <v>148</v>
      </c>
      <c r="AI43" s="2" t="s">
        <v>148</v>
      </c>
      <c r="AJ43" s="2" t="s">
        <v>148</v>
      </c>
      <c r="AK43" s="2" t="s">
        <v>148</v>
      </c>
      <c r="AL43" s="2" t="s">
        <v>148</v>
      </c>
      <c r="AM43" s="2" t="s">
        <v>148</v>
      </c>
      <c r="AN43" s="2">
        <v>0</v>
      </c>
      <c r="AO43" s="2" t="s">
        <v>143</v>
      </c>
      <c r="AP43" s="2" t="s">
        <v>119</v>
      </c>
      <c r="AQ43" s="85" t="s">
        <v>145</v>
      </c>
    </row>
    <row r="44" spans="1:43" s="3" customFormat="1" ht="12.75" x14ac:dyDescent="0.2">
      <c r="A44" s="2">
        <v>1</v>
      </c>
      <c r="B44" s="1" t="s">
        <v>12</v>
      </c>
      <c r="C44" s="41" t="s">
        <v>207</v>
      </c>
      <c r="D44" s="42">
        <v>43393</v>
      </c>
      <c r="E44" s="43">
        <v>0.61458333333333337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2" t="str">
        <f t="shared" si="0"/>
        <v>1|P04|Astyanax intermedius|20181020|144500</v>
      </c>
      <c r="Q44" s="2">
        <v>18</v>
      </c>
      <c r="R44" s="2" t="s">
        <v>133</v>
      </c>
      <c r="S44" s="2">
        <v>0</v>
      </c>
      <c r="T44" s="2">
        <v>0</v>
      </c>
      <c r="U44" s="2">
        <v>18</v>
      </c>
      <c r="V44" s="2">
        <v>11.7</v>
      </c>
      <c r="W44" s="2">
        <v>44.7</v>
      </c>
      <c r="X44" s="2">
        <v>36.200000000000003</v>
      </c>
      <c r="Y44" s="46">
        <v>0.6</v>
      </c>
      <c r="Z44" s="45">
        <v>2</v>
      </c>
      <c r="AA44" s="45">
        <v>13</v>
      </c>
      <c r="AB44" s="45">
        <v>3</v>
      </c>
      <c r="AC44" s="2">
        <v>0</v>
      </c>
      <c r="AD44" s="2">
        <v>0</v>
      </c>
      <c r="AE44" s="2">
        <v>2</v>
      </c>
      <c r="AF44" s="2">
        <v>0</v>
      </c>
      <c r="AG44" s="2">
        <v>0</v>
      </c>
      <c r="AH44" s="2">
        <v>0</v>
      </c>
      <c r="AI44" s="2">
        <v>0</v>
      </c>
      <c r="AJ44" s="2">
        <v>13</v>
      </c>
      <c r="AK44" s="2">
        <v>0</v>
      </c>
      <c r="AL44" s="2">
        <v>0</v>
      </c>
      <c r="AM44" s="2">
        <v>0.05</v>
      </c>
      <c r="AN44" s="2">
        <v>0.09</v>
      </c>
      <c r="AO44" s="2" t="s">
        <v>143</v>
      </c>
      <c r="AP44" s="2" t="s">
        <v>119</v>
      </c>
      <c r="AQ44" s="85" t="s">
        <v>145</v>
      </c>
    </row>
    <row r="45" spans="1:43" s="3" customFormat="1" ht="12.75" x14ac:dyDescent="0.2">
      <c r="A45" s="2">
        <v>1</v>
      </c>
      <c r="B45" s="1" t="s">
        <v>12</v>
      </c>
      <c r="C45" s="89" t="s">
        <v>19</v>
      </c>
      <c r="D45" s="42">
        <v>43393</v>
      </c>
      <c r="E45" s="43">
        <v>0.61458333333333337</v>
      </c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2" t="str">
        <f t="shared" si="0"/>
        <v>1|P04|Awaous tajasica|20181020|144500</v>
      </c>
      <c r="Q45" s="2">
        <v>43</v>
      </c>
      <c r="R45" s="2" t="s">
        <v>133</v>
      </c>
      <c r="S45" s="2">
        <v>0</v>
      </c>
      <c r="T45" s="2">
        <v>0</v>
      </c>
      <c r="U45" s="2">
        <v>43</v>
      </c>
      <c r="V45" s="2">
        <v>24.8</v>
      </c>
      <c r="W45" s="2">
        <v>45.1</v>
      </c>
      <c r="X45" s="2">
        <v>37.4</v>
      </c>
      <c r="Y45" s="46">
        <v>0.7</v>
      </c>
      <c r="Z45" s="45">
        <v>0</v>
      </c>
      <c r="AA45" s="45">
        <v>0</v>
      </c>
      <c r="AB45" s="45">
        <v>30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 t="s">
        <v>143</v>
      </c>
      <c r="AP45" s="2" t="s">
        <v>147</v>
      </c>
      <c r="AQ45" s="85" t="s">
        <v>145</v>
      </c>
    </row>
    <row r="46" spans="1:43" s="3" customFormat="1" ht="12.75" x14ac:dyDescent="0.2">
      <c r="A46" s="2">
        <v>1</v>
      </c>
      <c r="B46" s="1" t="s">
        <v>12</v>
      </c>
      <c r="C46" s="89" t="s">
        <v>20</v>
      </c>
      <c r="D46" s="42">
        <v>43393</v>
      </c>
      <c r="E46" s="43">
        <v>0.61458333333333337</v>
      </c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2" t="str">
        <f t="shared" si="0"/>
        <v>1|P04|Centropomus parallelus|20181020|144500</v>
      </c>
      <c r="Q46" s="2">
        <v>0</v>
      </c>
      <c r="R46" s="2" t="s">
        <v>133</v>
      </c>
      <c r="S46" s="2">
        <v>0</v>
      </c>
      <c r="T46" s="2">
        <v>1</v>
      </c>
      <c r="U46" s="2">
        <v>1</v>
      </c>
      <c r="V46" s="2">
        <v>8.1</v>
      </c>
      <c r="W46" s="2">
        <v>97.4</v>
      </c>
      <c r="X46" s="2">
        <v>77.599999999999994</v>
      </c>
      <c r="Y46" s="46">
        <v>8.1</v>
      </c>
      <c r="Z46" s="45">
        <v>0</v>
      </c>
      <c r="AA46" s="45">
        <v>0</v>
      </c>
      <c r="AB46" s="45">
        <v>1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 t="s">
        <v>143</v>
      </c>
      <c r="AP46" s="2" t="s">
        <v>149</v>
      </c>
      <c r="AQ46" s="85" t="s">
        <v>145</v>
      </c>
    </row>
    <row r="47" spans="1:43" s="3" customFormat="1" ht="12.75" x14ac:dyDescent="0.2">
      <c r="A47" s="2">
        <v>1</v>
      </c>
      <c r="B47" s="1" t="s">
        <v>12</v>
      </c>
      <c r="C47" s="89" t="s">
        <v>22</v>
      </c>
      <c r="D47" s="42">
        <v>43393</v>
      </c>
      <c r="E47" s="43">
        <v>0.61458333333333337</v>
      </c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2" t="str">
        <f t="shared" si="0"/>
        <v>1|P04|Coptodon rendalli|20181020|144500</v>
      </c>
      <c r="Q47" s="2">
        <v>1</v>
      </c>
      <c r="R47" s="2" t="s">
        <v>133</v>
      </c>
      <c r="S47" s="2">
        <v>0</v>
      </c>
      <c r="T47" s="2">
        <v>0</v>
      </c>
      <c r="U47" s="2">
        <v>1</v>
      </c>
      <c r="V47" s="2">
        <v>0.1</v>
      </c>
      <c r="W47" s="2">
        <v>22.5</v>
      </c>
      <c r="X47" s="2">
        <v>17.7</v>
      </c>
      <c r="Y47" s="46">
        <v>0.1</v>
      </c>
      <c r="Z47" s="45">
        <v>0</v>
      </c>
      <c r="AA47" s="45">
        <v>0</v>
      </c>
      <c r="AB47" s="45">
        <v>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 t="s">
        <v>143</v>
      </c>
      <c r="AP47" s="2" t="s">
        <v>91</v>
      </c>
      <c r="AQ47" s="85" t="s">
        <v>143</v>
      </c>
    </row>
    <row r="48" spans="1:43" s="3" customFormat="1" ht="12.75" x14ac:dyDescent="0.2">
      <c r="A48" s="2">
        <v>1</v>
      </c>
      <c r="B48" s="1" t="s">
        <v>12</v>
      </c>
      <c r="C48" s="41" t="s">
        <v>206</v>
      </c>
      <c r="D48" s="42">
        <v>43393</v>
      </c>
      <c r="E48" s="43">
        <v>0.61458333333333337</v>
      </c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2" t="str">
        <f t="shared" si="0"/>
        <v>1|P04|Crenicichla lepidota|20181020|144500</v>
      </c>
      <c r="Q48" s="2">
        <v>1</v>
      </c>
      <c r="R48" s="2" t="s">
        <v>133</v>
      </c>
      <c r="S48" s="2">
        <v>0</v>
      </c>
      <c r="T48" s="2">
        <v>0</v>
      </c>
      <c r="U48" s="2">
        <v>1</v>
      </c>
      <c r="V48" s="2">
        <v>0.5</v>
      </c>
      <c r="W48" s="2">
        <v>38.9</v>
      </c>
      <c r="X48" s="2">
        <v>33.200000000000003</v>
      </c>
      <c r="Y48" s="46">
        <v>0.5</v>
      </c>
      <c r="Z48" s="45">
        <v>0</v>
      </c>
      <c r="AA48" s="45">
        <v>0</v>
      </c>
      <c r="AB48" s="45">
        <v>1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 t="s">
        <v>143</v>
      </c>
      <c r="AP48" s="2" t="s">
        <v>92</v>
      </c>
      <c r="AQ48" s="85" t="s">
        <v>143</v>
      </c>
    </row>
    <row r="49" spans="1:43" s="3" customFormat="1" ht="12.75" x14ac:dyDescent="0.2">
      <c r="A49" s="2">
        <v>1</v>
      </c>
      <c r="B49" s="1" t="s">
        <v>12</v>
      </c>
      <c r="C49" s="89" t="s">
        <v>23</v>
      </c>
      <c r="D49" s="42">
        <v>43393</v>
      </c>
      <c r="E49" s="43">
        <v>0.61458333333333337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2" t="str">
        <f t="shared" si="0"/>
        <v>1|P04|Genidens genidens|20181020|144500</v>
      </c>
      <c r="Q49" s="2">
        <v>0</v>
      </c>
      <c r="R49" s="2" t="s">
        <v>133</v>
      </c>
      <c r="S49" s="2">
        <v>0</v>
      </c>
      <c r="T49" s="2">
        <v>1</v>
      </c>
      <c r="U49" s="2">
        <v>1</v>
      </c>
      <c r="V49" s="2">
        <v>141.80000000000001</v>
      </c>
      <c r="W49" s="2">
        <v>249</v>
      </c>
      <c r="X49" s="2">
        <v>199</v>
      </c>
      <c r="Y49" s="46">
        <v>141.80000000000001</v>
      </c>
      <c r="Z49" s="45">
        <v>0</v>
      </c>
      <c r="AA49" s="45">
        <v>1</v>
      </c>
      <c r="AB49" s="45">
        <v>0</v>
      </c>
      <c r="AC49" s="2">
        <v>0</v>
      </c>
      <c r="AD49" s="2">
        <v>0</v>
      </c>
      <c r="AE49" s="2">
        <v>0</v>
      </c>
      <c r="AF49" s="2"/>
      <c r="AG49" s="2">
        <v>0</v>
      </c>
      <c r="AH49" s="2">
        <v>0</v>
      </c>
      <c r="AI49" s="2">
        <v>0</v>
      </c>
      <c r="AJ49" s="2">
        <v>0</v>
      </c>
      <c r="AK49" s="2">
        <v>1</v>
      </c>
      <c r="AL49" s="2">
        <v>0</v>
      </c>
      <c r="AM49" s="2">
        <v>0</v>
      </c>
      <c r="AN49" s="2">
        <v>0.57999999999999996</v>
      </c>
      <c r="AO49" s="2" t="s">
        <v>143</v>
      </c>
      <c r="AP49" s="2" t="s">
        <v>99</v>
      </c>
      <c r="AQ49" s="85" t="s">
        <v>145</v>
      </c>
    </row>
    <row r="50" spans="1:43" s="3" customFormat="1" ht="12.75" x14ac:dyDescent="0.2">
      <c r="A50" s="2">
        <v>1</v>
      </c>
      <c r="B50" s="1" t="s">
        <v>12</v>
      </c>
      <c r="C50" s="89" t="s">
        <v>24</v>
      </c>
      <c r="D50" s="42">
        <v>43393</v>
      </c>
      <c r="E50" s="43">
        <v>0.61458333333333337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2" t="str">
        <f t="shared" si="0"/>
        <v>1|P04|Geophagus brasiliensis|20181020|144500</v>
      </c>
      <c r="Q50" s="2">
        <v>22</v>
      </c>
      <c r="R50" s="2" t="s">
        <v>133</v>
      </c>
      <c r="S50" s="2">
        <v>0</v>
      </c>
      <c r="T50" s="2">
        <v>0</v>
      </c>
      <c r="U50" s="2">
        <v>22</v>
      </c>
      <c r="V50" s="2">
        <v>7.8</v>
      </c>
      <c r="W50" s="2">
        <v>26.9</v>
      </c>
      <c r="X50" s="2">
        <v>21.6</v>
      </c>
      <c r="Y50" s="46">
        <v>0.4</v>
      </c>
      <c r="Z50" s="45">
        <v>0</v>
      </c>
      <c r="AA50" s="45">
        <v>0</v>
      </c>
      <c r="AB50" s="45">
        <v>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 t="s">
        <v>143</v>
      </c>
      <c r="AP50" s="2" t="s">
        <v>119</v>
      </c>
      <c r="AQ50" s="85" t="s">
        <v>145</v>
      </c>
    </row>
    <row r="51" spans="1:43" s="3" customFormat="1" ht="12.75" x14ac:dyDescent="0.2">
      <c r="A51" s="2">
        <v>1</v>
      </c>
      <c r="B51" s="1" t="s">
        <v>12</v>
      </c>
      <c r="C51" s="89" t="s">
        <v>27</v>
      </c>
      <c r="D51" s="42">
        <v>43393</v>
      </c>
      <c r="E51" s="43">
        <v>0.61458333333333337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2" t="str">
        <f t="shared" si="0"/>
        <v>1|P04|Hoplias malabaricus|20181020|144500</v>
      </c>
      <c r="Q51" s="2">
        <v>1</v>
      </c>
      <c r="R51" s="2" t="s">
        <v>133</v>
      </c>
      <c r="S51" s="2">
        <v>0</v>
      </c>
      <c r="T51" s="2">
        <v>0</v>
      </c>
      <c r="U51" s="2">
        <v>1</v>
      </c>
      <c r="V51" s="2">
        <v>0.6</v>
      </c>
      <c r="W51" s="2">
        <v>46</v>
      </c>
      <c r="X51" s="2">
        <v>37.299999999999997</v>
      </c>
      <c r="Y51" s="46">
        <v>0.6</v>
      </c>
      <c r="Z51" s="45">
        <v>0</v>
      </c>
      <c r="AA51" s="45">
        <v>0</v>
      </c>
      <c r="AB51" s="45">
        <v>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 t="s">
        <v>143</v>
      </c>
      <c r="AP51" s="2" t="s">
        <v>92</v>
      </c>
      <c r="AQ51" s="85" t="s">
        <v>143</v>
      </c>
    </row>
    <row r="52" spans="1:43" s="3" customFormat="1" ht="12.75" x14ac:dyDescent="0.2">
      <c r="A52" s="2">
        <v>1</v>
      </c>
      <c r="B52" s="1" t="s">
        <v>12</v>
      </c>
      <c r="C52" s="89" t="s">
        <v>159</v>
      </c>
      <c r="D52" s="42">
        <v>43393</v>
      </c>
      <c r="E52" s="43">
        <v>0.61458333333333337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2" t="str">
        <f t="shared" si="0"/>
        <v>1|P04|Knodus sp.|20181020|144500</v>
      </c>
      <c r="Q52" s="2">
        <v>3</v>
      </c>
      <c r="R52" s="2" t="s">
        <v>133</v>
      </c>
      <c r="S52" s="2">
        <v>0</v>
      </c>
      <c r="T52" s="2">
        <v>0</v>
      </c>
      <c r="U52" s="2">
        <v>3</v>
      </c>
      <c r="V52" s="2">
        <v>0.8</v>
      </c>
      <c r="W52" s="2">
        <v>32.9</v>
      </c>
      <c r="X52" s="2">
        <v>28.6</v>
      </c>
      <c r="Y52" s="46">
        <v>0.3</v>
      </c>
      <c r="Z52" s="45">
        <v>0</v>
      </c>
      <c r="AA52" s="45">
        <v>0</v>
      </c>
      <c r="AB52" s="45">
        <v>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 t="s">
        <v>143</v>
      </c>
      <c r="AP52" s="2" t="s">
        <v>119</v>
      </c>
      <c r="AQ52" s="85" t="s">
        <v>145</v>
      </c>
    </row>
    <row r="53" spans="1:43" s="3" customFormat="1" ht="12.75" x14ac:dyDescent="0.2">
      <c r="A53" s="2">
        <v>1</v>
      </c>
      <c r="B53" s="1" t="s">
        <v>12</v>
      </c>
      <c r="C53" s="89" t="s">
        <v>30</v>
      </c>
      <c r="D53" s="42">
        <v>43393</v>
      </c>
      <c r="E53" s="43">
        <v>0.61458333333333337</v>
      </c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2" t="str">
        <f t="shared" si="0"/>
        <v>1|P04|Microphis lineatus|20181020|144500</v>
      </c>
      <c r="Q53" s="2">
        <v>1</v>
      </c>
      <c r="R53" s="2" t="s">
        <v>133</v>
      </c>
      <c r="S53" s="2">
        <v>0</v>
      </c>
      <c r="T53" s="2">
        <v>0</v>
      </c>
      <c r="U53" s="2">
        <v>1</v>
      </c>
      <c r="V53" s="2">
        <v>0.4</v>
      </c>
      <c r="W53" s="2">
        <v>115.4</v>
      </c>
      <c r="X53" s="2">
        <v>113.4</v>
      </c>
      <c r="Y53" s="46">
        <v>0.4</v>
      </c>
      <c r="Z53" s="45">
        <v>0</v>
      </c>
      <c r="AA53" s="45">
        <v>1</v>
      </c>
      <c r="AB53" s="45">
        <v>0</v>
      </c>
      <c r="AC53" s="2" t="s">
        <v>148</v>
      </c>
      <c r="AD53" s="2" t="s">
        <v>148</v>
      </c>
      <c r="AE53" s="2" t="s">
        <v>148</v>
      </c>
      <c r="AF53" s="2" t="s">
        <v>148</v>
      </c>
      <c r="AG53" s="2" t="s">
        <v>148</v>
      </c>
      <c r="AH53" s="2" t="s">
        <v>148</v>
      </c>
      <c r="AI53" s="2" t="s">
        <v>148</v>
      </c>
      <c r="AJ53" s="2" t="s">
        <v>148</v>
      </c>
      <c r="AK53" s="2" t="s">
        <v>148</v>
      </c>
      <c r="AL53" s="2" t="s">
        <v>148</v>
      </c>
      <c r="AM53" s="2" t="s">
        <v>148</v>
      </c>
      <c r="AN53" s="2">
        <v>0</v>
      </c>
      <c r="AO53" s="2" t="s">
        <v>143</v>
      </c>
      <c r="AP53" s="2" t="s">
        <v>92</v>
      </c>
      <c r="AQ53" s="85" t="s">
        <v>145</v>
      </c>
    </row>
    <row r="54" spans="1:43" s="3" customFormat="1" ht="12.75" x14ac:dyDescent="0.2">
      <c r="A54" s="2">
        <v>1</v>
      </c>
      <c r="B54" s="1" t="s">
        <v>12</v>
      </c>
      <c r="C54" s="89" t="s">
        <v>31</v>
      </c>
      <c r="D54" s="42">
        <v>43393</v>
      </c>
      <c r="E54" s="43">
        <v>0.61458333333333337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2" t="str">
        <f t="shared" si="0"/>
        <v>1|P04|Mugil curema|20181020|144500</v>
      </c>
      <c r="Q54" s="2">
        <v>2</v>
      </c>
      <c r="R54" s="2" t="s">
        <v>133</v>
      </c>
      <c r="S54" s="2">
        <v>0</v>
      </c>
      <c r="T54" s="2">
        <v>0</v>
      </c>
      <c r="U54" s="2">
        <v>2</v>
      </c>
      <c r="V54" s="2">
        <v>3.2</v>
      </c>
      <c r="W54" s="2">
        <v>51.8</v>
      </c>
      <c r="X54" s="2">
        <v>42.7</v>
      </c>
      <c r="Y54" s="46">
        <v>1.6</v>
      </c>
      <c r="Z54" s="45">
        <v>0</v>
      </c>
      <c r="AA54" s="45">
        <v>0</v>
      </c>
      <c r="AB54" s="45">
        <v>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 t="s">
        <v>143</v>
      </c>
      <c r="AP54" s="2" t="s">
        <v>107</v>
      </c>
      <c r="AQ54" s="85" t="s">
        <v>145</v>
      </c>
    </row>
    <row r="55" spans="1:43" s="3" customFormat="1" ht="12.75" x14ac:dyDescent="0.2">
      <c r="A55" s="2">
        <v>1</v>
      </c>
      <c r="B55" s="1" t="s">
        <v>12</v>
      </c>
      <c r="C55" s="89" t="s">
        <v>33</v>
      </c>
      <c r="D55" s="42">
        <v>43393</v>
      </c>
      <c r="E55" s="43">
        <v>0.61458333333333337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2" t="str">
        <f t="shared" si="0"/>
        <v>1|P04|Oreochromis niloticus|20181020|144500</v>
      </c>
      <c r="Q55" s="2">
        <v>78</v>
      </c>
      <c r="R55" s="2" t="s">
        <v>133</v>
      </c>
      <c r="S55" s="2">
        <v>0</v>
      </c>
      <c r="T55" s="2">
        <v>1</v>
      </c>
      <c r="U55" s="2">
        <v>79</v>
      </c>
      <c r="V55" s="2">
        <v>38.799999999999997</v>
      </c>
      <c r="W55" s="2">
        <v>37</v>
      </c>
      <c r="X55" s="2">
        <v>29.1</v>
      </c>
      <c r="Y55" s="46">
        <v>0.8</v>
      </c>
      <c r="Z55" s="45">
        <v>0</v>
      </c>
      <c r="AA55" s="45">
        <v>0</v>
      </c>
      <c r="AB55" s="45">
        <v>30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 t="s">
        <v>143</v>
      </c>
      <c r="AP55" s="2" t="s">
        <v>107</v>
      </c>
      <c r="AQ55" s="85" t="s">
        <v>145</v>
      </c>
    </row>
    <row r="56" spans="1:43" s="3" customFormat="1" ht="12.75" x14ac:dyDescent="0.2">
      <c r="A56" s="2">
        <v>1</v>
      </c>
      <c r="B56" s="1" t="s">
        <v>12</v>
      </c>
      <c r="C56" s="89" t="s">
        <v>34</v>
      </c>
      <c r="D56" s="42">
        <v>43393</v>
      </c>
      <c r="E56" s="43">
        <v>0.61458333333333337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2" t="str">
        <f t="shared" si="0"/>
        <v>1|P04|Pachyurus adspersus|20181020|144500</v>
      </c>
      <c r="Q56" s="2">
        <v>3</v>
      </c>
      <c r="R56" s="2" t="s">
        <v>133</v>
      </c>
      <c r="S56" s="2">
        <v>0</v>
      </c>
      <c r="T56" s="2">
        <v>0</v>
      </c>
      <c r="U56" s="2">
        <v>3</v>
      </c>
      <c r="V56" s="2">
        <v>6.8</v>
      </c>
      <c r="W56" s="2">
        <v>72.400000000000006</v>
      </c>
      <c r="X56" s="2">
        <v>58.1</v>
      </c>
      <c r="Y56" s="46">
        <v>2.2999999999999998</v>
      </c>
      <c r="Z56" s="45">
        <v>0</v>
      </c>
      <c r="AA56" s="45">
        <v>0</v>
      </c>
      <c r="AB56" s="45">
        <v>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 t="s">
        <v>143</v>
      </c>
      <c r="AP56" s="2" t="s">
        <v>119</v>
      </c>
      <c r="AQ56" s="85" t="s">
        <v>145</v>
      </c>
    </row>
    <row r="57" spans="1:43" s="3" customFormat="1" ht="12.75" x14ac:dyDescent="0.2">
      <c r="A57" s="2">
        <v>1</v>
      </c>
      <c r="B57" s="1" t="s">
        <v>12</v>
      </c>
      <c r="C57" s="89" t="s">
        <v>35</v>
      </c>
      <c r="D57" s="42">
        <v>43393</v>
      </c>
      <c r="E57" s="43">
        <v>0.61458333333333337</v>
      </c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2" t="str">
        <f t="shared" si="0"/>
        <v>1|P04|Pimelodus maculatus|20181020|144500</v>
      </c>
      <c r="Q57" s="2">
        <v>0</v>
      </c>
      <c r="R57" s="2" t="s">
        <v>133</v>
      </c>
      <c r="S57" s="2">
        <v>0</v>
      </c>
      <c r="T57" s="2">
        <v>2</v>
      </c>
      <c r="U57" s="2">
        <v>2</v>
      </c>
      <c r="V57" s="2">
        <v>213.2</v>
      </c>
      <c r="W57" s="2">
        <v>226</v>
      </c>
      <c r="X57" s="2">
        <v>181.5</v>
      </c>
      <c r="Y57" s="46">
        <v>106.6</v>
      </c>
      <c r="Z57" s="45" t="s">
        <v>148</v>
      </c>
      <c r="AA57" s="45" t="s">
        <v>148</v>
      </c>
      <c r="AB57" s="45" t="s">
        <v>148</v>
      </c>
      <c r="AC57" s="2" t="s">
        <v>148</v>
      </c>
      <c r="AD57" s="2" t="s">
        <v>148</v>
      </c>
      <c r="AE57" s="2" t="s">
        <v>148</v>
      </c>
      <c r="AF57" s="2" t="s">
        <v>148</v>
      </c>
      <c r="AG57" s="2" t="s">
        <v>148</v>
      </c>
      <c r="AH57" s="2" t="s">
        <v>148</v>
      </c>
      <c r="AI57" s="2" t="s">
        <v>148</v>
      </c>
      <c r="AJ57" s="2" t="s">
        <v>148</v>
      </c>
      <c r="AK57" s="2" t="s">
        <v>148</v>
      </c>
      <c r="AL57" s="2" t="s">
        <v>148</v>
      </c>
      <c r="AM57" s="2" t="s">
        <v>148</v>
      </c>
      <c r="AN57" s="2">
        <v>0</v>
      </c>
      <c r="AO57" s="2" t="s">
        <v>143</v>
      </c>
      <c r="AP57" s="2" t="s">
        <v>144</v>
      </c>
      <c r="AQ57" s="85" t="s">
        <v>143</v>
      </c>
    </row>
    <row r="58" spans="1:43" s="3" customFormat="1" ht="12.75" x14ac:dyDescent="0.2">
      <c r="A58" s="2">
        <v>1</v>
      </c>
      <c r="B58" s="1" t="s">
        <v>12</v>
      </c>
      <c r="C58" s="89" t="s">
        <v>36</v>
      </c>
      <c r="D58" s="42">
        <v>43393</v>
      </c>
      <c r="E58" s="43">
        <v>0.61458333333333337</v>
      </c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2" t="str">
        <f t="shared" si="0"/>
        <v>1|P04|Poecilia vivipara|20181020|144500</v>
      </c>
      <c r="Q58" s="2">
        <v>1694</v>
      </c>
      <c r="R58" s="2" t="s">
        <v>133</v>
      </c>
      <c r="S58" s="2">
        <v>0</v>
      </c>
      <c r="T58" s="2">
        <v>0</v>
      </c>
      <c r="U58" s="2">
        <v>1694</v>
      </c>
      <c r="V58" s="2">
        <v>293.10000000000002</v>
      </c>
      <c r="W58" s="2">
        <v>31.4</v>
      </c>
      <c r="X58" s="2">
        <v>25.9</v>
      </c>
      <c r="Y58" s="46">
        <v>0.3</v>
      </c>
      <c r="Z58" s="45">
        <v>24</v>
      </c>
      <c r="AA58" s="45">
        <v>6</v>
      </c>
      <c r="AB58" s="45" t="s">
        <v>133</v>
      </c>
      <c r="AC58" s="2" t="s">
        <v>133</v>
      </c>
      <c r="AD58" s="2" t="s">
        <v>133</v>
      </c>
      <c r="AE58" s="2" t="s">
        <v>133</v>
      </c>
      <c r="AF58" s="2" t="s">
        <v>133</v>
      </c>
      <c r="AG58" s="2" t="s">
        <v>133</v>
      </c>
      <c r="AH58" s="2" t="s">
        <v>133</v>
      </c>
      <c r="AI58" s="2" t="s">
        <v>133</v>
      </c>
      <c r="AJ58" s="2" t="s">
        <v>133</v>
      </c>
      <c r="AK58" s="2" t="s">
        <v>133</v>
      </c>
      <c r="AL58" s="2" t="s">
        <v>133</v>
      </c>
      <c r="AM58" s="2" t="s">
        <v>133</v>
      </c>
      <c r="AN58" s="2" t="s">
        <v>133</v>
      </c>
      <c r="AO58" s="2" t="s">
        <v>143</v>
      </c>
      <c r="AP58" s="2" t="s">
        <v>107</v>
      </c>
      <c r="AQ58" s="85" t="s">
        <v>145</v>
      </c>
    </row>
    <row r="59" spans="1:43" s="3" customFormat="1" ht="12.75" x14ac:dyDescent="0.2">
      <c r="A59" s="2">
        <v>1</v>
      </c>
      <c r="B59" s="1" t="s">
        <v>108</v>
      </c>
      <c r="C59" s="89" t="s">
        <v>18</v>
      </c>
      <c r="D59" s="42">
        <v>43391</v>
      </c>
      <c r="E59" s="43">
        <v>0.61111111111111105</v>
      </c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2" t="str">
        <f t="shared" si="0"/>
        <v>1|P05|Astyanax lacustris|20181018|144000</v>
      </c>
      <c r="Q59" s="2">
        <v>0</v>
      </c>
      <c r="R59" s="2" t="s">
        <v>133</v>
      </c>
      <c r="S59" s="2">
        <v>0</v>
      </c>
      <c r="T59" s="2">
        <v>1</v>
      </c>
      <c r="U59" s="2">
        <v>1</v>
      </c>
      <c r="V59" s="2">
        <v>53.8</v>
      </c>
      <c r="W59" s="2">
        <v>143.4</v>
      </c>
      <c r="X59" s="2">
        <v>121.6</v>
      </c>
      <c r="Y59" s="46">
        <v>53.8</v>
      </c>
      <c r="Z59" s="45">
        <v>1</v>
      </c>
      <c r="AA59" s="45">
        <v>0</v>
      </c>
      <c r="AB59" s="45">
        <v>0</v>
      </c>
      <c r="AC59" s="2">
        <v>0</v>
      </c>
      <c r="AD59" s="2">
        <v>0</v>
      </c>
      <c r="AE59" s="2">
        <v>1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4.95</v>
      </c>
      <c r="AN59" s="2">
        <v>0</v>
      </c>
      <c r="AO59" s="2" t="s">
        <v>143</v>
      </c>
      <c r="AP59" s="2" t="s">
        <v>119</v>
      </c>
      <c r="AQ59" s="85" t="s">
        <v>145</v>
      </c>
    </row>
    <row r="60" spans="1:43" s="3" customFormat="1" ht="12.75" x14ac:dyDescent="0.2">
      <c r="A60" s="2">
        <v>1</v>
      </c>
      <c r="B60" s="1" t="s">
        <v>108</v>
      </c>
      <c r="C60" s="89" t="s">
        <v>157</v>
      </c>
      <c r="D60" s="42">
        <v>43391</v>
      </c>
      <c r="E60" s="43">
        <v>0.61111111111111105</v>
      </c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2" t="str">
        <f t="shared" si="0"/>
        <v>1|P05|Cichla cf. monoculus|20181018|144000</v>
      </c>
      <c r="Q60" s="2">
        <v>14</v>
      </c>
      <c r="R60" s="2" t="s">
        <v>133</v>
      </c>
      <c r="S60" s="2">
        <v>0</v>
      </c>
      <c r="T60" s="2">
        <v>0</v>
      </c>
      <c r="U60" s="2">
        <v>14</v>
      </c>
      <c r="V60" s="2">
        <v>21.4</v>
      </c>
      <c r="W60" s="2">
        <v>58</v>
      </c>
      <c r="X60" s="2">
        <v>48.7</v>
      </c>
      <c r="Y60" s="46">
        <v>1.5</v>
      </c>
      <c r="Z60" s="45">
        <v>0</v>
      </c>
      <c r="AA60" s="45">
        <v>0</v>
      </c>
      <c r="AB60" s="45">
        <v>14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 t="s">
        <v>133</v>
      </c>
      <c r="AN60" s="2">
        <v>0</v>
      </c>
      <c r="AO60" s="2" t="s">
        <v>143</v>
      </c>
      <c r="AP60" s="2" t="s">
        <v>92</v>
      </c>
      <c r="AQ60" s="85" t="s">
        <v>143</v>
      </c>
    </row>
    <row r="61" spans="1:43" s="3" customFormat="1" ht="12.75" x14ac:dyDescent="0.2">
      <c r="A61" s="2">
        <v>1</v>
      </c>
      <c r="B61" s="1" t="s">
        <v>108</v>
      </c>
      <c r="C61" s="41" t="s">
        <v>206</v>
      </c>
      <c r="D61" s="42">
        <v>43391</v>
      </c>
      <c r="E61" s="43">
        <v>0.61111111111111105</v>
      </c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2" t="str">
        <f t="shared" si="0"/>
        <v>1|P05|Crenicichla lepidota|20181018|144000</v>
      </c>
      <c r="Q61" s="2">
        <v>17</v>
      </c>
      <c r="R61" s="2" t="s">
        <v>133</v>
      </c>
      <c r="S61" s="2">
        <v>1</v>
      </c>
      <c r="T61" s="2">
        <v>1</v>
      </c>
      <c r="U61" s="2">
        <v>19</v>
      </c>
      <c r="V61" s="2">
        <v>89.5</v>
      </c>
      <c r="W61" s="2">
        <v>56.6</v>
      </c>
      <c r="X61" s="2">
        <v>46.5</v>
      </c>
      <c r="Y61" s="46">
        <v>4.7</v>
      </c>
      <c r="Z61" s="45">
        <v>0</v>
      </c>
      <c r="AA61" s="45">
        <v>0</v>
      </c>
      <c r="AB61" s="45">
        <v>19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 t="s">
        <v>133</v>
      </c>
      <c r="AN61" s="2">
        <v>0</v>
      </c>
      <c r="AO61" s="2" t="s">
        <v>143</v>
      </c>
      <c r="AP61" s="2" t="s">
        <v>92</v>
      </c>
      <c r="AQ61" s="85" t="s">
        <v>143</v>
      </c>
    </row>
    <row r="62" spans="1:43" s="3" customFormat="1" ht="12.75" x14ac:dyDescent="0.2">
      <c r="A62" s="2">
        <v>1</v>
      </c>
      <c r="B62" s="1" t="s">
        <v>108</v>
      </c>
      <c r="C62" s="89" t="s">
        <v>24</v>
      </c>
      <c r="D62" s="42">
        <v>43391</v>
      </c>
      <c r="E62" s="43">
        <v>0.61111111111111105</v>
      </c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2" t="str">
        <f t="shared" si="0"/>
        <v>1|P05|Geophagus brasiliensis|20181018|144000</v>
      </c>
      <c r="Q62" s="2">
        <v>25</v>
      </c>
      <c r="R62" s="2" t="s">
        <v>133</v>
      </c>
      <c r="S62" s="2">
        <v>1</v>
      </c>
      <c r="T62" s="2">
        <v>3</v>
      </c>
      <c r="U62" s="2">
        <v>29</v>
      </c>
      <c r="V62" s="2">
        <v>492.8</v>
      </c>
      <c r="W62" s="2">
        <v>66.099999999999994</v>
      </c>
      <c r="X62" s="2">
        <v>52.1</v>
      </c>
      <c r="Y62" s="46">
        <v>17</v>
      </c>
      <c r="Z62" s="45">
        <v>0</v>
      </c>
      <c r="AA62" s="45">
        <v>0</v>
      </c>
      <c r="AB62" s="45">
        <v>29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 t="s">
        <v>133</v>
      </c>
      <c r="AN62" s="2">
        <v>0</v>
      </c>
      <c r="AO62" s="2" t="s">
        <v>143</v>
      </c>
      <c r="AP62" s="2" t="s">
        <v>119</v>
      </c>
      <c r="AQ62" s="85" t="s">
        <v>145</v>
      </c>
    </row>
    <row r="63" spans="1:43" s="3" customFormat="1" ht="12.75" x14ac:dyDescent="0.2">
      <c r="A63" s="2">
        <v>1</v>
      </c>
      <c r="B63" s="1" t="s">
        <v>108</v>
      </c>
      <c r="C63" s="89" t="s">
        <v>29</v>
      </c>
      <c r="D63" s="42">
        <v>43391</v>
      </c>
      <c r="E63" s="43">
        <v>0.61111111111111105</v>
      </c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2" t="str">
        <f t="shared" si="0"/>
        <v>1|P05|Hyphessobrycon eques|20181018|144000</v>
      </c>
      <c r="Q63" s="2">
        <v>1</v>
      </c>
      <c r="R63" s="2" t="s">
        <v>133</v>
      </c>
      <c r="S63" s="2">
        <v>0</v>
      </c>
      <c r="T63" s="2">
        <v>0</v>
      </c>
      <c r="U63" s="2">
        <v>1</v>
      </c>
      <c r="V63" s="2">
        <v>0.1</v>
      </c>
      <c r="W63" s="2">
        <v>23.6</v>
      </c>
      <c r="X63" s="2">
        <v>19.600000000000001</v>
      </c>
      <c r="Y63" s="46">
        <v>0.1</v>
      </c>
      <c r="Z63" s="45">
        <v>0</v>
      </c>
      <c r="AA63" s="45">
        <v>0</v>
      </c>
      <c r="AB63" s="45">
        <v>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 t="s">
        <v>133</v>
      </c>
      <c r="AN63" s="2">
        <v>0</v>
      </c>
      <c r="AO63" s="2" t="s">
        <v>143</v>
      </c>
      <c r="AP63" s="2" t="s">
        <v>185</v>
      </c>
      <c r="AQ63" s="85" t="s">
        <v>145</v>
      </c>
    </row>
    <row r="64" spans="1:43" s="3" customFormat="1" ht="12.75" x14ac:dyDescent="0.2">
      <c r="A64" s="2">
        <v>1</v>
      </c>
      <c r="B64" s="1" t="s">
        <v>108</v>
      </c>
      <c r="C64" s="89" t="s">
        <v>150</v>
      </c>
      <c r="D64" s="42">
        <v>43391</v>
      </c>
      <c r="E64" s="43">
        <v>0.61111111111111105</v>
      </c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2" t="str">
        <f t="shared" si="0"/>
        <v>1|P05|Metynnis lippincottianus|20181018|144000</v>
      </c>
      <c r="Q64" s="2">
        <v>0</v>
      </c>
      <c r="R64" s="2" t="s">
        <v>133</v>
      </c>
      <c r="S64" s="2">
        <v>1</v>
      </c>
      <c r="T64" s="2">
        <v>5</v>
      </c>
      <c r="U64" s="2">
        <v>6</v>
      </c>
      <c r="V64" s="2">
        <v>221.1</v>
      </c>
      <c r="W64" s="2">
        <v>117.4</v>
      </c>
      <c r="X64" s="2">
        <v>95.6</v>
      </c>
      <c r="Y64" s="46">
        <v>36.9</v>
      </c>
      <c r="Z64" s="45">
        <v>1</v>
      </c>
      <c r="AA64" s="45">
        <v>5</v>
      </c>
      <c r="AB64" s="45">
        <v>0</v>
      </c>
      <c r="AC64" s="2">
        <v>0</v>
      </c>
      <c r="AD64" s="2">
        <v>1</v>
      </c>
      <c r="AE64" s="2">
        <v>0</v>
      </c>
      <c r="AF64" s="2">
        <v>0</v>
      </c>
      <c r="AG64" s="2">
        <v>0</v>
      </c>
      <c r="AH64" s="2">
        <v>0</v>
      </c>
      <c r="AI64" s="2">
        <v>5</v>
      </c>
      <c r="AJ64" s="2">
        <v>0</v>
      </c>
      <c r="AK64" s="2">
        <v>0</v>
      </c>
      <c r="AL64" s="2">
        <v>0</v>
      </c>
      <c r="AM64" s="2">
        <v>0.76</v>
      </c>
      <c r="AN64" s="2">
        <v>0.09</v>
      </c>
      <c r="AO64" s="2" t="s">
        <v>143</v>
      </c>
      <c r="AP64" s="2" t="s">
        <v>91</v>
      </c>
      <c r="AQ64" s="85" t="s">
        <v>145</v>
      </c>
    </row>
    <row r="65" spans="1:43" s="3" customFormat="1" ht="12.75" x14ac:dyDescent="0.2">
      <c r="A65" s="2">
        <v>1</v>
      </c>
      <c r="B65" s="1" t="s">
        <v>108</v>
      </c>
      <c r="C65" s="89" t="s">
        <v>34</v>
      </c>
      <c r="D65" s="42">
        <v>43391</v>
      </c>
      <c r="E65" s="43">
        <v>0.61111111111111105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2" t="str">
        <f t="shared" si="0"/>
        <v>1|P05|Pachyurus adspersus|20181018|144000</v>
      </c>
      <c r="Q65" s="2">
        <v>0</v>
      </c>
      <c r="R65" s="2" t="s">
        <v>133</v>
      </c>
      <c r="S65" s="2">
        <v>3</v>
      </c>
      <c r="T65" s="2">
        <v>6</v>
      </c>
      <c r="U65" s="2">
        <v>9</v>
      </c>
      <c r="V65" s="2">
        <v>414.6</v>
      </c>
      <c r="W65" s="2">
        <v>171.7</v>
      </c>
      <c r="X65" s="2">
        <v>138.80000000000001</v>
      </c>
      <c r="Y65" s="46">
        <v>46.1</v>
      </c>
      <c r="Z65" s="45" t="s">
        <v>148</v>
      </c>
      <c r="AA65" s="45" t="s">
        <v>148</v>
      </c>
      <c r="AB65" s="45" t="s">
        <v>148</v>
      </c>
      <c r="AC65" s="2" t="s">
        <v>148</v>
      </c>
      <c r="AD65" s="2" t="s">
        <v>148</v>
      </c>
      <c r="AE65" s="2" t="s">
        <v>148</v>
      </c>
      <c r="AF65" s="2" t="s">
        <v>148</v>
      </c>
      <c r="AG65" s="2" t="s">
        <v>148</v>
      </c>
      <c r="AH65" s="2" t="s">
        <v>148</v>
      </c>
      <c r="AI65" s="2" t="s">
        <v>148</v>
      </c>
      <c r="AJ65" s="2" t="s">
        <v>148</v>
      </c>
      <c r="AK65" s="2" t="s">
        <v>148</v>
      </c>
      <c r="AL65" s="2" t="s">
        <v>148</v>
      </c>
      <c r="AM65" s="2" t="s">
        <v>148</v>
      </c>
      <c r="AN65" s="2">
        <v>0</v>
      </c>
      <c r="AO65" s="2" t="s">
        <v>143</v>
      </c>
      <c r="AP65" s="2" t="s">
        <v>119</v>
      </c>
      <c r="AQ65" s="85" t="s">
        <v>145</v>
      </c>
    </row>
    <row r="66" spans="1:43" s="3" customFormat="1" ht="12.75" x14ac:dyDescent="0.2">
      <c r="A66" s="2">
        <v>1</v>
      </c>
      <c r="B66" s="1" t="s">
        <v>108</v>
      </c>
      <c r="C66" s="89" t="s">
        <v>36</v>
      </c>
      <c r="D66" s="42">
        <v>43391</v>
      </c>
      <c r="E66" s="43">
        <v>0.61111111111111105</v>
      </c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2" t="str">
        <f t="shared" si="0"/>
        <v>1|P05|Poecilia vivipara|20181018|144000</v>
      </c>
      <c r="Q66" s="2">
        <v>96</v>
      </c>
      <c r="R66" s="2" t="s">
        <v>133</v>
      </c>
      <c r="S66" s="2">
        <v>0</v>
      </c>
      <c r="T66" s="2">
        <v>0</v>
      </c>
      <c r="U66" s="2">
        <v>96</v>
      </c>
      <c r="V66" s="2">
        <v>40.15</v>
      </c>
      <c r="W66" s="2">
        <v>39.5</v>
      </c>
      <c r="X66" s="2">
        <v>31.5</v>
      </c>
      <c r="Y66" s="46">
        <v>0.7</v>
      </c>
      <c r="Z66" s="45">
        <v>26</v>
      </c>
      <c r="AA66" s="45">
        <v>4</v>
      </c>
      <c r="AB66" s="45" t="s">
        <v>133</v>
      </c>
      <c r="AC66" s="2" t="s">
        <v>133</v>
      </c>
      <c r="AD66" s="2" t="s">
        <v>133</v>
      </c>
      <c r="AE66" s="2" t="s">
        <v>133</v>
      </c>
      <c r="AF66" s="2" t="s">
        <v>133</v>
      </c>
      <c r="AG66" s="2" t="s">
        <v>133</v>
      </c>
      <c r="AH66" s="2" t="s">
        <v>133</v>
      </c>
      <c r="AI66" s="2" t="s">
        <v>133</v>
      </c>
      <c r="AJ66" s="2" t="s">
        <v>133</v>
      </c>
      <c r="AK66" s="2" t="s">
        <v>133</v>
      </c>
      <c r="AL66" s="2" t="s">
        <v>133</v>
      </c>
      <c r="AM66" s="2" t="s">
        <v>133</v>
      </c>
      <c r="AN66" s="2" t="s">
        <v>133</v>
      </c>
      <c r="AO66" s="2" t="s">
        <v>143</v>
      </c>
      <c r="AP66" s="2" t="s">
        <v>107</v>
      </c>
      <c r="AQ66" s="85" t="s">
        <v>145</v>
      </c>
    </row>
    <row r="67" spans="1:43" s="3" customFormat="1" ht="12.75" x14ac:dyDescent="0.2">
      <c r="A67" s="2">
        <v>1</v>
      </c>
      <c r="B67" s="1" t="s">
        <v>108</v>
      </c>
      <c r="C67" s="89" t="s">
        <v>40</v>
      </c>
      <c r="D67" s="42">
        <v>43391</v>
      </c>
      <c r="E67" s="43">
        <v>0.61111111111111105</v>
      </c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2" t="str">
        <f t="shared" si="0"/>
        <v>1|P05|Pygocentrus nattereri|20181018|144000</v>
      </c>
      <c r="Q67" s="2">
        <v>5</v>
      </c>
      <c r="R67" s="2" t="s">
        <v>133</v>
      </c>
      <c r="S67" s="2">
        <v>2</v>
      </c>
      <c r="T67" s="2">
        <v>0</v>
      </c>
      <c r="U67" s="2">
        <v>7</v>
      </c>
      <c r="V67" s="2">
        <v>402.3</v>
      </c>
      <c r="W67" s="2">
        <v>73.900000000000006</v>
      </c>
      <c r="X67" s="2">
        <v>58.9</v>
      </c>
      <c r="Y67" s="46">
        <v>57.5</v>
      </c>
      <c r="Z67" s="45">
        <v>0</v>
      </c>
      <c r="AA67" s="45">
        <v>0</v>
      </c>
      <c r="AB67" s="45">
        <v>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 t="s">
        <v>133</v>
      </c>
      <c r="AN67" s="2">
        <v>0</v>
      </c>
      <c r="AO67" s="2" t="s">
        <v>143</v>
      </c>
      <c r="AP67" s="2" t="s">
        <v>92</v>
      </c>
      <c r="AQ67" s="85" t="s">
        <v>143</v>
      </c>
    </row>
    <row r="68" spans="1:43" s="3" customFormat="1" ht="12.75" x14ac:dyDescent="0.2">
      <c r="A68" s="2">
        <v>1</v>
      </c>
      <c r="B68" s="1" t="s">
        <v>114</v>
      </c>
      <c r="C68" s="89" t="s">
        <v>18</v>
      </c>
      <c r="D68" s="42">
        <v>43390</v>
      </c>
      <c r="E68" s="43">
        <v>0.625</v>
      </c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2" t="str">
        <f t="shared" si="0"/>
        <v>1|P06|Astyanax lacustris|20181017|150000</v>
      </c>
      <c r="Q68" s="2">
        <v>11</v>
      </c>
      <c r="R68" s="2" t="s">
        <v>133</v>
      </c>
      <c r="S68" s="2">
        <v>29</v>
      </c>
      <c r="T68" s="2">
        <v>0</v>
      </c>
      <c r="U68" s="2">
        <v>40</v>
      </c>
      <c r="V68" s="2">
        <v>611.5</v>
      </c>
      <c r="W68" s="2">
        <v>102.8</v>
      </c>
      <c r="X68" s="2">
        <v>83.2</v>
      </c>
      <c r="Y68" s="46">
        <v>17.2</v>
      </c>
      <c r="Z68" s="45">
        <v>17</v>
      </c>
      <c r="AA68" s="45">
        <v>13</v>
      </c>
      <c r="AB68" s="45">
        <v>0</v>
      </c>
      <c r="AC68" s="2">
        <v>0</v>
      </c>
      <c r="AD68" s="2">
        <v>1</v>
      </c>
      <c r="AE68" s="2">
        <v>16</v>
      </c>
      <c r="AF68" s="2">
        <v>0</v>
      </c>
      <c r="AG68" s="2">
        <v>0</v>
      </c>
      <c r="AH68" s="2">
        <v>0</v>
      </c>
      <c r="AI68" s="2">
        <v>3</v>
      </c>
      <c r="AJ68" s="2">
        <v>10</v>
      </c>
      <c r="AK68" s="2">
        <v>0</v>
      </c>
      <c r="AL68" s="2">
        <v>0</v>
      </c>
      <c r="AM68" s="2">
        <v>1.38</v>
      </c>
      <c r="AN68" s="2">
        <v>0.38</v>
      </c>
      <c r="AO68" s="2" t="s">
        <v>143</v>
      </c>
      <c r="AP68" s="2" t="s">
        <v>119</v>
      </c>
      <c r="AQ68" s="85" t="s">
        <v>145</v>
      </c>
    </row>
    <row r="69" spans="1:43" s="3" customFormat="1" ht="12.75" x14ac:dyDescent="0.2">
      <c r="A69" s="2">
        <v>1</v>
      </c>
      <c r="B69" s="1" t="s">
        <v>114</v>
      </c>
      <c r="C69" s="89" t="s">
        <v>157</v>
      </c>
      <c r="D69" s="42">
        <v>43390</v>
      </c>
      <c r="E69" s="43">
        <v>0.625</v>
      </c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2" t="str">
        <f t="shared" si="0"/>
        <v>1|P06|Cichla cf. monoculus|20181017|150000</v>
      </c>
      <c r="Q69" s="2">
        <v>1</v>
      </c>
      <c r="R69" s="2" t="s">
        <v>133</v>
      </c>
      <c r="S69" s="2">
        <v>1</v>
      </c>
      <c r="T69" s="2">
        <v>1</v>
      </c>
      <c r="U69" s="2">
        <v>3</v>
      </c>
      <c r="V69" s="2">
        <v>104.6</v>
      </c>
      <c r="W69" s="2">
        <v>138</v>
      </c>
      <c r="X69" s="2">
        <v>114.5</v>
      </c>
      <c r="Y69" s="46">
        <v>34.9</v>
      </c>
      <c r="Z69" s="45">
        <v>0</v>
      </c>
      <c r="AA69" s="45">
        <v>0</v>
      </c>
      <c r="AB69" s="45">
        <v>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 t="s">
        <v>133</v>
      </c>
      <c r="AN69" s="2">
        <v>0</v>
      </c>
      <c r="AO69" s="2" t="s">
        <v>143</v>
      </c>
      <c r="AP69" s="2" t="s">
        <v>92</v>
      </c>
      <c r="AQ69" s="85" t="s">
        <v>143</v>
      </c>
    </row>
    <row r="70" spans="1:43" s="3" customFormat="1" ht="12.75" x14ac:dyDescent="0.2">
      <c r="A70" s="2">
        <v>1</v>
      </c>
      <c r="B70" s="1" t="s">
        <v>114</v>
      </c>
      <c r="C70" s="89" t="s">
        <v>24</v>
      </c>
      <c r="D70" s="42">
        <v>43390</v>
      </c>
      <c r="E70" s="43">
        <v>0.625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2" t="str">
        <f t="shared" ref="P70:P133" si="1">CONCATENATE(A70,"|",B70,"|",C70,"|",TEXT(D70,"AAAAMMDD"),"|",TEXT(E70,"HHMMSS"))</f>
        <v>1|P06|Geophagus brasiliensis|20181017|150000</v>
      </c>
      <c r="Q70" s="2">
        <v>1</v>
      </c>
      <c r="R70" s="2" t="s">
        <v>133</v>
      </c>
      <c r="S70" s="2">
        <v>1</v>
      </c>
      <c r="T70" s="2">
        <v>0</v>
      </c>
      <c r="U70" s="2">
        <v>2</v>
      </c>
      <c r="V70" s="2">
        <v>162.9</v>
      </c>
      <c r="W70" s="2">
        <v>133.9</v>
      </c>
      <c r="X70" s="2">
        <v>108.6</v>
      </c>
      <c r="Y70" s="46">
        <v>81.400000000000006</v>
      </c>
      <c r="Z70" s="45">
        <v>0</v>
      </c>
      <c r="AA70" s="45">
        <v>0</v>
      </c>
      <c r="AB70" s="45">
        <v>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 t="s">
        <v>133</v>
      </c>
      <c r="AN70" s="2">
        <v>0</v>
      </c>
      <c r="AO70" s="2" t="s">
        <v>143</v>
      </c>
      <c r="AP70" s="2" t="s">
        <v>119</v>
      </c>
      <c r="AQ70" s="85" t="s">
        <v>184</v>
      </c>
    </row>
    <row r="71" spans="1:43" s="3" customFormat="1" ht="12.75" x14ac:dyDescent="0.2">
      <c r="A71" s="2">
        <v>1</v>
      </c>
      <c r="B71" s="1" t="s">
        <v>114</v>
      </c>
      <c r="C71" s="89" t="s">
        <v>27</v>
      </c>
      <c r="D71" s="42">
        <v>43390</v>
      </c>
      <c r="E71" s="43">
        <v>0.625</v>
      </c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2" t="str">
        <f t="shared" si="1"/>
        <v>1|P06|Hoplias malabaricus|20181017|150000</v>
      </c>
      <c r="Q71" s="2">
        <v>0</v>
      </c>
      <c r="R71" s="2" t="s">
        <v>133</v>
      </c>
      <c r="S71" s="2">
        <v>2</v>
      </c>
      <c r="T71" s="2">
        <v>0</v>
      </c>
      <c r="U71" s="2">
        <v>2</v>
      </c>
      <c r="V71" s="2">
        <v>201.9</v>
      </c>
      <c r="W71" s="2">
        <v>206.5</v>
      </c>
      <c r="X71" s="2">
        <v>168.5</v>
      </c>
      <c r="Y71" s="46">
        <v>100.9</v>
      </c>
      <c r="Z71" s="45">
        <v>1</v>
      </c>
      <c r="AA71" s="45">
        <v>1</v>
      </c>
      <c r="AB71" s="45">
        <v>0</v>
      </c>
      <c r="AC71" s="2">
        <v>0</v>
      </c>
      <c r="AD71" s="2">
        <v>0</v>
      </c>
      <c r="AE71" s="2">
        <v>1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1</v>
      </c>
      <c r="AL71" s="2">
        <v>0</v>
      </c>
      <c r="AM71" s="2">
        <v>4.7699999999999996</v>
      </c>
      <c r="AN71" s="2">
        <v>0.51</v>
      </c>
      <c r="AO71" s="2" t="s">
        <v>143</v>
      </c>
      <c r="AP71" s="2" t="s">
        <v>92</v>
      </c>
      <c r="AQ71" s="85" t="s">
        <v>143</v>
      </c>
    </row>
    <row r="72" spans="1:43" s="3" customFormat="1" ht="12.75" x14ac:dyDescent="0.2">
      <c r="A72" s="2">
        <v>1</v>
      </c>
      <c r="B72" s="1" t="s">
        <v>114</v>
      </c>
      <c r="C72" s="89" t="s">
        <v>159</v>
      </c>
      <c r="D72" s="42">
        <v>43390</v>
      </c>
      <c r="E72" s="43">
        <v>0.625</v>
      </c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2" t="str">
        <f t="shared" si="1"/>
        <v>1|P06|Knodus sp.|20181017|150000</v>
      </c>
      <c r="Q72" s="2">
        <v>1</v>
      </c>
      <c r="R72" s="2" t="s">
        <v>133</v>
      </c>
      <c r="S72" s="2">
        <v>0</v>
      </c>
      <c r="T72" s="2">
        <v>0</v>
      </c>
      <c r="U72" s="2">
        <v>1</v>
      </c>
      <c r="V72" s="2">
        <v>0.4</v>
      </c>
      <c r="W72" s="2">
        <v>39.299999999999997</v>
      </c>
      <c r="X72" s="2">
        <v>32.1</v>
      </c>
      <c r="Y72" s="46">
        <v>0.04</v>
      </c>
      <c r="Z72" s="45">
        <v>0</v>
      </c>
      <c r="AA72" s="45">
        <v>0</v>
      </c>
      <c r="AB72" s="45">
        <v>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 t="s">
        <v>133</v>
      </c>
      <c r="AN72" s="2">
        <v>0</v>
      </c>
      <c r="AO72" s="2" t="s">
        <v>143</v>
      </c>
      <c r="AP72" s="2" t="s">
        <v>119</v>
      </c>
      <c r="AQ72" s="85" t="s">
        <v>145</v>
      </c>
    </row>
    <row r="73" spans="1:43" s="3" customFormat="1" ht="12.75" x14ac:dyDescent="0.2">
      <c r="A73" s="2">
        <v>1</v>
      </c>
      <c r="B73" s="1" t="s">
        <v>114</v>
      </c>
      <c r="C73" s="89" t="s">
        <v>150</v>
      </c>
      <c r="D73" s="42">
        <v>43390</v>
      </c>
      <c r="E73" s="43">
        <v>0.625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2" t="str">
        <f t="shared" si="1"/>
        <v>1|P06|Metynnis lippincottianus|20181017|150000</v>
      </c>
      <c r="Q73" s="2">
        <v>1</v>
      </c>
      <c r="R73" s="2" t="s">
        <v>133</v>
      </c>
      <c r="S73" s="2">
        <v>0</v>
      </c>
      <c r="T73" s="2">
        <v>0</v>
      </c>
      <c r="U73" s="2">
        <v>1</v>
      </c>
      <c r="V73" s="2">
        <v>27.6</v>
      </c>
      <c r="W73" s="2">
        <v>103.2</v>
      </c>
      <c r="X73" s="2">
        <v>84.9</v>
      </c>
      <c r="Y73" s="46">
        <v>27.6</v>
      </c>
      <c r="Z73" s="45">
        <v>0</v>
      </c>
      <c r="AA73" s="45">
        <v>1</v>
      </c>
      <c r="AB73" s="45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1</v>
      </c>
      <c r="AK73" s="2">
        <v>0</v>
      </c>
      <c r="AL73" s="2">
        <v>0</v>
      </c>
      <c r="AM73" s="2">
        <v>0</v>
      </c>
      <c r="AN73" s="2">
        <v>0.09</v>
      </c>
      <c r="AO73" s="2" t="s">
        <v>143</v>
      </c>
      <c r="AP73" s="2" t="s">
        <v>91</v>
      </c>
      <c r="AQ73" s="85" t="s">
        <v>145</v>
      </c>
    </row>
    <row r="74" spans="1:43" s="3" customFormat="1" ht="12.75" x14ac:dyDescent="0.2">
      <c r="A74" s="2">
        <v>1</v>
      </c>
      <c r="B74" s="1" t="s">
        <v>114</v>
      </c>
      <c r="C74" s="89" t="s">
        <v>34</v>
      </c>
      <c r="D74" s="42">
        <v>43390</v>
      </c>
      <c r="E74" s="43">
        <v>0.625</v>
      </c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2" t="str">
        <f t="shared" si="1"/>
        <v>1|P06|Pachyurus adspersus|20181017|150000</v>
      </c>
      <c r="Q74" s="2">
        <v>5</v>
      </c>
      <c r="R74" s="2" t="s">
        <v>133</v>
      </c>
      <c r="S74" s="2">
        <v>6</v>
      </c>
      <c r="T74" s="2">
        <v>0</v>
      </c>
      <c r="U74" s="2">
        <v>11</v>
      </c>
      <c r="V74" s="2">
        <v>837.9</v>
      </c>
      <c r="W74" s="2">
        <v>182.7</v>
      </c>
      <c r="X74" s="2">
        <v>148.9</v>
      </c>
      <c r="Y74" s="46">
        <v>76.2</v>
      </c>
      <c r="Z74" s="45">
        <v>2</v>
      </c>
      <c r="AA74" s="45">
        <v>4</v>
      </c>
      <c r="AB74" s="45">
        <v>5</v>
      </c>
      <c r="AC74" s="2">
        <v>0</v>
      </c>
      <c r="AD74" s="2">
        <v>1</v>
      </c>
      <c r="AE74" s="2">
        <v>0</v>
      </c>
      <c r="AF74" s="2">
        <v>1</v>
      </c>
      <c r="AG74" s="2">
        <v>0</v>
      </c>
      <c r="AH74" s="2">
        <v>0</v>
      </c>
      <c r="AI74" s="2">
        <v>1</v>
      </c>
      <c r="AJ74" s="2">
        <v>1</v>
      </c>
      <c r="AK74" s="2">
        <v>2</v>
      </c>
      <c r="AL74" s="2">
        <v>0</v>
      </c>
      <c r="AM74" s="2">
        <v>1.37</v>
      </c>
      <c r="AN74" s="2">
        <v>0.23</v>
      </c>
      <c r="AO74" s="2" t="s">
        <v>143</v>
      </c>
      <c r="AP74" s="2" t="s">
        <v>119</v>
      </c>
      <c r="AQ74" s="85" t="s">
        <v>145</v>
      </c>
    </row>
    <row r="75" spans="1:43" s="3" customFormat="1" ht="12.75" x14ac:dyDescent="0.2">
      <c r="A75" s="2">
        <v>1</v>
      </c>
      <c r="B75" s="1" t="s">
        <v>114</v>
      </c>
      <c r="C75" s="89" t="s">
        <v>36</v>
      </c>
      <c r="D75" s="42">
        <v>43390</v>
      </c>
      <c r="E75" s="43">
        <v>0.625</v>
      </c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2" t="str">
        <f t="shared" si="1"/>
        <v>1|P06|Poecilia vivipara|20181017|150000</v>
      </c>
      <c r="Q75" s="2">
        <v>19</v>
      </c>
      <c r="R75" s="2" t="s">
        <v>133</v>
      </c>
      <c r="S75" s="2">
        <v>0</v>
      </c>
      <c r="T75" s="2">
        <v>0</v>
      </c>
      <c r="U75" s="2">
        <v>19</v>
      </c>
      <c r="V75" s="2">
        <v>3.1</v>
      </c>
      <c r="W75" s="2">
        <v>25</v>
      </c>
      <c r="X75" s="2">
        <v>20.2</v>
      </c>
      <c r="Y75" s="46">
        <v>0.2</v>
      </c>
      <c r="Z75" s="45">
        <v>16</v>
      </c>
      <c r="AA75" s="45">
        <v>3</v>
      </c>
      <c r="AB75" s="45" t="s">
        <v>133</v>
      </c>
      <c r="AC75" s="2" t="s">
        <v>133</v>
      </c>
      <c r="AD75" s="2" t="s">
        <v>133</v>
      </c>
      <c r="AE75" s="2" t="s">
        <v>133</v>
      </c>
      <c r="AF75" s="2" t="s">
        <v>133</v>
      </c>
      <c r="AG75" s="2" t="s">
        <v>133</v>
      </c>
      <c r="AH75" s="2" t="s">
        <v>133</v>
      </c>
      <c r="AI75" s="2" t="s">
        <v>133</v>
      </c>
      <c r="AJ75" s="2" t="s">
        <v>133</v>
      </c>
      <c r="AK75" s="2" t="s">
        <v>133</v>
      </c>
      <c r="AL75" s="2" t="s">
        <v>133</v>
      </c>
      <c r="AM75" s="2" t="s">
        <v>133</v>
      </c>
      <c r="AN75" s="2" t="s">
        <v>133</v>
      </c>
      <c r="AO75" s="2" t="s">
        <v>143</v>
      </c>
      <c r="AP75" s="2" t="s">
        <v>107</v>
      </c>
      <c r="AQ75" s="85" t="s">
        <v>145</v>
      </c>
    </row>
    <row r="76" spans="1:43" s="3" customFormat="1" ht="12.75" x14ac:dyDescent="0.2">
      <c r="A76" s="2">
        <v>1</v>
      </c>
      <c r="B76" s="1" t="s">
        <v>114</v>
      </c>
      <c r="C76" s="89" t="s">
        <v>41</v>
      </c>
      <c r="D76" s="42">
        <v>43390</v>
      </c>
      <c r="E76" s="43">
        <v>0.625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2" t="str">
        <f t="shared" si="1"/>
        <v>1|P06|Rhamdia quelen|20181017|150000</v>
      </c>
      <c r="Q76" s="2">
        <v>0</v>
      </c>
      <c r="R76" s="2" t="s">
        <v>133</v>
      </c>
      <c r="S76" s="2">
        <v>1</v>
      </c>
      <c r="T76" s="2">
        <v>0</v>
      </c>
      <c r="U76" s="2">
        <v>1</v>
      </c>
      <c r="V76" s="2">
        <v>169.5</v>
      </c>
      <c r="W76" s="2">
        <v>253</v>
      </c>
      <c r="X76" s="2">
        <v>209</v>
      </c>
      <c r="Y76" s="46">
        <v>169.5</v>
      </c>
      <c r="Z76" s="45">
        <v>1</v>
      </c>
      <c r="AA76" s="45">
        <v>0</v>
      </c>
      <c r="AB76" s="45">
        <v>0</v>
      </c>
      <c r="AC76" s="2">
        <v>0</v>
      </c>
      <c r="AD76" s="2">
        <v>0</v>
      </c>
      <c r="AE76" s="2">
        <v>1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17.45</v>
      </c>
      <c r="AN76" s="2">
        <v>0</v>
      </c>
      <c r="AO76" s="2" t="s">
        <v>143</v>
      </c>
      <c r="AP76" s="2" t="s">
        <v>148</v>
      </c>
      <c r="AQ76" s="85" t="s">
        <v>148</v>
      </c>
    </row>
    <row r="77" spans="1:43" s="3" customFormat="1" ht="12.75" x14ac:dyDescent="0.2">
      <c r="A77" s="2">
        <v>1</v>
      </c>
      <c r="B77" s="1" t="s">
        <v>114</v>
      </c>
      <c r="C77" s="89" t="s">
        <v>152</v>
      </c>
      <c r="D77" s="42">
        <v>43390</v>
      </c>
      <c r="E77" s="43">
        <v>0.625</v>
      </c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2" t="str">
        <f t="shared" si="1"/>
        <v>1|P06|Trachelyopterus striatulus|20181017|150000</v>
      </c>
      <c r="Q77" s="2">
        <v>0</v>
      </c>
      <c r="R77" s="2" t="s">
        <v>133</v>
      </c>
      <c r="S77" s="2">
        <v>1</v>
      </c>
      <c r="T77" s="2">
        <v>0</v>
      </c>
      <c r="U77" s="2">
        <v>1</v>
      </c>
      <c r="V77" s="2">
        <v>101.1</v>
      </c>
      <c r="W77" s="2">
        <v>197</v>
      </c>
      <c r="X77" s="2">
        <v>160</v>
      </c>
      <c r="Y77" s="46">
        <v>101.1</v>
      </c>
      <c r="Z77" s="45">
        <v>0</v>
      </c>
      <c r="AA77" s="45">
        <v>1</v>
      </c>
      <c r="AB77" s="45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1</v>
      </c>
      <c r="AK77" s="2">
        <v>0</v>
      </c>
      <c r="AL77" s="2">
        <v>0</v>
      </c>
      <c r="AM77" s="2">
        <v>0</v>
      </c>
      <c r="AN77" s="2">
        <v>6.22</v>
      </c>
      <c r="AO77" s="2" t="s">
        <v>143</v>
      </c>
      <c r="AP77" s="2" t="s">
        <v>119</v>
      </c>
      <c r="AQ77" s="85" t="s">
        <v>145</v>
      </c>
    </row>
    <row r="78" spans="1:43" s="3" customFormat="1" ht="12.75" x14ac:dyDescent="0.2">
      <c r="A78" s="2">
        <v>1</v>
      </c>
      <c r="B78" s="1" t="s">
        <v>120</v>
      </c>
      <c r="C78" s="89" t="s">
        <v>18</v>
      </c>
      <c r="D78" s="42">
        <v>43393</v>
      </c>
      <c r="E78" s="43">
        <v>0.41666666666666669</v>
      </c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2" t="str">
        <f t="shared" si="1"/>
        <v>1|P07|Astyanax lacustris|20181020|100000</v>
      </c>
      <c r="Q78" s="2">
        <v>1</v>
      </c>
      <c r="R78" s="2" t="s">
        <v>133</v>
      </c>
      <c r="S78" s="2">
        <v>8</v>
      </c>
      <c r="T78" s="2">
        <v>5</v>
      </c>
      <c r="U78" s="2">
        <v>14</v>
      </c>
      <c r="V78" s="2">
        <v>149.1</v>
      </c>
      <c r="W78" s="2">
        <v>92.4</v>
      </c>
      <c r="X78" s="2">
        <v>74.7</v>
      </c>
      <c r="Y78" s="46">
        <v>10.7</v>
      </c>
      <c r="Z78" s="45">
        <v>2</v>
      </c>
      <c r="AA78" s="45">
        <v>10</v>
      </c>
      <c r="AB78" s="45">
        <v>2</v>
      </c>
      <c r="AC78" s="2">
        <v>0</v>
      </c>
      <c r="AD78" s="2">
        <v>0</v>
      </c>
      <c r="AE78" s="2">
        <v>2</v>
      </c>
      <c r="AF78" s="2">
        <v>0</v>
      </c>
      <c r="AG78" s="2">
        <v>0</v>
      </c>
      <c r="AH78" s="2">
        <v>0</v>
      </c>
      <c r="AI78" s="2">
        <v>1</v>
      </c>
      <c r="AJ78" s="2">
        <v>9</v>
      </c>
      <c r="AK78" s="2">
        <v>0</v>
      </c>
      <c r="AL78" s="2">
        <v>0</v>
      </c>
      <c r="AM78" s="2">
        <v>1.03</v>
      </c>
      <c r="AN78" s="2">
        <v>0.24</v>
      </c>
      <c r="AO78" s="2" t="s">
        <v>143</v>
      </c>
      <c r="AP78" s="2" t="s">
        <v>119</v>
      </c>
      <c r="AQ78" s="85" t="s">
        <v>145</v>
      </c>
    </row>
    <row r="79" spans="1:43" s="3" customFormat="1" ht="12.75" x14ac:dyDescent="0.2">
      <c r="A79" s="2">
        <v>1</v>
      </c>
      <c r="B79" s="1" t="s">
        <v>120</v>
      </c>
      <c r="C79" s="89" t="s">
        <v>157</v>
      </c>
      <c r="D79" s="42">
        <v>43393</v>
      </c>
      <c r="E79" s="43">
        <v>0.41666666666666669</v>
      </c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2" t="str">
        <f t="shared" si="1"/>
        <v>1|P07|Cichla cf. monoculus|20181020|100000</v>
      </c>
      <c r="Q79" s="2">
        <v>0</v>
      </c>
      <c r="R79" s="2" t="s">
        <v>133</v>
      </c>
      <c r="S79" s="2">
        <v>0</v>
      </c>
      <c r="T79" s="2">
        <v>4</v>
      </c>
      <c r="U79" s="2">
        <v>4</v>
      </c>
      <c r="V79" s="2">
        <v>58.9</v>
      </c>
      <c r="W79" s="2">
        <v>108.7</v>
      </c>
      <c r="X79" s="2">
        <v>89.8</v>
      </c>
      <c r="Y79" s="46">
        <v>14.7</v>
      </c>
      <c r="Z79" s="45">
        <v>0</v>
      </c>
      <c r="AA79" s="45">
        <v>1</v>
      </c>
      <c r="AB79" s="45">
        <v>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1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4.0000000000000001E-3</v>
      </c>
      <c r="AO79" s="2" t="s">
        <v>143</v>
      </c>
      <c r="AP79" s="2" t="s">
        <v>92</v>
      </c>
      <c r="AQ79" s="85" t="s">
        <v>143</v>
      </c>
    </row>
    <row r="80" spans="1:43" s="3" customFormat="1" ht="12.75" x14ac:dyDescent="0.2">
      <c r="A80" s="2">
        <v>1</v>
      </c>
      <c r="B80" s="1" t="s">
        <v>120</v>
      </c>
      <c r="C80" s="41" t="s">
        <v>209</v>
      </c>
      <c r="D80" s="42">
        <v>43393</v>
      </c>
      <c r="E80" s="43">
        <v>0.41666666666666669</v>
      </c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2" t="str">
        <f t="shared" si="1"/>
        <v>1|P07|Corydoras aeneus|20181020|100000</v>
      </c>
      <c r="Q80" s="2">
        <v>2</v>
      </c>
      <c r="R80" s="2" t="s">
        <v>133</v>
      </c>
      <c r="S80" s="2">
        <v>0</v>
      </c>
      <c r="T80" s="2">
        <v>0</v>
      </c>
      <c r="U80" s="2">
        <v>2</v>
      </c>
      <c r="V80" s="2">
        <v>10.199999999999999</v>
      </c>
      <c r="W80" s="2">
        <v>63.1</v>
      </c>
      <c r="X80" s="2">
        <v>49.1</v>
      </c>
      <c r="Y80" s="46">
        <v>5.0999999999999996</v>
      </c>
      <c r="Z80" s="45">
        <v>1</v>
      </c>
      <c r="AA80" s="45">
        <v>0</v>
      </c>
      <c r="AB80" s="45">
        <v>1</v>
      </c>
      <c r="AC80" s="2">
        <v>0</v>
      </c>
      <c r="AD80" s="2">
        <v>0</v>
      </c>
      <c r="AE80" s="2">
        <v>1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0.34</v>
      </c>
      <c r="AN80" s="2">
        <v>0</v>
      </c>
      <c r="AO80" s="2" t="s">
        <v>143</v>
      </c>
      <c r="AP80" s="2" t="s">
        <v>119</v>
      </c>
      <c r="AQ80" s="85" t="s">
        <v>145</v>
      </c>
    </row>
    <row r="81" spans="1:43" s="3" customFormat="1" ht="12.75" x14ac:dyDescent="0.2">
      <c r="A81" s="2">
        <v>1</v>
      </c>
      <c r="B81" s="1" t="s">
        <v>120</v>
      </c>
      <c r="C81" s="41" t="s">
        <v>206</v>
      </c>
      <c r="D81" s="42">
        <v>43393</v>
      </c>
      <c r="E81" s="43">
        <v>0.41666666666666669</v>
      </c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2" t="str">
        <f t="shared" si="1"/>
        <v>1|P07|Crenicichla lepidota|20181020|100000</v>
      </c>
      <c r="Q81" s="2">
        <v>18</v>
      </c>
      <c r="R81" s="2" t="s">
        <v>133</v>
      </c>
      <c r="S81" s="2">
        <v>0</v>
      </c>
      <c r="T81" s="2">
        <v>1</v>
      </c>
      <c r="U81" s="2">
        <v>19</v>
      </c>
      <c r="V81" s="2">
        <v>177.8</v>
      </c>
      <c r="W81" s="2">
        <v>95.6</v>
      </c>
      <c r="X81" s="2">
        <v>77.8</v>
      </c>
      <c r="Y81" s="46">
        <v>9.4</v>
      </c>
      <c r="Z81" s="45">
        <v>0</v>
      </c>
      <c r="AA81" s="45">
        <v>4</v>
      </c>
      <c r="AB81" s="45">
        <v>15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4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2E-3</v>
      </c>
      <c r="AO81" s="2" t="s">
        <v>143</v>
      </c>
      <c r="AP81" s="2" t="s">
        <v>92</v>
      </c>
      <c r="AQ81" s="85" t="s">
        <v>143</v>
      </c>
    </row>
    <row r="82" spans="1:43" s="3" customFormat="1" ht="12.75" x14ac:dyDescent="0.2">
      <c r="A82" s="2">
        <v>1</v>
      </c>
      <c r="B82" s="1" t="s">
        <v>120</v>
      </c>
      <c r="C82" s="89" t="s">
        <v>24</v>
      </c>
      <c r="D82" s="42">
        <v>43393</v>
      </c>
      <c r="E82" s="43">
        <v>0.41666666666666669</v>
      </c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2" t="str">
        <f t="shared" si="1"/>
        <v>1|P07|Geophagus brasiliensis|20181020|100000</v>
      </c>
      <c r="Q82" s="2">
        <v>12</v>
      </c>
      <c r="R82" s="2" t="s">
        <v>133</v>
      </c>
      <c r="S82" s="2">
        <v>1</v>
      </c>
      <c r="T82" s="2">
        <v>2</v>
      </c>
      <c r="U82" s="2">
        <v>15</v>
      </c>
      <c r="V82" s="2">
        <v>139.5</v>
      </c>
      <c r="W82" s="2">
        <v>42.4</v>
      </c>
      <c r="X82" s="2">
        <v>33.1</v>
      </c>
      <c r="Y82" s="46">
        <v>9.3000000000000007</v>
      </c>
      <c r="Z82" s="45">
        <v>0</v>
      </c>
      <c r="AA82" s="45">
        <v>3</v>
      </c>
      <c r="AB82" s="45">
        <v>12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3</v>
      </c>
      <c r="AK82" s="2">
        <v>0</v>
      </c>
      <c r="AL82" s="2">
        <v>0</v>
      </c>
      <c r="AM82" s="2">
        <v>0</v>
      </c>
      <c r="AN82" s="2">
        <v>0.15</v>
      </c>
      <c r="AO82" s="2" t="s">
        <v>143</v>
      </c>
      <c r="AP82" s="2" t="s">
        <v>119</v>
      </c>
      <c r="AQ82" s="85" t="s">
        <v>145</v>
      </c>
    </row>
    <row r="83" spans="1:43" s="3" customFormat="1" ht="12.75" x14ac:dyDescent="0.2">
      <c r="A83" s="2">
        <v>1</v>
      </c>
      <c r="B83" s="1" t="s">
        <v>120</v>
      </c>
      <c r="C83" s="89" t="s">
        <v>25</v>
      </c>
      <c r="D83" s="42">
        <v>43393</v>
      </c>
      <c r="E83" s="43">
        <v>0.41666666666666669</v>
      </c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2" t="str">
        <f t="shared" si="1"/>
        <v>1|P07|Hoplerythrinus unitaeniatus|20181020|100000</v>
      </c>
      <c r="Q83" s="2">
        <v>0</v>
      </c>
      <c r="R83" s="2" t="s">
        <v>133</v>
      </c>
      <c r="S83" s="2">
        <v>3</v>
      </c>
      <c r="T83" s="2">
        <v>1</v>
      </c>
      <c r="U83" s="2">
        <v>4</v>
      </c>
      <c r="V83" s="2">
        <v>652.6</v>
      </c>
      <c r="W83" s="2">
        <v>222</v>
      </c>
      <c r="X83" s="2">
        <v>187.5</v>
      </c>
      <c r="Y83" s="46">
        <v>163.19999999999999</v>
      </c>
      <c r="Z83" s="45">
        <v>0</v>
      </c>
      <c r="AA83" s="45">
        <v>4</v>
      </c>
      <c r="AB83" s="45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4</v>
      </c>
      <c r="AK83" s="2">
        <v>0</v>
      </c>
      <c r="AL83" s="2">
        <v>0</v>
      </c>
      <c r="AM83" s="2">
        <v>0</v>
      </c>
      <c r="AN83" s="2">
        <v>2.68</v>
      </c>
      <c r="AO83" s="2" t="s">
        <v>143</v>
      </c>
      <c r="AP83" s="2" t="s">
        <v>144</v>
      </c>
      <c r="AQ83" s="85" t="s">
        <v>145</v>
      </c>
    </row>
    <row r="84" spans="1:43" s="3" customFormat="1" ht="12.75" x14ac:dyDescent="0.2">
      <c r="A84" s="2">
        <v>1</v>
      </c>
      <c r="B84" s="1" t="s">
        <v>120</v>
      </c>
      <c r="C84" s="89" t="s">
        <v>27</v>
      </c>
      <c r="D84" s="42">
        <v>43393</v>
      </c>
      <c r="E84" s="43">
        <v>0.41666666666666669</v>
      </c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2" t="str">
        <f t="shared" si="1"/>
        <v>1|P07|Hoplias malabaricus|20181020|100000</v>
      </c>
      <c r="Q84" s="2">
        <v>1</v>
      </c>
      <c r="R84" s="2" t="s">
        <v>133</v>
      </c>
      <c r="S84" s="2">
        <v>0</v>
      </c>
      <c r="T84" s="2">
        <v>0</v>
      </c>
      <c r="U84" s="2">
        <v>1</v>
      </c>
      <c r="V84" s="2">
        <v>6.5</v>
      </c>
      <c r="W84" s="2">
        <v>83.4</v>
      </c>
      <c r="X84" s="2">
        <v>65.099999999999994</v>
      </c>
      <c r="Y84" s="46">
        <v>6.5</v>
      </c>
      <c r="Z84" s="45">
        <v>0</v>
      </c>
      <c r="AA84" s="45">
        <v>0</v>
      </c>
      <c r="AB84" s="45">
        <v>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 t="s">
        <v>133</v>
      </c>
      <c r="AN84" s="2"/>
      <c r="AO84" s="2" t="s">
        <v>143</v>
      </c>
      <c r="AP84" s="2" t="s">
        <v>92</v>
      </c>
      <c r="AQ84" s="85" t="s">
        <v>143</v>
      </c>
    </row>
    <row r="85" spans="1:43" s="3" customFormat="1" ht="12.75" x14ac:dyDescent="0.2">
      <c r="A85" s="2">
        <v>1</v>
      </c>
      <c r="B85" s="1" t="s">
        <v>120</v>
      </c>
      <c r="C85" s="89" t="s">
        <v>28</v>
      </c>
      <c r="D85" s="42">
        <v>43393</v>
      </c>
      <c r="E85" s="43">
        <v>0.41666666666666669</v>
      </c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2" t="str">
        <f t="shared" si="1"/>
        <v>1|P07|Hoplosternum littorale|20181020|100000</v>
      </c>
      <c r="Q85" s="2">
        <v>0</v>
      </c>
      <c r="R85" s="2" t="s">
        <v>133</v>
      </c>
      <c r="S85" s="2">
        <v>2</v>
      </c>
      <c r="T85" s="2">
        <v>0</v>
      </c>
      <c r="U85" s="2">
        <v>2</v>
      </c>
      <c r="V85" s="2">
        <v>158.6</v>
      </c>
      <c r="W85" s="2">
        <v>166</v>
      </c>
      <c r="X85" s="2">
        <v>135</v>
      </c>
      <c r="Y85" s="46">
        <v>79.3</v>
      </c>
      <c r="Z85" s="45">
        <v>1</v>
      </c>
      <c r="AA85" s="45">
        <v>1</v>
      </c>
      <c r="AB85" s="45">
        <v>0</v>
      </c>
      <c r="AC85" s="2">
        <v>0</v>
      </c>
      <c r="AD85" s="2">
        <v>0</v>
      </c>
      <c r="AE85" s="2">
        <v>0</v>
      </c>
      <c r="AF85" s="2">
        <v>1</v>
      </c>
      <c r="AG85" s="2">
        <v>0</v>
      </c>
      <c r="AH85" s="2">
        <v>0</v>
      </c>
      <c r="AI85" s="2">
        <v>0</v>
      </c>
      <c r="AJ85" s="2">
        <v>0</v>
      </c>
      <c r="AK85" s="2">
        <v>1</v>
      </c>
      <c r="AL85" s="2">
        <v>0</v>
      </c>
      <c r="AM85" s="2">
        <v>1.86</v>
      </c>
      <c r="AN85" s="2">
        <v>0.06</v>
      </c>
      <c r="AO85" s="2" t="s">
        <v>143</v>
      </c>
      <c r="AP85" s="2" t="s">
        <v>149</v>
      </c>
      <c r="AQ85" s="85" t="s">
        <v>145</v>
      </c>
    </row>
    <row r="86" spans="1:43" s="3" customFormat="1" ht="12.75" x14ac:dyDescent="0.2">
      <c r="A86" s="2">
        <v>1</v>
      </c>
      <c r="B86" s="1" t="s">
        <v>120</v>
      </c>
      <c r="C86" s="89" t="s">
        <v>159</v>
      </c>
      <c r="D86" s="42">
        <v>43393</v>
      </c>
      <c r="E86" s="43">
        <v>0.41666666666666669</v>
      </c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2" t="str">
        <f t="shared" si="1"/>
        <v>1|P07|Knodus sp.|20181020|100000</v>
      </c>
      <c r="Q86" s="2">
        <v>1</v>
      </c>
      <c r="R86" s="2" t="s">
        <v>133</v>
      </c>
      <c r="S86" s="2">
        <v>0</v>
      </c>
      <c r="T86" s="2">
        <v>0</v>
      </c>
      <c r="U86" s="2">
        <v>1</v>
      </c>
      <c r="V86" s="2">
        <v>0.3</v>
      </c>
      <c r="W86" s="2">
        <v>36.9</v>
      </c>
      <c r="X86" s="2">
        <v>29.5</v>
      </c>
      <c r="Y86" s="46">
        <v>0.3</v>
      </c>
      <c r="Z86" s="45">
        <v>0</v>
      </c>
      <c r="AA86" s="45">
        <v>0</v>
      </c>
      <c r="AB86" s="45">
        <v>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 t="s">
        <v>133</v>
      </c>
      <c r="AN86" s="2"/>
      <c r="AO86" s="2" t="s">
        <v>143</v>
      </c>
      <c r="AP86" s="2" t="s">
        <v>119</v>
      </c>
      <c r="AQ86" s="85" t="s">
        <v>145</v>
      </c>
    </row>
    <row r="87" spans="1:43" s="3" customFormat="1" ht="12.75" x14ac:dyDescent="0.2">
      <c r="A87" s="2">
        <v>1</v>
      </c>
      <c r="B87" s="1" t="s">
        <v>120</v>
      </c>
      <c r="C87" s="89" t="s">
        <v>158</v>
      </c>
      <c r="D87" s="42">
        <v>43393</v>
      </c>
      <c r="E87" s="43">
        <v>0.41666666666666669</v>
      </c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2" t="str">
        <f t="shared" si="1"/>
        <v>1|P07|Pimelodella sp.|20181020|100000</v>
      </c>
      <c r="Q87" s="2">
        <v>16</v>
      </c>
      <c r="R87" s="2" t="s">
        <v>133</v>
      </c>
      <c r="S87" s="2">
        <v>0</v>
      </c>
      <c r="T87" s="2">
        <v>0</v>
      </c>
      <c r="U87" s="2">
        <v>16</v>
      </c>
      <c r="V87" s="2">
        <v>44.1</v>
      </c>
      <c r="W87" s="2">
        <v>79.099999999999994</v>
      </c>
      <c r="X87" s="2">
        <v>64.2</v>
      </c>
      <c r="Y87" s="46">
        <v>2.8</v>
      </c>
      <c r="Z87" s="45">
        <v>9</v>
      </c>
      <c r="AA87" s="45">
        <v>5</v>
      </c>
      <c r="AB87" s="45">
        <v>2</v>
      </c>
      <c r="AC87" s="2">
        <v>0</v>
      </c>
      <c r="AD87" s="2">
        <v>4</v>
      </c>
      <c r="AE87" s="2">
        <v>5</v>
      </c>
      <c r="AF87" s="2">
        <v>0</v>
      </c>
      <c r="AG87" s="2">
        <v>0</v>
      </c>
      <c r="AH87" s="2">
        <v>0</v>
      </c>
      <c r="AI87" s="2">
        <v>1</v>
      </c>
      <c r="AJ87" s="2">
        <v>4</v>
      </c>
      <c r="AK87" s="2">
        <v>0</v>
      </c>
      <c r="AL87" s="2">
        <v>0</v>
      </c>
      <c r="AM87" s="2">
        <v>0.2</v>
      </c>
      <c r="AN87" s="2">
        <v>0.08</v>
      </c>
      <c r="AO87" s="2" t="s">
        <v>143</v>
      </c>
      <c r="AP87" s="2" t="s">
        <v>119</v>
      </c>
      <c r="AQ87" s="85" t="s">
        <v>145</v>
      </c>
    </row>
    <row r="88" spans="1:43" s="3" customFormat="1" ht="12.75" x14ac:dyDescent="0.2">
      <c r="A88" s="2">
        <v>1</v>
      </c>
      <c r="B88" s="1" t="s">
        <v>120</v>
      </c>
      <c r="C88" s="89" t="s">
        <v>36</v>
      </c>
      <c r="D88" s="42">
        <v>43393</v>
      </c>
      <c r="E88" s="43">
        <v>0.41666666666666669</v>
      </c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2" t="str">
        <f t="shared" si="1"/>
        <v>1|P07|Poecilia vivipara|20181020|100000</v>
      </c>
      <c r="Q88" s="2">
        <v>90</v>
      </c>
      <c r="R88" s="2" t="s">
        <v>133</v>
      </c>
      <c r="S88" s="2">
        <v>0</v>
      </c>
      <c r="T88" s="2">
        <v>0</v>
      </c>
      <c r="U88" s="2">
        <v>90</v>
      </c>
      <c r="V88" s="2">
        <v>24.7</v>
      </c>
      <c r="W88" s="2">
        <v>32.799999999999997</v>
      </c>
      <c r="X88" s="2">
        <v>25.6</v>
      </c>
      <c r="Y88" s="46">
        <v>0.5</v>
      </c>
      <c r="Z88" s="45">
        <v>22</v>
      </c>
      <c r="AA88" s="45">
        <v>8</v>
      </c>
      <c r="AB88" s="45" t="s">
        <v>133</v>
      </c>
      <c r="AC88" s="2" t="s">
        <v>133</v>
      </c>
      <c r="AD88" s="2" t="s">
        <v>133</v>
      </c>
      <c r="AE88" s="2" t="s">
        <v>133</v>
      </c>
      <c r="AF88" s="2" t="s">
        <v>133</v>
      </c>
      <c r="AG88" s="2" t="s">
        <v>133</v>
      </c>
      <c r="AH88" s="2" t="s">
        <v>133</v>
      </c>
      <c r="AI88" s="2" t="s">
        <v>133</v>
      </c>
      <c r="AJ88" s="2" t="s">
        <v>133</v>
      </c>
      <c r="AK88" s="2" t="s">
        <v>133</v>
      </c>
      <c r="AL88" s="2" t="s">
        <v>133</v>
      </c>
      <c r="AM88" s="2" t="s">
        <v>133</v>
      </c>
      <c r="AN88" s="2" t="s">
        <v>133</v>
      </c>
      <c r="AO88" s="2" t="s">
        <v>143</v>
      </c>
      <c r="AP88" s="2" t="s">
        <v>107</v>
      </c>
      <c r="AQ88" s="85" t="s">
        <v>145</v>
      </c>
    </row>
    <row r="89" spans="1:43" s="3" customFormat="1" ht="12.75" x14ac:dyDescent="0.2">
      <c r="A89" s="2">
        <v>1</v>
      </c>
      <c r="B89" s="1" t="s">
        <v>120</v>
      </c>
      <c r="C89" s="89" t="s">
        <v>40</v>
      </c>
      <c r="D89" s="42">
        <v>43393</v>
      </c>
      <c r="E89" s="43">
        <v>0.41666666666666669</v>
      </c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2" t="str">
        <f t="shared" si="1"/>
        <v>1|P07|Pygocentrus nattereri|20181020|100000</v>
      </c>
      <c r="Q89" s="2">
        <v>6</v>
      </c>
      <c r="R89" s="2" t="s">
        <v>133</v>
      </c>
      <c r="S89" s="2">
        <v>0</v>
      </c>
      <c r="T89" s="2">
        <v>0</v>
      </c>
      <c r="U89" s="2">
        <v>6</v>
      </c>
      <c r="V89" s="2">
        <v>407.7</v>
      </c>
      <c r="W89" s="2">
        <v>138.1</v>
      </c>
      <c r="X89" s="2">
        <v>114.3</v>
      </c>
      <c r="Y89" s="46">
        <v>68</v>
      </c>
      <c r="Z89" s="45">
        <v>0</v>
      </c>
      <c r="AA89" s="45">
        <v>6</v>
      </c>
      <c r="AB89" s="45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6</v>
      </c>
      <c r="AJ89" s="2">
        <v>0</v>
      </c>
      <c r="AK89" s="2">
        <v>0</v>
      </c>
      <c r="AL89" s="2">
        <v>0</v>
      </c>
      <c r="AM89" s="2">
        <v>0</v>
      </c>
      <c r="AN89" s="2">
        <v>0.09</v>
      </c>
      <c r="AO89" s="2" t="s">
        <v>143</v>
      </c>
      <c r="AP89" s="2" t="s">
        <v>92</v>
      </c>
      <c r="AQ89" s="85" t="s">
        <v>143</v>
      </c>
    </row>
    <row r="90" spans="1:43" s="3" customFormat="1" ht="12.75" x14ac:dyDescent="0.2">
      <c r="A90" s="2">
        <v>1</v>
      </c>
      <c r="B90" s="1" t="s">
        <v>124</v>
      </c>
      <c r="C90" s="89" t="s">
        <v>18</v>
      </c>
      <c r="D90" s="42">
        <v>43389</v>
      </c>
      <c r="E90" s="43">
        <v>0.625</v>
      </c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2" t="str">
        <f t="shared" si="1"/>
        <v>1|P08|Astyanax lacustris|20181016|150000</v>
      </c>
      <c r="Q90" s="2">
        <v>1</v>
      </c>
      <c r="R90" s="2" t="s">
        <v>133</v>
      </c>
      <c r="S90" s="2">
        <v>2</v>
      </c>
      <c r="T90" s="2">
        <v>5</v>
      </c>
      <c r="U90" s="2">
        <v>8</v>
      </c>
      <c r="V90" s="2">
        <v>73.599999999999994</v>
      </c>
      <c r="W90" s="2">
        <v>85</v>
      </c>
      <c r="X90" s="2">
        <v>69.400000000000006</v>
      </c>
      <c r="Y90" s="46">
        <v>9.1999999999999993</v>
      </c>
      <c r="Z90" s="45">
        <v>2</v>
      </c>
      <c r="AA90" s="45">
        <v>4</v>
      </c>
      <c r="AB90" s="45">
        <v>2</v>
      </c>
      <c r="AC90" s="2">
        <v>0</v>
      </c>
      <c r="AD90" s="2">
        <v>0</v>
      </c>
      <c r="AE90" s="2">
        <v>1</v>
      </c>
      <c r="AF90" s="2">
        <v>1</v>
      </c>
      <c r="AG90" s="2">
        <v>0</v>
      </c>
      <c r="AH90" s="2">
        <v>0</v>
      </c>
      <c r="AI90" s="2">
        <v>0</v>
      </c>
      <c r="AJ90" s="2">
        <v>3</v>
      </c>
      <c r="AK90" s="2">
        <v>1</v>
      </c>
      <c r="AL90" s="2">
        <v>0</v>
      </c>
      <c r="AM90" s="2">
        <v>0.23</v>
      </c>
      <c r="AN90" s="2">
        <v>0.77</v>
      </c>
      <c r="AO90" s="2" t="s">
        <v>143</v>
      </c>
      <c r="AP90" s="2" t="s">
        <v>119</v>
      </c>
      <c r="AQ90" s="85" t="s">
        <v>145</v>
      </c>
    </row>
    <row r="91" spans="1:43" s="3" customFormat="1" ht="12.75" x14ac:dyDescent="0.2">
      <c r="A91" s="2">
        <v>1</v>
      </c>
      <c r="B91" s="1" t="s">
        <v>124</v>
      </c>
      <c r="C91" s="89" t="s">
        <v>19</v>
      </c>
      <c r="D91" s="42">
        <v>43389</v>
      </c>
      <c r="E91" s="43">
        <v>0.625</v>
      </c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2" t="str">
        <f t="shared" si="1"/>
        <v>1|P08|Awaous tajasica|20181016|150000</v>
      </c>
      <c r="Q91" s="2">
        <v>1</v>
      </c>
      <c r="R91" s="2" t="s">
        <v>133</v>
      </c>
      <c r="S91" s="2">
        <v>0</v>
      </c>
      <c r="T91" s="2">
        <v>0</v>
      </c>
      <c r="U91" s="2">
        <v>1</v>
      </c>
      <c r="V91" s="2">
        <v>20.7</v>
      </c>
      <c r="W91" s="2">
        <v>126.4</v>
      </c>
      <c r="X91" s="2">
        <v>105</v>
      </c>
      <c r="Y91" s="46">
        <v>20.7</v>
      </c>
      <c r="Z91" s="45" t="s">
        <v>148</v>
      </c>
      <c r="AA91" s="45" t="s">
        <v>148</v>
      </c>
      <c r="AB91" s="45" t="s">
        <v>148</v>
      </c>
      <c r="AC91" s="2" t="s">
        <v>148</v>
      </c>
      <c r="AD91" s="2" t="s">
        <v>148</v>
      </c>
      <c r="AE91" s="2" t="s">
        <v>148</v>
      </c>
      <c r="AF91" s="2" t="s">
        <v>148</v>
      </c>
      <c r="AG91" s="2" t="s">
        <v>148</v>
      </c>
      <c r="AH91" s="2" t="s">
        <v>148</v>
      </c>
      <c r="AI91" s="2" t="s">
        <v>148</v>
      </c>
      <c r="AJ91" s="2" t="s">
        <v>148</v>
      </c>
      <c r="AK91" s="2" t="s">
        <v>148</v>
      </c>
      <c r="AL91" s="2" t="s">
        <v>148</v>
      </c>
      <c r="AM91" s="2" t="s">
        <v>148</v>
      </c>
      <c r="AN91" s="2">
        <v>0</v>
      </c>
      <c r="AO91" s="2" t="s">
        <v>143</v>
      </c>
      <c r="AP91" s="2" t="s">
        <v>147</v>
      </c>
      <c r="AQ91" s="85" t="s">
        <v>145</v>
      </c>
    </row>
    <row r="92" spans="1:43" s="3" customFormat="1" ht="12.75" x14ac:dyDescent="0.2">
      <c r="A92" s="2">
        <v>1</v>
      </c>
      <c r="B92" s="1" t="s">
        <v>124</v>
      </c>
      <c r="C92" s="89" t="s">
        <v>157</v>
      </c>
      <c r="D92" s="42">
        <v>43389</v>
      </c>
      <c r="E92" s="43">
        <v>0.625</v>
      </c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2" t="str">
        <f t="shared" si="1"/>
        <v>1|P08|Cichla cf. monoculus|20181016|150000</v>
      </c>
      <c r="Q92" s="2">
        <v>3</v>
      </c>
      <c r="R92" s="2" t="s">
        <v>133</v>
      </c>
      <c r="S92" s="2">
        <v>0</v>
      </c>
      <c r="T92" s="2">
        <v>0</v>
      </c>
      <c r="U92" s="2">
        <v>3</v>
      </c>
      <c r="V92" s="2">
        <v>110</v>
      </c>
      <c r="W92" s="2">
        <v>142</v>
      </c>
      <c r="X92" s="2">
        <v>116.7</v>
      </c>
      <c r="Y92" s="46">
        <v>36.700000000000003</v>
      </c>
      <c r="Z92" s="45">
        <v>0</v>
      </c>
      <c r="AA92" s="45">
        <v>0</v>
      </c>
      <c r="AB92" s="45">
        <v>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 t="s">
        <v>133</v>
      </c>
      <c r="AN92" s="2">
        <v>0</v>
      </c>
      <c r="AO92" s="2" t="s">
        <v>143</v>
      </c>
      <c r="AP92" s="2" t="s">
        <v>92</v>
      </c>
      <c r="AQ92" s="85" t="s">
        <v>143</v>
      </c>
    </row>
    <row r="93" spans="1:43" s="3" customFormat="1" ht="12.75" x14ac:dyDescent="0.2">
      <c r="A93" s="2">
        <v>1</v>
      </c>
      <c r="B93" s="1" t="s">
        <v>124</v>
      </c>
      <c r="C93" s="89" t="s">
        <v>21</v>
      </c>
      <c r="D93" s="42">
        <v>43389</v>
      </c>
      <c r="E93" s="43">
        <v>0.625</v>
      </c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2" t="str">
        <f t="shared" si="1"/>
        <v>1|P08|Clarias gariepinus|20181016|150000</v>
      </c>
      <c r="Q93" s="2">
        <v>0</v>
      </c>
      <c r="R93" s="2" t="s">
        <v>133</v>
      </c>
      <c r="S93" s="2">
        <v>1</v>
      </c>
      <c r="T93" s="2">
        <v>0</v>
      </c>
      <c r="U93" s="2">
        <v>1</v>
      </c>
      <c r="V93" s="2">
        <v>1375.8</v>
      </c>
      <c r="W93" s="2">
        <v>595</v>
      </c>
      <c r="X93" s="2">
        <v>499</v>
      </c>
      <c r="Y93" s="46">
        <v>1375.8</v>
      </c>
      <c r="Z93" s="45">
        <v>1</v>
      </c>
      <c r="AA93" s="45">
        <v>0</v>
      </c>
      <c r="AB93" s="45">
        <v>0</v>
      </c>
      <c r="AC93" s="2">
        <v>0</v>
      </c>
      <c r="AD93" s="2">
        <v>0</v>
      </c>
      <c r="AE93" s="2">
        <v>1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5.45</v>
      </c>
      <c r="AN93" s="2">
        <v>0</v>
      </c>
      <c r="AO93" s="2" t="s">
        <v>143</v>
      </c>
      <c r="AP93" s="2" t="s">
        <v>144</v>
      </c>
      <c r="AQ93" s="85" t="s">
        <v>145</v>
      </c>
    </row>
    <row r="94" spans="1:43" s="3" customFormat="1" ht="12.75" x14ac:dyDescent="0.2">
      <c r="A94" s="2">
        <v>1</v>
      </c>
      <c r="B94" s="1" t="s">
        <v>124</v>
      </c>
      <c r="C94" s="89" t="s">
        <v>22</v>
      </c>
      <c r="D94" s="42">
        <v>43389</v>
      </c>
      <c r="E94" s="43">
        <v>0.625</v>
      </c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2" t="str">
        <f t="shared" si="1"/>
        <v>1|P08|Coptodon rendalli|20181016|150000</v>
      </c>
      <c r="Q94" s="2">
        <v>60</v>
      </c>
      <c r="R94" s="2" t="s">
        <v>133</v>
      </c>
      <c r="S94" s="2">
        <v>0</v>
      </c>
      <c r="T94" s="2">
        <v>7</v>
      </c>
      <c r="U94" s="2">
        <v>67</v>
      </c>
      <c r="V94" s="2">
        <v>113.7</v>
      </c>
      <c r="W94" s="2">
        <v>51.6</v>
      </c>
      <c r="X94" s="2">
        <v>40.299999999999997</v>
      </c>
      <c r="Y94" s="46">
        <v>2.7</v>
      </c>
      <c r="Z94" s="45">
        <v>0</v>
      </c>
      <c r="AA94" s="45">
        <v>0</v>
      </c>
      <c r="AB94" s="45">
        <v>30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 t="s">
        <v>133</v>
      </c>
      <c r="AN94" s="2">
        <v>0</v>
      </c>
      <c r="AO94" s="2" t="s">
        <v>143</v>
      </c>
      <c r="AP94" s="2" t="s">
        <v>91</v>
      </c>
      <c r="AQ94" s="85" t="s">
        <v>145</v>
      </c>
    </row>
    <row r="95" spans="1:43" s="3" customFormat="1" ht="12.75" x14ac:dyDescent="0.2">
      <c r="A95" s="2">
        <v>1</v>
      </c>
      <c r="B95" s="1" t="s">
        <v>124</v>
      </c>
      <c r="C95" s="41" t="s">
        <v>206</v>
      </c>
      <c r="D95" s="42">
        <v>43389</v>
      </c>
      <c r="E95" s="43">
        <v>0.625</v>
      </c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2" t="str">
        <f t="shared" si="1"/>
        <v>1|P08|Crenicichla lepidota|20181016|150000</v>
      </c>
      <c r="Q95" s="2">
        <v>42</v>
      </c>
      <c r="R95" s="2" t="s">
        <v>133</v>
      </c>
      <c r="S95" s="2">
        <v>0</v>
      </c>
      <c r="T95" s="2">
        <v>1</v>
      </c>
      <c r="U95" s="2">
        <v>43</v>
      </c>
      <c r="V95" s="2">
        <v>42.8</v>
      </c>
      <c r="W95" s="2">
        <v>38.700000000000003</v>
      </c>
      <c r="X95" s="2">
        <v>31.5</v>
      </c>
      <c r="Y95" s="46">
        <v>1.3</v>
      </c>
      <c r="Z95" s="45">
        <v>0</v>
      </c>
      <c r="AA95" s="45">
        <v>1</v>
      </c>
      <c r="AB95" s="45">
        <v>29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1</v>
      </c>
      <c r="AJ95" s="2">
        <v>0</v>
      </c>
      <c r="AK95" s="2">
        <v>0</v>
      </c>
      <c r="AL95" s="2">
        <v>0</v>
      </c>
      <c r="AM95" s="2">
        <v>0</v>
      </c>
      <c r="AN95" s="2">
        <v>0.06</v>
      </c>
      <c r="AO95" s="2" t="s">
        <v>143</v>
      </c>
      <c r="AP95" s="2" t="s">
        <v>92</v>
      </c>
      <c r="AQ95" s="85" t="s">
        <v>143</v>
      </c>
    </row>
    <row r="96" spans="1:43" s="3" customFormat="1" ht="12.75" x14ac:dyDescent="0.2">
      <c r="A96" s="2">
        <v>1</v>
      </c>
      <c r="B96" s="1" t="s">
        <v>124</v>
      </c>
      <c r="C96" s="89" t="s">
        <v>24</v>
      </c>
      <c r="D96" s="42">
        <v>43389</v>
      </c>
      <c r="E96" s="43">
        <v>0.625</v>
      </c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2" t="str">
        <f t="shared" si="1"/>
        <v>1|P08|Geophagus brasiliensis|20181016|150000</v>
      </c>
      <c r="Q96" s="2">
        <v>13</v>
      </c>
      <c r="R96" s="2" t="s">
        <v>133</v>
      </c>
      <c r="S96" s="2">
        <v>1</v>
      </c>
      <c r="T96" s="2">
        <v>0</v>
      </c>
      <c r="U96" s="2">
        <v>14</v>
      </c>
      <c r="V96" s="2">
        <v>108.3</v>
      </c>
      <c r="W96" s="2">
        <v>46.8</v>
      </c>
      <c r="X96" s="2">
        <v>34.5</v>
      </c>
      <c r="Y96" s="46">
        <v>7.7</v>
      </c>
      <c r="Z96" s="45">
        <v>0</v>
      </c>
      <c r="AA96" s="45">
        <v>0</v>
      </c>
      <c r="AB96" s="45">
        <v>14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 t="s">
        <v>133</v>
      </c>
      <c r="AN96" s="2">
        <v>0</v>
      </c>
      <c r="AO96" s="2" t="s">
        <v>143</v>
      </c>
      <c r="AP96" s="2" t="s">
        <v>119</v>
      </c>
      <c r="AQ96" s="85" t="s">
        <v>145</v>
      </c>
    </row>
    <row r="97" spans="1:43" s="3" customFormat="1" ht="12.75" x14ac:dyDescent="0.2">
      <c r="A97" s="2">
        <v>1</v>
      </c>
      <c r="B97" s="1" t="s">
        <v>124</v>
      </c>
      <c r="C97" s="89" t="s">
        <v>26</v>
      </c>
      <c r="D97" s="42">
        <v>43389</v>
      </c>
      <c r="E97" s="43">
        <v>0.625</v>
      </c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2" t="str">
        <f t="shared" si="1"/>
        <v>1|P08|Hoplias intermedius|20181016|150000</v>
      </c>
      <c r="Q97" s="2">
        <v>1</v>
      </c>
      <c r="R97" s="2" t="s">
        <v>133</v>
      </c>
      <c r="S97" s="2">
        <v>0</v>
      </c>
      <c r="T97" s="2">
        <v>0</v>
      </c>
      <c r="U97" s="2">
        <v>1</v>
      </c>
      <c r="V97" s="2">
        <v>1.2</v>
      </c>
      <c r="W97" s="2">
        <v>58.5</v>
      </c>
      <c r="X97" s="2">
        <v>49</v>
      </c>
      <c r="Y97" s="46">
        <v>1.2</v>
      </c>
      <c r="Z97" s="45">
        <v>0</v>
      </c>
      <c r="AA97" s="45">
        <v>0</v>
      </c>
      <c r="AB97" s="45">
        <v>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 t="s">
        <v>133</v>
      </c>
      <c r="AN97" s="2">
        <v>0</v>
      </c>
      <c r="AO97" s="2" t="s">
        <v>143</v>
      </c>
      <c r="AP97" s="2" t="s">
        <v>92</v>
      </c>
      <c r="AQ97" s="85" t="s">
        <v>143</v>
      </c>
    </row>
    <row r="98" spans="1:43" s="3" customFormat="1" ht="12.75" x14ac:dyDescent="0.2">
      <c r="A98" s="2">
        <v>1</v>
      </c>
      <c r="B98" s="1" t="s">
        <v>124</v>
      </c>
      <c r="C98" s="89" t="s">
        <v>27</v>
      </c>
      <c r="D98" s="42">
        <v>43389</v>
      </c>
      <c r="E98" s="43">
        <v>0.625</v>
      </c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2" t="str">
        <f t="shared" si="1"/>
        <v>1|P08|Hoplias malabaricus|20181016|150000</v>
      </c>
      <c r="Q98" s="2">
        <v>2</v>
      </c>
      <c r="R98" s="2" t="s">
        <v>133</v>
      </c>
      <c r="S98" s="2">
        <v>0</v>
      </c>
      <c r="T98" s="2">
        <v>0</v>
      </c>
      <c r="U98" s="2">
        <v>2</v>
      </c>
      <c r="V98" s="2">
        <v>41.5</v>
      </c>
      <c r="W98" s="2">
        <v>111.3</v>
      </c>
      <c r="X98" s="2">
        <v>92.8</v>
      </c>
      <c r="Y98" s="46">
        <v>20.7</v>
      </c>
      <c r="Z98" s="45">
        <v>0</v>
      </c>
      <c r="AA98" s="45">
        <v>0</v>
      </c>
      <c r="AB98" s="45">
        <v>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 t="s">
        <v>133</v>
      </c>
      <c r="AN98" s="2">
        <v>0</v>
      </c>
      <c r="AO98" s="2" t="s">
        <v>143</v>
      </c>
      <c r="AP98" s="2" t="s">
        <v>92</v>
      </c>
      <c r="AQ98" s="85" t="s">
        <v>143</v>
      </c>
    </row>
    <row r="99" spans="1:43" s="3" customFormat="1" ht="12.75" x14ac:dyDescent="0.2">
      <c r="A99" s="2">
        <v>1</v>
      </c>
      <c r="B99" s="1" t="s">
        <v>124</v>
      </c>
      <c r="C99" s="89" t="s">
        <v>159</v>
      </c>
      <c r="D99" s="42">
        <v>43389</v>
      </c>
      <c r="E99" s="43">
        <v>0.625</v>
      </c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2" t="str">
        <f t="shared" si="1"/>
        <v>1|P08|Knodus sp.|20181016|150000</v>
      </c>
      <c r="Q99" s="2">
        <v>29</v>
      </c>
      <c r="R99" s="2" t="s">
        <v>133</v>
      </c>
      <c r="S99" s="2">
        <v>0</v>
      </c>
      <c r="T99" s="2">
        <v>0</v>
      </c>
      <c r="U99" s="2">
        <v>29</v>
      </c>
      <c r="V99" s="2">
        <v>12</v>
      </c>
      <c r="W99" s="2">
        <v>36.9</v>
      </c>
      <c r="X99" s="2">
        <v>30.8</v>
      </c>
      <c r="Y99" s="46">
        <v>0.4</v>
      </c>
      <c r="Z99" s="45">
        <v>6</v>
      </c>
      <c r="AA99" s="45">
        <v>3</v>
      </c>
      <c r="AB99" s="45">
        <v>20</v>
      </c>
      <c r="AC99" s="2">
        <v>0</v>
      </c>
      <c r="AD99" s="2">
        <v>0</v>
      </c>
      <c r="AE99" s="2">
        <v>6</v>
      </c>
      <c r="AF99" s="2">
        <v>0</v>
      </c>
      <c r="AG99" s="2">
        <v>0</v>
      </c>
      <c r="AH99" s="2">
        <v>0</v>
      </c>
      <c r="AI99" s="2">
        <v>3</v>
      </c>
      <c r="AJ99" s="2">
        <v>0</v>
      </c>
      <c r="AK99" s="2">
        <v>0</v>
      </c>
      <c r="AL99" s="2">
        <v>0</v>
      </c>
      <c r="AM99" s="2">
        <v>0.05</v>
      </c>
      <c r="AN99" s="2">
        <v>5.0000000000000001E-3</v>
      </c>
      <c r="AO99" s="2" t="s">
        <v>143</v>
      </c>
      <c r="AP99" s="2" t="s">
        <v>119</v>
      </c>
      <c r="AQ99" s="85" t="s">
        <v>145</v>
      </c>
    </row>
    <row r="100" spans="1:43" s="3" customFormat="1" ht="12.75" x14ac:dyDescent="0.2">
      <c r="A100" s="2">
        <v>1</v>
      </c>
      <c r="B100" s="1" t="s">
        <v>124</v>
      </c>
      <c r="C100" s="89" t="s">
        <v>30</v>
      </c>
      <c r="D100" s="42">
        <v>43389</v>
      </c>
      <c r="E100" s="43">
        <v>0.625</v>
      </c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2" t="str">
        <f t="shared" si="1"/>
        <v>1|P08|Microphis lineatus|20181016|150000</v>
      </c>
      <c r="Q100" s="2">
        <v>1</v>
      </c>
      <c r="R100" s="2" t="s">
        <v>133</v>
      </c>
      <c r="S100" s="2">
        <v>0</v>
      </c>
      <c r="T100" s="2">
        <v>0</v>
      </c>
      <c r="U100" s="2">
        <v>1</v>
      </c>
      <c r="V100" s="2">
        <v>1.2</v>
      </c>
      <c r="W100" s="2">
        <v>127</v>
      </c>
      <c r="X100" s="2">
        <v>123</v>
      </c>
      <c r="Y100" s="46">
        <v>1.2</v>
      </c>
      <c r="Z100" s="45">
        <v>1</v>
      </c>
      <c r="AA100" s="45">
        <v>0</v>
      </c>
      <c r="AB100" s="45">
        <v>0</v>
      </c>
      <c r="AC100" s="2">
        <v>1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8.9999999999999993E-3</v>
      </c>
      <c r="AN100" s="2">
        <v>0</v>
      </c>
      <c r="AO100" s="2" t="s">
        <v>143</v>
      </c>
      <c r="AP100" s="2" t="s">
        <v>92</v>
      </c>
      <c r="AQ100" s="85" t="s">
        <v>145</v>
      </c>
    </row>
    <row r="101" spans="1:43" s="3" customFormat="1" ht="12.75" x14ac:dyDescent="0.2">
      <c r="A101" s="2">
        <v>1</v>
      </c>
      <c r="B101" s="1" t="s">
        <v>124</v>
      </c>
      <c r="C101" s="89" t="s">
        <v>32</v>
      </c>
      <c r="D101" s="42">
        <v>43389</v>
      </c>
      <c r="E101" s="43">
        <v>0.625</v>
      </c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2" t="str">
        <f t="shared" si="1"/>
        <v>1|P08|Oligosarcus acutirostris|20181016|150000</v>
      </c>
      <c r="Q101" s="2">
        <v>0</v>
      </c>
      <c r="R101" s="2" t="s">
        <v>133</v>
      </c>
      <c r="S101" s="2">
        <v>1</v>
      </c>
      <c r="T101" s="2">
        <v>0</v>
      </c>
      <c r="U101" s="2">
        <v>1</v>
      </c>
      <c r="V101" s="2">
        <v>40.6</v>
      </c>
      <c r="W101" s="2">
        <v>170</v>
      </c>
      <c r="X101" s="2">
        <v>135</v>
      </c>
      <c r="Y101" s="46">
        <v>40.6</v>
      </c>
      <c r="Z101" s="45">
        <v>1</v>
      </c>
      <c r="AA101" s="45">
        <v>0</v>
      </c>
      <c r="AB101" s="45">
        <v>0</v>
      </c>
      <c r="AC101" s="2">
        <v>0</v>
      </c>
      <c r="AD101" s="2">
        <v>0</v>
      </c>
      <c r="AE101" s="2">
        <v>1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3.54</v>
      </c>
      <c r="AN101" s="2">
        <v>0</v>
      </c>
      <c r="AO101" s="2" t="s">
        <v>143</v>
      </c>
      <c r="AP101" s="2" t="s">
        <v>119</v>
      </c>
      <c r="AQ101" s="85" t="s">
        <v>145</v>
      </c>
    </row>
    <row r="102" spans="1:43" s="3" customFormat="1" ht="12.75" x14ac:dyDescent="0.2">
      <c r="A102" s="2">
        <v>1</v>
      </c>
      <c r="B102" s="1" t="s">
        <v>124</v>
      </c>
      <c r="C102" s="89" t="s">
        <v>33</v>
      </c>
      <c r="D102" s="42">
        <v>43389</v>
      </c>
      <c r="E102" s="43">
        <v>0.625</v>
      </c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2" t="str">
        <f t="shared" si="1"/>
        <v>1|P08|Oreochromis niloticus|20181016|150000</v>
      </c>
      <c r="Q102" s="2">
        <v>121</v>
      </c>
      <c r="R102" s="2" t="s">
        <v>133</v>
      </c>
      <c r="S102" s="2">
        <v>0</v>
      </c>
      <c r="T102" s="2">
        <v>1</v>
      </c>
      <c r="U102" s="2">
        <v>122</v>
      </c>
      <c r="V102" s="2">
        <v>191.7</v>
      </c>
      <c r="W102" s="2">
        <v>48.6</v>
      </c>
      <c r="X102" s="2">
        <v>38.6</v>
      </c>
      <c r="Y102" s="46">
        <v>2.2000000000000002</v>
      </c>
      <c r="Z102" s="45">
        <v>0</v>
      </c>
      <c r="AA102" s="45">
        <v>0</v>
      </c>
      <c r="AB102" s="45">
        <v>30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 t="s">
        <v>133</v>
      </c>
      <c r="AN102" s="2">
        <v>0</v>
      </c>
      <c r="AO102" s="2" t="s">
        <v>143</v>
      </c>
      <c r="AP102" s="2" t="s">
        <v>107</v>
      </c>
      <c r="AQ102" s="85" t="s">
        <v>145</v>
      </c>
    </row>
    <row r="103" spans="1:43" s="3" customFormat="1" ht="12.75" x14ac:dyDescent="0.2">
      <c r="A103" s="2">
        <v>1</v>
      </c>
      <c r="B103" s="1" t="s">
        <v>124</v>
      </c>
      <c r="C103" s="89" t="s">
        <v>34</v>
      </c>
      <c r="D103" s="42">
        <v>43389</v>
      </c>
      <c r="E103" s="43">
        <v>0.625</v>
      </c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2" t="str">
        <f t="shared" si="1"/>
        <v>1|P08|Pachyurus adspersus|20181016|150000</v>
      </c>
      <c r="Q103" s="2">
        <v>75</v>
      </c>
      <c r="R103" s="2" t="s">
        <v>133</v>
      </c>
      <c r="S103" s="2">
        <v>0</v>
      </c>
      <c r="T103" s="2">
        <v>1</v>
      </c>
      <c r="U103" s="2">
        <v>76</v>
      </c>
      <c r="V103" s="2">
        <v>122.2</v>
      </c>
      <c r="W103" s="2">
        <v>76.7</v>
      </c>
      <c r="X103" s="2">
        <v>61.1</v>
      </c>
      <c r="Y103" s="46">
        <v>2.2000000000000002</v>
      </c>
      <c r="Z103" s="45">
        <v>0</v>
      </c>
      <c r="AA103" s="45">
        <v>0</v>
      </c>
      <c r="AB103" s="45">
        <v>30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 t="s">
        <v>133</v>
      </c>
      <c r="AN103" s="2">
        <v>0</v>
      </c>
      <c r="AO103" s="2" t="s">
        <v>143</v>
      </c>
      <c r="AP103" s="2" t="s">
        <v>119</v>
      </c>
      <c r="AQ103" s="85" t="s">
        <v>145</v>
      </c>
    </row>
    <row r="104" spans="1:43" s="3" customFormat="1" ht="12.75" x14ac:dyDescent="0.2">
      <c r="A104" s="2">
        <v>1</v>
      </c>
      <c r="B104" s="1" t="s">
        <v>124</v>
      </c>
      <c r="C104" s="89" t="s">
        <v>35</v>
      </c>
      <c r="D104" s="42">
        <v>43389</v>
      </c>
      <c r="E104" s="43">
        <v>0.625</v>
      </c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2" t="str">
        <f t="shared" si="1"/>
        <v>1|P08|Pimelodus maculatus|20181016|150000</v>
      </c>
      <c r="Q104" s="2">
        <v>0</v>
      </c>
      <c r="R104" s="2" t="s">
        <v>133</v>
      </c>
      <c r="S104" s="2">
        <v>11</v>
      </c>
      <c r="T104" s="2">
        <v>0</v>
      </c>
      <c r="U104" s="2">
        <v>11</v>
      </c>
      <c r="V104" s="2">
        <v>1277.9000000000001</v>
      </c>
      <c r="W104" s="2">
        <v>220.9</v>
      </c>
      <c r="X104" s="2">
        <v>176.5</v>
      </c>
      <c r="Y104" s="46">
        <v>116.2</v>
      </c>
      <c r="Z104" s="45">
        <v>5</v>
      </c>
      <c r="AA104" s="45">
        <v>0</v>
      </c>
      <c r="AB104" s="45">
        <v>6</v>
      </c>
      <c r="AC104" s="2">
        <v>0</v>
      </c>
      <c r="AD104" s="2">
        <v>0</v>
      </c>
      <c r="AE104" s="2">
        <v>5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1.78</v>
      </c>
      <c r="AN104" s="2">
        <v>0</v>
      </c>
      <c r="AO104" s="2" t="s">
        <v>143</v>
      </c>
      <c r="AP104" s="2" t="s">
        <v>144</v>
      </c>
      <c r="AQ104" s="85" t="s">
        <v>143</v>
      </c>
    </row>
    <row r="105" spans="1:43" s="3" customFormat="1" ht="12.75" x14ac:dyDescent="0.2">
      <c r="A105" s="2">
        <v>1</v>
      </c>
      <c r="B105" s="1" t="s">
        <v>124</v>
      </c>
      <c r="C105" s="89" t="s">
        <v>36</v>
      </c>
      <c r="D105" s="42">
        <v>43389</v>
      </c>
      <c r="E105" s="43">
        <v>0.625</v>
      </c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2" t="str">
        <f t="shared" si="1"/>
        <v>1|P08|Poecilia vivipara|20181016|150000</v>
      </c>
      <c r="Q105" s="2">
        <v>63</v>
      </c>
      <c r="R105" s="2" t="s">
        <v>133</v>
      </c>
      <c r="S105" s="2">
        <v>0</v>
      </c>
      <c r="T105" s="2">
        <v>0</v>
      </c>
      <c r="U105" s="2">
        <v>63</v>
      </c>
      <c r="V105" s="2">
        <v>13.4</v>
      </c>
      <c r="W105" s="2">
        <v>28.2</v>
      </c>
      <c r="X105" s="2">
        <v>22.3</v>
      </c>
      <c r="Y105" s="46">
        <v>0.3</v>
      </c>
      <c r="Z105" s="45">
        <v>22</v>
      </c>
      <c r="AA105" s="45">
        <v>8</v>
      </c>
      <c r="AB105" s="45" t="s">
        <v>133</v>
      </c>
      <c r="AC105" s="2" t="s">
        <v>133</v>
      </c>
      <c r="AD105" s="2" t="s">
        <v>133</v>
      </c>
      <c r="AE105" s="2" t="s">
        <v>133</v>
      </c>
      <c r="AF105" s="2" t="s">
        <v>133</v>
      </c>
      <c r="AG105" s="2" t="s">
        <v>133</v>
      </c>
      <c r="AH105" s="2" t="s">
        <v>133</v>
      </c>
      <c r="AI105" s="2" t="s">
        <v>133</v>
      </c>
      <c r="AJ105" s="2" t="s">
        <v>133</v>
      </c>
      <c r="AK105" s="2" t="s">
        <v>133</v>
      </c>
      <c r="AL105" s="2" t="s">
        <v>133</v>
      </c>
      <c r="AM105" s="2" t="s">
        <v>133</v>
      </c>
      <c r="AN105" s="2" t="s">
        <v>133</v>
      </c>
      <c r="AO105" s="2" t="s">
        <v>143</v>
      </c>
      <c r="AP105" s="2" t="s">
        <v>107</v>
      </c>
      <c r="AQ105" s="85" t="s">
        <v>145</v>
      </c>
    </row>
    <row r="106" spans="1:43" s="3" customFormat="1" ht="12.75" x14ac:dyDescent="0.2">
      <c r="A106" s="2">
        <v>1</v>
      </c>
      <c r="B106" s="1" t="s">
        <v>124</v>
      </c>
      <c r="C106" s="89" t="s">
        <v>39</v>
      </c>
      <c r="D106" s="42">
        <v>43389</v>
      </c>
      <c r="E106" s="43">
        <v>0.625</v>
      </c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2" t="str">
        <f t="shared" si="1"/>
        <v>1|P08|Pterygoplichthys etentaculatus|20181016|150000</v>
      </c>
      <c r="Q106" s="2">
        <v>0</v>
      </c>
      <c r="R106" s="2" t="s">
        <v>133</v>
      </c>
      <c r="S106" s="2">
        <v>1</v>
      </c>
      <c r="T106" s="2">
        <v>0</v>
      </c>
      <c r="U106" s="2">
        <v>1</v>
      </c>
      <c r="V106" s="2">
        <v>126.9</v>
      </c>
      <c r="W106" s="2">
        <v>265</v>
      </c>
      <c r="X106" s="2">
        <v>185</v>
      </c>
      <c r="Y106" s="46">
        <v>126.9</v>
      </c>
      <c r="Z106" s="45">
        <v>1</v>
      </c>
      <c r="AA106" s="45">
        <v>0</v>
      </c>
      <c r="AB106" s="45">
        <v>0</v>
      </c>
      <c r="AC106" s="2">
        <v>0</v>
      </c>
      <c r="AD106" s="2">
        <v>0</v>
      </c>
      <c r="AE106" s="2">
        <v>1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2.36</v>
      </c>
      <c r="AN106" s="2">
        <v>0</v>
      </c>
      <c r="AO106" s="2" t="s">
        <v>143</v>
      </c>
      <c r="AP106" s="2" t="s">
        <v>107</v>
      </c>
      <c r="AQ106" s="85" t="s">
        <v>145</v>
      </c>
    </row>
    <row r="107" spans="1:43" s="3" customFormat="1" ht="12.75" x14ac:dyDescent="0.2">
      <c r="A107" s="2">
        <v>1</v>
      </c>
      <c r="B107" s="1" t="s">
        <v>124</v>
      </c>
      <c r="C107" s="89" t="s">
        <v>42</v>
      </c>
      <c r="D107" s="42">
        <v>43389</v>
      </c>
      <c r="E107" s="43">
        <v>0.625</v>
      </c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2" t="str">
        <f t="shared" si="1"/>
        <v>1|P08|Serrapinnus heterodon|20181016|150000</v>
      </c>
      <c r="Q107" s="2">
        <v>3</v>
      </c>
      <c r="R107" s="2" t="s">
        <v>133</v>
      </c>
      <c r="S107" s="2">
        <v>0</v>
      </c>
      <c r="T107" s="2">
        <v>0</v>
      </c>
      <c r="U107" s="2">
        <v>3</v>
      </c>
      <c r="V107" s="2">
        <v>2.5</v>
      </c>
      <c r="W107" s="2">
        <v>47.4</v>
      </c>
      <c r="X107" s="2">
        <v>38.700000000000003</v>
      </c>
      <c r="Y107" s="46">
        <v>0.8</v>
      </c>
      <c r="Z107" s="45">
        <v>1</v>
      </c>
      <c r="AA107" s="45">
        <v>2</v>
      </c>
      <c r="AB107" s="45">
        <v>0</v>
      </c>
      <c r="AC107" s="2">
        <v>0</v>
      </c>
      <c r="AD107" s="2">
        <v>1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2</v>
      </c>
      <c r="AK107" s="2">
        <v>0</v>
      </c>
      <c r="AL107" s="2">
        <v>0</v>
      </c>
      <c r="AM107" s="2">
        <v>0.02</v>
      </c>
      <c r="AN107" s="2">
        <v>0.01</v>
      </c>
      <c r="AO107" s="2" t="s">
        <v>143</v>
      </c>
      <c r="AP107" s="2" t="s">
        <v>119</v>
      </c>
      <c r="AQ107" s="85" t="s">
        <v>145</v>
      </c>
    </row>
    <row r="108" spans="1:43" s="3" customFormat="1" ht="12.75" x14ac:dyDescent="0.2">
      <c r="A108" s="2">
        <v>2</v>
      </c>
      <c r="B108" s="1" t="s">
        <v>82</v>
      </c>
      <c r="C108" s="89" t="s">
        <v>19</v>
      </c>
      <c r="D108" s="42">
        <v>43424</v>
      </c>
      <c r="E108" s="47">
        <v>0.65833333333333333</v>
      </c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 t="str">
        <f t="shared" si="1"/>
        <v>2|P01|Awaous tajasica|20181120|154800</v>
      </c>
      <c r="Q108" s="2">
        <v>145</v>
      </c>
      <c r="R108" s="2" t="s">
        <v>133</v>
      </c>
      <c r="S108" s="2">
        <v>0</v>
      </c>
      <c r="T108" s="2">
        <v>0</v>
      </c>
      <c r="U108" s="2">
        <v>145</v>
      </c>
      <c r="V108" s="2">
        <v>179.4</v>
      </c>
      <c r="W108" s="2">
        <v>62</v>
      </c>
      <c r="X108" s="2">
        <v>51.8</v>
      </c>
      <c r="Y108" s="46">
        <v>3.5</v>
      </c>
      <c r="Z108" s="45">
        <v>14</v>
      </c>
      <c r="AA108" s="45">
        <v>9</v>
      </c>
      <c r="AB108" s="45">
        <v>24</v>
      </c>
      <c r="AC108" s="2">
        <v>0</v>
      </c>
      <c r="AD108" s="2">
        <v>0</v>
      </c>
      <c r="AE108" s="2">
        <v>14</v>
      </c>
      <c r="AF108" s="2">
        <v>0</v>
      </c>
      <c r="AG108" s="2">
        <v>0</v>
      </c>
      <c r="AH108" s="2">
        <v>0</v>
      </c>
      <c r="AI108" s="2">
        <v>0</v>
      </c>
      <c r="AJ108" s="2">
        <v>9</v>
      </c>
      <c r="AK108" s="2">
        <v>0</v>
      </c>
      <c r="AL108" s="2">
        <v>0</v>
      </c>
      <c r="AM108" s="2">
        <v>0.4</v>
      </c>
      <c r="AN108" s="2">
        <v>0.03</v>
      </c>
      <c r="AO108" s="2" t="s">
        <v>143</v>
      </c>
      <c r="AP108" s="2" t="s">
        <v>147</v>
      </c>
      <c r="AQ108" s="85" t="s">
        <v>145</v>
      </c>
    </row>
    <row r="109" spans="1:43" s="3" customFormat="1" ht="12.75" x14ac:dyDescent="0.2">
      <c r="A109" s="2">
        <v>2</v>
      </c>
      <c r="B109" s="1" t="s">
        <v>82</v>
      </c>
      <c r="C109" s="89" t="s">
        <v>159</v>
      </c>
      <c r="D109" s="42">
        <v>43424</v>
      </c>
      <c r="E109" s="47">
        <v>0.65833333333333333</v>
      </c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 t="str">
        <f t="shared" si="1"/>
        <v>2|P01|Knodus sp.|20181120|154800</v>
      </c>
      <c r="Q109" s="2">
        <v>72</v>
      </c>
      <c r="R109" s="2" t="s">
        <v>133</v>
      </c>
      <c r="S109" s="2">
        <v>0</v>
      </c>
      <c r="T109" s="2">
        <v>0</v>
      </c>
      <c r="U109" s="2">
        <v>72</v>
      </c>
      <c r="V109" s="2">
        <v>127.7</v>
      </c>
      <c r="W109" s="2">
        <v>39.4</v>
      </c>
      <c r="X109" s="2">
        <v>32.9</v>
      </c>
      <c r="Y109" s="46">
        <v>0.5</v>
      </c>
      <c r="Z109" s="45">
        <v>13</v>
      </c>
      <c r="AA109" s="45">
        <v>4</v>
      </c>
      <c r="AB109" s="45">
        <v>13</v>
      </c>
      <c r="AC109" s="2">
        <v>0</v>
      </c>
      <c r="AD109" s="2">
        <v>0</v>
      </c>
      <c r="AE109" s="2">
        <v>13</v>
      </c>
      <c r="AF109" s="2">
        <v>0</v>
      </c>
      <c r="AG109" s="2">
        <v>0</v>
      </c>
      <c r="AH109" s="2">
        <v>0</v>
      </c>
      <c r="AI109" s="2">
        <v>0</v>
      </c>
      <c r="AJ109" s="2">
        <v>4</v>
      </c>
      <c r="AK109" s="2">
        <v>0</v>
      </c>
      <c r="AL109" s="2">
        <v>0</v>
      </c>
      <c r="AM109" s="2">
        <v>0.04</v>
      </c>
      <c r="AN109" s="2">
        <v>0.02</v>
      </c>
      <c r="AO109" s="2" t="s">
        <v>143</v>
      </c>
      <c r="AP109" s="2" t="s">
        <v>119</v>
      </c>
      <c r="AQ109" s="85" t="s">
        <v>145</v>
      </c>
    </row>
    <row r="110" spans="1:43" s="3" customFormat="1" ht="12.75" x14ac:dyDescent="0.2">
      <c r="A110" s="2">
        <v>2</v>
      </c>
      <c r="B110" s="1" t="s">
        <v>82</v>
      </c>
      <c r="C110" s="89" t="s">
        <v>150</v>
      </c>
      <c r="D110" s="42">
        <v>43424</v>
      </c>
      <c r="E110" s="47">
        <v>0.65833333333333333</v>
      </c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 t="str">
        <f t="shared" si="1"/>
        <v>2|P01|Metynnis lippincottianus|20181120|154800</v>
      </c>
      <c r="Q110" s="2">
        <v>0</v>
      </c>
      <c r="R110" s="2" t="s">
        <v>133</v>
      </c>
      <c r="S110" s="2">
        <v>5</v>
      </c>
      <c r="T110" s="2">
        <v>2</v>
      </c>
      <c r="U110" s="2">
        <v>7</v>
      </c>
      <c r="V110" s="2">
        <v>284.2</v>
      </c>
      <c r="W110" s="2">
        <v>120.9</v>
      </c>
      <c r="X110" s="2">
        <v>95.5</v>
      </c>
      <c r="Y110" s="46">
        <v>40.6</v>
      </c>
      <c r="Z110" s="45">
        <v>2</v>
      </c>
      <c r="AA110" s="45">
        <v>5</v>
      </c>
      <c r="AB110" s="45">
        <v>0</v>
      </c>
      <c r="AC110" s="2">
        <v>0</v>
      </c>
      <c r="AD110" s="2">
        <v>0</v>
      </c>
      <c r="AE110" s="2">
        <v>2</v>
      </c>
      <c r="AF110" s="2">
        <v>0</v>
      </c>
      <c r="AG110" s="2">
        <v>0</v>
      </c>
      <c r="AH110" s="2">
        <v>0</v>
      </c>
      <c r="AI110" s="2">
        <v>4</v>
      </c>
      <c r="AJ110" s="2">
        <v>1</v>
      </c>
      <c r="AK110" s="2">
        <v>0</v>
      </c>
      <c r="AL110" s="2">
        <v>0</v>
      </c>
      <c r="AM110" s="2">
        <v>4.2699999999999996</v>
      </c>
      <c r="AN110" s="2">
        <v>0.19</v>
      </c>
      <c r="AO110" s="2" t="s">
        <v>143</v>
      </c>
      <c r="AP110" s="2" t="s">
        <v>91</v>
      </c>
      <c r="AQ110" s="85" t="s">
        <v>145</v>
      </c>
    </row>
    <row r="111" spans="1:43" s="3" customFormat="1" ht="12.75" x14ac:dyDescent="0.2">
      <c r="A111" s="2">
        <v>2</v>
      </c>
      <c r="B111" s="1" t="s">
        <v>82</v>
      </c>
      <c r="C111" s="89" t="s">
        <v>31</v>
      </c>
      <c r="D111" s="42">
        <v>43424</v>
      </c>
      <c r="E111" s="47">
        <v>0.65833333333333333</v>
      </c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 t="str">
        <f t="shared" si="1"/>
        <v>2|P01|Mugil curema|20181120|154800</v>
      </c>
      <c r="Q111" s="2">
        <v>0</v>
      </c>
      <c r="R111" s="2" t="s">
        <v>133</v>
      </c>
      <c r="S111" s="2">
        <v>0</v>
      </c>
      <c r="T111" s="2">
        <v>1</v>
      </c>
      <c r="U111" s="2">
        <v>1</v>
      </c>
      <c r="V111" s="2">
        <v>120.3</v>
      </c>
      <c r="W111" s="2">
        <v>235</v>
      </c>
      <c r="X111" s="2">
        <v>200</v>
      </c>
      <c r="Y111" s="46">
        <v>120.3</v>
      </c>
      <c r="Z111" s="45">
        <v>0</v>
      </c>
      <c r="AA111" s="45">
        <v>0</v>
      </c>
      <c r="AB111" s="45">
        <v>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 t="s">
        <v>143</v>
      </c>
      <c r="AP111" s="2" t="s">
        <v>107</v>
      </c>
      <c r="AQ111" s="85" t="s">
        <v>145</v>
      </c>
    </row>
    <row r="112" spans="1:43" s="3" customFormat="1" ht="12.75" x14ac:dyDescent="0.2">
      <c r="A112" s="2">
        <v>2</v>
      </c>
      <c r="B112" s="1" t="s">
        <v>82</v>
      </c>
      <c r="C112" s="89" t="s">
        <v>151</v>
      </c>
      <c r="D112" s="42">
        <v>43424</v>
      </c>
      <c r="E112" s="47">
        <v>0.65833333333333333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 t="str">
        <f t="shared" si="1"/>
        <v>2|P01|Oligosarcus argenteus|20181120|154800</v>
      </c>
      <c r="Q112" s="2">
        <v>0</v>
      </c>
      <c r="R112" s="2" t="s">
        <v>133</v>
      </c>
      <c r="S112" s="2">
        <v>0</v>
      </c>
      <c r="T112" s="2">
        <v>2</v>
      </c>
      <c r="U112" s="2">
        <v>2</v>
      </c>
      <c r="V112" s="2">
        <v>21.8</v>
      </c>
      <c r="W112" s="2">
        <v>110.7</v>
      </c>
      <c r="X112" s="2">
        <v>88.6</v>
      </c>
      <c r="Y112" s="46">
        <v>10.9</v>
      </c>
      <c r="Z112" s="45">
        <v>0</v>
      </c>
      <c r="AA112" s="45">
        <v>0</v>
      </c>
      <c r="AB112" s="45">
        <v>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 t="s">
        <v>143</v>
      </c>
      <c r="AP112" s="2" t="s">
        <v>92</v>
      </c>
      <c r="AQ112" s="85" t="s">
        <v>145</v>
      </c>
    </row>
    <row r="113" spans="1:43" s="3" customFormat="1" ht="12.75" x14ac:dyDescent="0.2">
      <c r="A113" s="2">
        <v>2</v>
      </c>
      <c r="B113" s="1" t="s">
        <v>82</v>
      </c>
      <c r="C113" s="89" t="s">
        <v>34</v>
      </c>
      <c r="D113" s="42">
        <v>43424</v>
      </c>
      <c r="E113" s="47">
        <v>0.65833333333333333</v>
      </c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 t="str">
        <f t="shared" si="1"/>
        <v>2|P01|Pachyurus adspersus|20181120|154800</v>
      </c>
      <c r="Q113" s="2">
        <v>0</v>
      </c>
      <c r="R113" s="2" t="s">
        <v>133</v>
      </c>
      <c r="S113" s="2">
        <v>1</v>
      </c>
      <c r="T113" s="2">
        <v>1</v>
      </c>
      <c r="U113" s="2">
        <v>2</v>
      </c>
      <c r="V113" s="2">
        <v>200</v>
      </c>
      <c r="W113" s="2">
        <v>188.3</v>
      </c>
      <c r="X113" s="2">
        <v>157.5</v>
      </c>
      <c r="Y113" s="46">
        <v>100</v>
      </c>
      <c r="Z113" s="45">
        <v>0</v>
      </c>
      <c r="AA113" s="45">
        <v>1</v>
      </c>
      <c r="AB113" s="45">
        <v>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1</v>
      </c>
      <c r="AK113" s="2">
        <v>0</v>
      </c>
      <c r="AL113" s="2">
        <v>0</v>
      </c>
      <c r="AM113" s="2">
        <v>0</v>
      </c>
      <c r="AN113" s="2">
        <v>0.56999999999999995</v>
      </c>
      <c r="AO113" s="2" t="s">
        <v>143</v>
      </c>
      <c r="AP113" s="2" t="s">
        <v>119</v>
      </c>
      <c r="AQ113" s="85" t="s">
        <v>145</v>
      </c>
    </row>
    <row r="114" spans="1:43" s="3" customFormat="1" ht="12.75" x14ac:dyDescent="0.2">
      <c r="A114" s="2">
        <v>2</v>
      </c>
      <c r="B114" s="1" t="s">
        <v>82</v>
      </c>
      <c r="C114" s="89" t="s">
        <v>35</v>
      </c>
      <c r="D114" s="42">
        <v>43424</v>
      </c>
      <c r="E114" s="47">
        <v>0.65833333333333333</v>
      </c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 t="str">
        <f t="shared" si="1"/>
        <v>2|P01|Pimelodus maculatus|20181120|154800</v>
      </c>
      <c r="Q114" s="2">
        <v>0</v>
      </c>
      <c r="R114" s="2" t="s">
        <v>133</v>
      </c>
      <c r="S114" s="2">
        <v>1</v>
      </c>
      <c r="T114" s="2">
        <v>4</v>
      </c>
      <c r="U114" s="2">
        <v>5</v>
      </c>
      <c r="V114" s="2">
        <v>344.3</v>
      </c>
      <c r="W114" s="2">
        <v>199.7</v>
      </c>
      <c r="X114" s="2">
        <v>153.4</v>
      </c>
      <c r="Y114" s="46">
        <v>68.900000000000006</v>
      </c>
      <c r="Z114" s="45">
        <v>3</v>
      </c>
      <c r="AA114" s="45">
        <v>1</v>
      </c>
      <c r="AB114" s="45">
        <v>1</v>
      </c>
      <c r="AC114" s="2">
        <v>0</v>
      </c>
      <c r="AD114" s="2">
        <v>0</v>
      </c>
      <c r="AE114" s="2">
        <v>3</v>
      </c>
      <c r="AF114" s="2">
        <v>0</v>
      </c>
      <c r="AG114" s="2">
        <v>0</v>
      </c>
      <c r="AH114" s="2">
        <v>0</v>
      </c>
      <c r="AI114" s="2">
        <v>1</v>
      </c>
      <c r="AJ114" s="2">
        <v>0</v>
      </c>
      <c r="AK114" s="2">
        <v>0</v>
      </c>
      <c r="AL114" s="2">
        <v>0</v>
      </c>
      <c r="AM114" s="2">
        <v>6.06</v>
      </c>
      <c r="AN114" s="2">
        <v>0.09</v>
      </c>
      <c r="AO114" s="2" t="s">
        <v>143</v>
      </c>
      <c r="AP114" s="2" t="s">
        <v>144</v>
      </c>
      <c r="AQ114" s="85" t="s">
        <v>143</v>
      </c>
    </row>
    <row r="115" spans="1:43" s="3" customFormat="1" ht="12.75" x14ac:dyDescent="0.2">
      <c r="A115" s="2">
        <v>2</v>
      </c>
      <c r="B115" s="1" t="s">
        <v>93</v>
      </c>
      <c r="C115" s="89" t="s">
        <v>19</v>
      </c>
      <c r="D115" s="42">
        <v>43426</v>
      </c>
      <c r="E115" s="43">
        <v>0.6875</v>
      </c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2" t="str">
        <f t="shared" si="1"/>
        <v>2|P02|Awaous tajasica|20181122|163000</v>
      </c>
      <c r="Q115" s="2">
        <v>67</v>
      </c>
      <c r="R115" s="2" t="s">
        <v>133</v>
      </c>
      <c r="S115" s="2">
        <v>0</v>
      </c>
      <c r="T115" s="2">
        <v>0</v>
      </c>
      <c r="U115" s="2">
        <v>67</v>
      </c>
      <c r="V115" s="2">
        <v>51.7</v>
      </c>
      <c r="W115" s="2">
        <v>56.4</v>
      </c>
      <c r="X115" s="2">
        <v>46.7</v>
      </c>
      <c r="Y115" s="46">
        <v>1.1000000000000001</v>
      </c>
      <c r="Z115" s="45">
        <v>7</v>
      </c>
      <c r="AA115" s="45">
        <v>0</v>
      </c>
      <c r="AB115" s="45">
        <v>24</v>
      </c>
      <c r="AC115" s="2">
        <v>0</v>
      </c>
      <c r="AD115" s="2">
        <v>0</v>
      </c>
      <c r="AE115" s="2">
        <v>7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0.06</v>
      </c>
      <c r="AN115" s="2">
        <v>0</v>
      </c>
      <c r="AO115" s="2" t="s">
        <v>143</v>
      </c>
      <c r="AP115" s="2" t="s">
        <v>147</v>
      </c>
      <c r="AQ115" s="85" t="s">
        <v>145</v>
      </c>
    </row>
    <row r="116" spans="1:43" s="3" customFormat="1" ht="12.75" x14ac:dyDescent="0.2">
      <c r="A116" s="2">
        <v>2</v>
      </c>
      <c r="B116" s="1" t="s">
        <v>93</v>
      </c>
      <c r="C116" s="89" t="s">
        <v>24</v>
      </c>
      <c r="D116" s="42">
        <v>43426</v>
      </c>
      <c r="E116" s="43">
        <v>0.6875</v>
      </c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2" t="str">
        <f t="shared" si="1"/>
        <v>2|P02|Geophagus brasiliensis|20181122|163000</v>
      </c>
      <c r="Q116" s="2">
        <v>2</v>
      </c>
      <c r="R116" s="2" t="s">
        <v>133</v>
      </c>
      <c r="S116" s="2">
        <v>0</v>
      </c>
      <c r="T116" s="2">
        <v>0</v>
      </c>
      <c r="U116" s="2">
        <v>2</v>
      </c>
      <c r="V116" s="2">
        <v>0.3</v>
      </c>
      <c r="W116" s="2">
        <v>22.5</v>
      </c>
      <c r="X116" s="2">
        <v>17.399999999999999</v>
      </c>
      <c r="Y116" s="46">
        <v>0.15</v>
      </c>
      <c r="Z116" s="45">
        <v>0</v>
      </c>
      <c r="AA116" s="45">
        <v>0</v>
      </c>
      <c r="AB116" s="45">
        <v>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 t="s">
        <v>143</v>
      </c>
      <c r="AP116" s="2" t="s">
        <v>119</v>
      </c>
      <c r="AQ116" s="85" t="s">
        <v>145</v>
      </c>
    </row>
    <row r="117" spans="1:43" s="3" customFormat="1" ht="12.75" x14ac:dyDescent="0.2">
      <c r="A117" s="2">
        <v>2</v>
      </c>
      <c r="B117" s="1" t="s">
        <v>93</v>
      </c>
      <c r="C117" s="89" t="s">
        <v>26</v>
      </c>
      <c r="D117" s="42">
        <v>43426</v>
      </c>
      <c r="E117" s="43">
        <v>0.6875</v>
      </c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2" t="str">
        <f t="shared" si="1"/>
        <v>2|P02|Hoplias intermedius|20181122|163000</v>
      </c>
      <c r="Q117" s="2">
        <v>2</v>
      </c>
      <c r="R117" s="2" t="s">
        <v>133</v>
      </c>
      <c r="S117" s="2">
        <v>0</v>
      </c>
      <c r="T117" s="2">
        <v>0</v>
      </c>
      <c r="U117" s="2">
        <v>2</v>
      </c>
      <c r="V117" s="2">
        <v>5.9</v>
      </c>
      <c r="W117" s="2">
        <v>75.3</v>
      </c>
      <c r="X117" s="2">
        <v>62.9</v>
      </c>
      <c r="Y117" s="46">
        <v>2.9</v>
      </c>
      <c r="Z117" s="45">
        <v>0</v>
      </c>
      <c r="AA117" s="45">
        <v>2</v>
      </c>
      <c r="AB117" s="45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3</v>
      </c>
      <c r="AK117" s="2">
        <v>0</v>
      </c>
      <c r="AL117" s="2">
        <v>0</v>
      </c>
      <c r="AM117" s="2">
        <v>0</v>
      </c>
      <c r="AN117" s="2">
        <v>7.0000000000000007E-2</v>
      </c>
      <c r="AO117" s="2" t="s">
        <v>143</v>
      </c>
      <c r="AP117" s="2" t="s">
        <v>92</v>
      </c>
      <c r="AQ117" s="85" t="s">
        <v>143</v>
      </c>
    </row>
    <row r="118" spans="1:43" s="3" customFormat="1" ht="12.75" x14ac:dyDescent="0.2">
      <c r="A118" s="2">
        <v>2</v>
      </c>
      <c r="B118" s="1" t="s">
        <v>93</v>
      </c>
      <c r="C118" s="89" t="s">
        <v>153</v>
      </c>
      <c r="D118" s="42">
        <v>43426</v>
      </c>
      <c r="E118" s="43">
        <v>0.6875</v>
      </c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2" t="str">
        <f t="shared" si="1"/>
        <v>2|P02|Hypostomus affinis|20181122|163000</v>
      </c>
      <c r="Q118" s="2">
        <v>0</v>
      </c>
      <c r="R118" s="2" t="s">
        <v>133</v>
      </c>
      <c r="S118" s="2">
        <v>1</v>
      </c>
      <c r="T118" s="2">
        <v>0</v>
      </c>
      <c r="U118" s="2">
        <v>1</v>
      </c>
      <c r="V118" s="2">
        <v>503.1</v>
      </c>
      <c r="W118" s="2">
        <v>412.8</v>
      </c>
      <c r="X118" s="2">
        <v>304.2</v>
      </c>
      <c r="Y118" s="46">
        <v>503.1</v>
      </c>
      <c r="Z118" s="45">
        <v>0</v>
      </c>
      <c r="AA118" s="45">
        <v>1</v>
      </c>
      <c r="AB118" s="45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1</v>
      </c>
      <c r="AK118" s="2">
        <v>0</v>
      </c>
      <c r="AL118" s="2">
        <v>0</v>
      </c>
      <c r="AM118" s="2">
        <v>0</v>
      </c>
      <c r="AN118" s="2">
        <v>0.56999999999999995</v>
      </c>
      <c r="AO118" s="2" t="s">
        <v>143</v>
      </c>
      <c r="AP118" s="2" t="s">
        <v>107</v>
      </c>
      <c r="AQ118" s="85" t="s">
        <v>145</v>
      </c>
    </row>
    <row r="119" spans="1:43" s="3" customFormat="1" ht="12.75" x14ac:dyDescent="0.2">
      <c r="A119" s="2">
        <v>2</v>
      </c>
      <c r="B119" s="1" t="s">
        <v>93</v>
      </c>
      <c r="C119" s="89" t="s">
        <v>159</v>
      </c>
      <c r="D119" s="42">
        <v>43426</v>
      </c>
      <c r="E119" s="43">
        <v>0.6875</v>
      </c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2" t="str">
        <f t="shared" si="1"/>
        <v>2|P02|Knodus sp.|20181122|163000</v>
      </c>
      <c r="Q119" s="2">
        <v>2</v>
      </c>
      <c r="R119" s="2" t="s">
        <v>133</v>
      </c>
      <c r="S119" s="2">
        <v>0</v>
      </c>
      <c r="T119" s="2">
        <v>0</v>
      </c>
      <c r="U119" s="2">
        <v>2</v>
      </c>
      <c r="V119" s="2">
        <v>0.4</v>
      </c>
      <c r="W119" s="2">
        <v>29</v>
      </c>
      <c r="X119" s="2">
        <v>24.4</v>
      </c>
      <c r="Y119" s="46">
        <v>0.2</v>
      </c>
      <c r="Z119" s="45">
        <v>0</v>
      </c>
      <c r="AA119" s="45">
        <v>0</v>
      </c>
      <c r="AB119" s="45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 t="s">
        <v>146</v>
      </c>
      <c r="AN119" s="2">
        <v>0</v>
      </c>
      <c r="AO119" s="2" t="s">
        <v>143</v>
      </c>
      <c r="AP119" s="2" t="s">
        <v>119</v>
      </c>
      <c r="AQ119" s="85" t="s">
        <v>145</v>
      </c>
    </row>
    <row r="120" spans="1:43" s="3" customFormat="1" ht="12.75" x14ac:dyDescent="0.2">
      <c r="A120" s="2">
        <v>2</v>
      </c>
      <c r="B120" s="1" t="s">
        <v>93</v>
      </c>
      <c r="C120" s="89" t="s">
        <v>154</v>
      </c>
      <c r="D120" s="42">
        <v>43426</v>
      </c>
      <c r="E120" s="43">
        <v>0.6875</v>
      </c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2" t="str">
        <f t="shared" si="1"/>
        <v>2|P02|Megaleporinus conirostris|20181122|163000</v>
      </c>
      <c r="Q120" s="2">
        <v>0</v>
      </c>
      <c r="R120" s="2" t="s">
        <v>133</v>
      </c>
      <c r="S120" s="2">
        <v>0</v>
      </c>
      <c r="T120" s="2">
        <v>2</v>
      </c>
      <c r="U120" s="2">
        <v>2</v>
      </c>
      <c r="V120" s="2">
        <v>626.79999999999995</v>
      </c>
      <c r="W120" s="2">
        <v>323.7</v>
      </c>
      <c r="X120" s="2">
        <v>252.9</v>
      </c>
      <c r="Y120" s="46">
        <v>313.39999999999998</v>
      </c>
      <c r="Z120" s="45">
        <v>0</v>
      </c>
      <c r="AA120" s="45">
        <v>2</v>
      </c>
      <c r="AB120" s="45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2</v>
      </c>
      <c r="AK120" s="2">
        <v>0</v>
      </c>
      <c r="AL120" s="2">
        <v>0</v>
      </c>
      <c r="AM120" s="2">
        <v>0</v>
      </c>
      <c r="AN120" s="2">
        <v>0.51</v>
      </c>
      <c r="AO120" s="2" t="s">
        <v>143</v>
      </c>
      <c r="AP120" s="2" t="s">
        <v>92</v>
      </c>
      <c r="AQ120" s="85" t="s">
        <v>145</v>
      </c>
    </row>
    <row r="121" spans="1:43" s="3" customFormat="1" ht="12.75" x14ac:dyDescent="0.2">
      <c r="A121" s="2">
        <v>2</v>
      </c>
      <c r="B121" s="1" t="s">
        <v>93</v>
      </c>
      <c r="C121" s="89" t="s">
        <v>33</v>
      </c>
      <c r="D121" s="42">
        <v>43426</v>
      </c>
      <c r="E121" s="43">
        <v>0.6875</v>
      </c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2" t="str">
        <f t="shared" si="1"/>
        <v>2|P02|Oreochromis niloticus|20181122|163000</v>
      </c>
      <c r="Q121" s="2">
        <v>6</v>
      </c>
      <c r="R121" s="2" t="s">
        <v>133</v>
      </c>
      <c r="S121" s="2">
        <v>0</v>
      </c>
      <c r="T121" s="2">
        <v>0</v>
      </c>
      <c r="U121" s="2">
        <v>6</v>
      </c>
      <c r="V121" s="2">
        <v>3.9</v>
      </c>
      <c r="W121" s="2">
        <v>33</v>
      </c>
      <c r="X121" s="2">
        <v>26.1</v>
      </c>
      <c r="Y121" s="46">
        <v>0.6</v>
      </c>
      <c r="Z121" s="45">
        <v>0</v>
      </c>
      <c r="AA121" s="45">
        <v>0</v>
      </c>
      <c r="AB121" s="45">
        <v>6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 t="s">
        <v>143</v>
      </c>
      <c r="AP121" s="2" t="s">
        <v>107</v>
      </c>
      <c r="AQ121" s="85" t="s">
        <v>145</v>
      </c>
    </row>
    <row r="122" spans="1:43" s="3" customFormat="1" ht="12.75" x14ac:dyDescent="0.2">
      <c r="A122" s="2">
        <v>2</v>
      </c>
      <c r="B122" s="1" t="s">
        <v>93</v>
      </c>
      <c r="C122" s="89" t="s">
        <v>34</v>
      </c>
      <c r="D122" s="42">
        <v>43426</v>
      </c>
      <c r="E122" s="43">
        <v>0.6875</v>
      </c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2" t="str">
        <f t="shared" si="1"/>
        <v>2|P02|Pachyurus adspersus|20181122|163000</v>
      </c>
      <c r="Q122" s="2">
        <v>16</v>
      </c>
      <c r="R122" s="2" t="s">
        <v>133</v>
      </c>
      <c r="S122" s="2">
        <v>2</v>
      </c>
      <c r="T122" s="2">
        <v>0</v>
      </c>
      <c r="U122" s="2">
        <v>18</v>
      </c>
      <c r="V122" s="2">
        <v>187.4</v>
      </c>
      <c r="W122" s="2">
        <v>54.4</v>
      </c>
      <c r="X122" s="2">
        <v>45.4</v>
      </c>
      <c r="Y122" s="46">
        <v>10.4</v>
      </c>
      <c r="Z122" s="45">
        <v>0</v>
      </c>
      <c r="AA122" s="45">
        <v>2</v>
      </c>
      <c r="AB122" s="45">
        <v>16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2</v>
      </c>
      <c r="AK122" s="2">
        <v>0</v>
      </c>
      <c r="AL122" s="2">
        <v>0</v>
      </c>
      <c r="AM122" s="2">
        <v>0</v>
      </c>
      <c r="AN122" s="2">
        <v>0.35</v>
      </c>
      <c r="AO122" s="2" t="s">
        <v>143</v>
      </c>
      <c r="AP122" s="2" t="s">
        <v>119</v>
      </c>
      <c r="AQ122" s="85" t="s">
        <v>145</v>
      </c>
    </row>
    <row r="123" spans="1:43" s="3" customFormat="1" ht="12.75" x14ac:dyDescent="0.2">
      <c r="A123" s="2">
        <v>2</v>
      </c>
      <c r="B123" s="1" t="s">
        <v>93</v>
      </c>
      <c r="C123" s="89" t="s">
        <v>35</v>
      </c>
      <c r="D123" s="42">
        <v>43426</v>
      </c>
      <c r="E123" s="43">
        <v>0.6875</v>
      </c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2" t="str">
        <f t="shared" si="1"/>
        <v>2|P02|Pimelodus maculatus|20181122|163000</v>
      </c>
      <c r="Q123" s="2">
        <v>0</v>
      </c>
      <c r="R123" s="2" t="s">
        <v>133</v>
      </c>
      <c r="S123" s="2">
        <v>1</v>
      </c>
      <c r="T123" s="2">
        <v>0</v>
      </c>
      <c r="U123" s="2">
        <v>1</v>
      </c>
      <c r="V123" s="2">
        <v>236.9</v>
      </c>
      <c r="W123" s="2">
        <v>295.10000000000002</v>
      </c>
      <c r="X123" s="2">
        <v>230.5</v>
      </c>
      <c r="Y123" s="46">
        <v>236.9</v>
      </c>
      <c r="Z123" s="45">
        <v>1</v>
      </c>
      <c r="AA123" s="45">
        <v>0</v>
      </c>
      <c r="AB123" s="45">
        <v>0</v>
      </c>
      <c r="AC123" s="2">
        <v>0</v>
      </c>
      <c r="AD123" s="2">
        <v>0</v>
      </c>
      <c r="AE123" s="2">
        <v>1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17.7</v>
      </c>
      <c r="AN123" s="2">
        <v>0</v>
      </c>
      <c r="AO123" s="2" t="s">
        <v>143</v>
      </c>
      <c r="AP123" s="2" t="s">
        <v>144</v>
      </c>
      <c r="AQ123" s="85" t="s">
        <v>143</v>
      </c>
    </row>
    <row r="124" spans="1:43" s="3" customFormat="1" ht="12.75" x14ac:dyDescent="0.2">
      <c r="A124" s="2">
        <v>2</v>
      </c>
      <c r="B124" s="1" t="s">
        <v>93</v>
      </c>
      <c r="C124" s="89" t="s">
        <v>36</v>
      </c>
      <c r="D124" s="42">
        <v>43426</v>
      </c>
      <c r="E124" s="43">
        <v>0.6875</v>
      </c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2" t="str">
        <f t="shared" si="1"/>
        <v>2|P02|Poecilia vivipara|20181122|163000</v>
      </c>
      <c r="Q124" s="2">
        <v>199</v>
      </c>
      <c r="R124" s="2" t="s">
        <v>133</v>
      </c>
      <c r="S124" s="2">
        <v>0</v>
      </c>
      <c r="T124" s="2">
        <v>0</v>
      </c>
      <c r="U124" s="2">
        <v>199</v>
      </c>
      <c r="V124" s="2">
        <v>63.2</v>
      </c>
      <c r="W124" s="2">
        <v>32.700000000000003</v>
      </c>
      <c r="X124" s="2">
        <v>27.7</v>
      </c>
      <c r="Y124" s="46">
        <v>0.4</v>
      </c>
      <c r="Z124" s="45">
        <v>27</v>
      </c>
      <c r="AA124" s="45">
        <v>3</v>
      </c>
      <c r="AB124" s="45" t="s">
        <v>133</v>
      </c>
      <c r="AC124" s="2" t="s">
        <v>133</v>
      </c>
      <c r="AD124" s="2" t="s">
        <v>133</v>
      </c>
      <c r="AE124" s="2" t="s">
        <v>133</v>
      </c>
      <c r="AF124" s="2" t="s">
        <v>133</v>
      </c>
      <c r="AG124" s="2" t="s">
        <v>133</v>
      </c>
      <c r="AH124" s="2" t="s">
        <v>133</v>
      </c>
      <c r="AI124" s="2" t="s">
        <v>133</v>
      </c>
      <c r="AJ124" s="2" t="s">
        <v>133</v>
      </c>
      <c r="AK124" s="2" t="s">
        <v>133</v>
      </c>
      <c r="AL124" s="2" t="s">
        <v>133</v>
      </c>
      <c r="AM124" s="2" t="s">
        <v>133</v>
      </c>
      <c r="AN124" s="2" t="s">
        <v>133</v>
      </c>
      <c r="AO124" s="2" t="s">
        <v>143</v>
      </c>
      <c r="AP124" s="2" t="s">
        <v>107</v>
      </c>
      <c r="AQ124" s="85" t="s">
        <v>145</v>
      </c>
    </row>
    <row r="125" spans="1:43" s="3" customFormat="1" ht="12.75" x14ac:dyDescent="0.2">
      <c r="A125" s="2">
        <v>2</v>
      </c>
      <c r="B125" s="1" t="s">
        <v>93</v>
      </c>
      <c r="C125" s="89" t="s">
        <v>155</v>
      </c>
      <c r="D125" s="42">
        <v>43426</v>
      </c>
      <c r="E125" s="43">
        <v>0.6875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2" t="str">
        <f t="shared" si="1"/>
        <v>2|P02|Salminus cf. brasiliensis|20181122|163000</v>
      </c>
      <c r="Q125" s="2">
        <v>0</v>
      </c>
      <c r="R125" s="2" t="s">
        <v>133</v>
      </c>
      <c r="S125" s="2">
        <v>0</v>
      </c>
      <c r="T125" s="2">
        <v>1</v>
      </c>
      <c r="U125" s="2">
        <v>1</v>
      </c>
      <c r="V125" s="2">
        <v>1165.5999999999999</v>
      </c>
      <c r="W125" s="2">
        <v>461.8</v>
      </c>
      <c r="X125" s="2">
        <v>390.6</v>
      </c>
      <c r="Y125" s="46">
        <v>1165.5999999999999</v>
      </c>
      <c r="Z125" s="45">
        <v>0</v>
      </c>
      <c r="AA125" s="45">
        <v>1</v>
      </c>
      <c r="AB125" s="45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1</v>
      </c>
      <c r="AK125" s="2">
        <v>0</v>
      </c>
      <c r="AL125" s="2">
        <v>0</v>
      </c>
      <c r="AM125" s="2">
        <v>0</v>
      </c>
      <c r="AN125" s="2">
        <v>3.44</v>
      </c>
      <c r="AO125" s="2" t="s">
        <v>143</v>
      </c>
      <c r="AP125" s="2" t="s">
        <v>92</v>
      </c>
      <c r="AQ125" s="85" t="s">
        <v>145</v>
      </c>
    </row>
    <row r="126" spans="1:43" s="3" customFormat="1" ht="12.75" x14ac:dyDescent="0.2">
      <c r="A126" s="2">
        <v>2</v>
      </c>
      <c r="B126" s="1" t="s">
        <v>93</v>
      </c>
      <c r="C126" s="89" t="s">
        <v>152</v>
      </c>
      <c r="D126" s="42">
        <v>43426</v>
      </c>
      <c r="E126" s="43">
        <v>0.6875</v>
      </c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2" t="str">
        <f t="shared" si="1"/>
        <v>2|P02|Trachelyopterus striatulus|20181122|163000</v>
      </c>
      <c r="Q126" s="2">
        <v>0</v>
      </c>
      <c r="R126" s="2" t="s">
        <v>133</v>
      </c>
      <c r="S126" s="2">
        <v>2</v>
      </c>
      <c r="T126" s="2">
        <v>0</v>
      </c>
      <c r="U126" s="2">
        <v>2</v>
      </c>
      <c r="V126" s="2">
        <v>150.5</v>
      </c>
      <c r="W126" s="2">
        <v>178.7</v>
      </c>
      <c r="X126" s="2">
        <v>151.19999999999999</v>
      </c>
      <c r="Y126" s="46">
        <v>75.3</v>
      </c>
      <c r="Z126" s="45">
        <v>0</v>
      </c>
      <c r="AA126" s="45">
        <v>2</v>
      </c>
      <c r="AB126" s="45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2</v>
      </c>
      <c r="AK126" s="2">
        <v>0</v>
      </c>
      <c r="AL126" s="2">
        <v>0</v>
      </c>
      <c r="AM126" s="2">
        <v>0</v>
      </c>
      <c r="AN126" s="2">
        <v>7.34</v>
      </c>
      <c r="AO126" s="2" t="s">
        <v>143</v>
      </c>
      <c r="AP126" s="2" t="s">
        <v>119</v>
      </c>
      <c r="AQ126" s="85" t="s">
        <v>145</v>
      </c>
    </row>
    <row r="127" spans="1:43" s="3" customFormat="1" ht="12.75" x14ac:dyDescent="0.2">
      <c r="A127" s="2">
        <v>2</v>
      </c>
      <c r="B127" s="1" t="s">
        <v>100</v>
      </c>
      <c r="C127" s="89" t="s">
        <v>160</v>
      </c>
      <c r="D127" s="42">
        <v>43428</v>
      </c>
      <c r="E127" s="43">
        <v>0.65277777777777779</v>
      </c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2" t="str">
        <f t="shared" si="1"/>
        <v>2|P03|Astyanax cf. giton|20181124|154000</v>
      </c>
      <c r="Q127" s="2">
        <v>68</v>
      </c>
      <c r="R127" s="2" t="s">
        <v>133</v>
      </c>
      <c r="S127" s="2">
        <v>0</v>
      </c>
      <c r="T127" s="2">
        <v>0</v>
      </c>
      <c r="U127" s="2">
        <v>68</v>
      </c>
      <c r="V127" s="2">
        <v>82.2</v>
      </c>
      <c r="W127" s="2">
        <v>50.7</v>
      </c>
      <c r="X127" s="2">
        <v>40.700000000000003</v>
      </c>
      <c r="Y127" s="46">
        <v>1.2</v>
      </c>
      <c r="Z127" s="48">
        <v>20</v>
      </c>
      <c r="AA127" s="45">
        <v>8</v>
      </c>
      <c r="AB127" s="45">
        <v>2</v>
      </c>
      <c r="AC127" s="2">
        <v>0</v>
      </c>
      <c r="AD127" s="2">
        <v>0</v>
      </c>
      <c r="AE127" s="2">
        <v>20</v>
      </c>
      <c r="AF127" s="2">
        <v>0</v>
      </c>
      <c r="AG127" s="2">
        <v>0</v>
      </c>
      <c r="AH127" s="2">
        <v>0</v>
      </c>
      <c r="AI127" s="2">
        <v>0</v>
      </c>
      <c r="AJ127" s="2">
        <v>8</v>
      </c>
      <c r="AK127" s="2">
        <v>0</v>
      </c>
      <c r="AL127" s="2">
        <v>0</v>
      </c>
      <c r="AM127" s="2">
        <v>0.18</v>
      </c>
      <c r="AN127" s="2">
        <v>0.05</v>
      </c>
      <c r="AO127" s="2" t="s">
        <v>143</v>
      </c>
      <c r="AP127" s="2" t="s">
        <v>119</v>
      </c>
      <c r="AQ127" s="85" t="s">
        <v>145</v>
      </c>
    </row>
    <row r="128" spans="1:43" s="3" customFormat="1" ht="12.75" x14ac:dyDescent="0.2">
      <c r="A128" s="2">
        <v>2</v>
      </c>
      <c r="B128" s="1" t="s">
        <v>100</v>
      </c>
      <c r="C128" s="41" t="s">
        <v>207</v>
      </c>
      <c r="D128" s="42">
        <v>43428</v>
      </c>
      <c r="E128" s="43">
        <v>0.65277777777777779</v>
      </c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2" t="str">
        <f t="shared" si="1"/>
        <v>2|P03|Astyanax intermedius|20181124|154000</v>
      </c>
      <c r="Q128" s="2">
        <v>37</v>
      </c>
      <c r="R128" s="2" t="s">
        <v>133</v>
      </c>
      <c r="S128" s="2">
        <v>0</v>
      </c>
      <c r="T128" s="2">
        <v>0</v>
      </c>
      <c r="U128" s="2">
        <v>37</v>
      </c>
      <c r="V128" s="2">
        <v>30.8</v>
      </c>
      <c r="W128" s="2">
        <v>48.6</v>
      </c>
      <c r="X128" s="2">
        <v>38.9</v>
      </c>
      <c r="Y128" s="46">
        <v>0.9</v>
      </c>
      <c r="Z128" s="45">
        <v>5</v>
      </c>
      <c r="AA128" s="45">
        <v>14</v>
      </c>
      <c r="AB128" s="45">
        <v>11</v>
      </c>
      <c r="AC128" s="2">
        <v>0</v>
      </c>
      <c r="AD128" s="2">
        <v>0</v>
      </c>
      <c r="AE128" s="2">
        <v>5</v>
      </c>
      <c r="AF128" s="2">
        <v>0</v>
      </c>
      <c r="AG128" s="2">
        <v>0</v>
      </c>
      <c r="AH128" s="2">
        <v>0</v>
      </c>
      <c r="AI128" s="2">
        <v>0</v>
      </c>
      <c r="AJ128" s="2">
        <v>14</v>
      </c>
      <c r="AK128" s="2">
        <v>0</v>
      </c>
      <c r="AL128" s="2">
        <v>0</v>
      </c>
      <c r="AM128" s="2">
        <v>0.11</v>
      </c>
      <c r="AN128" s="2">
        <v>0.04</v>
      </c>
      <c r="AO128" s="2" t="s">
        <v>143</v>
      </c>
      <c r="AP128" s="2" t="s">
        <v>119</v>
      </c>
      <c r="AQ128" s="85" t="s">
        <v>145</v>
      </c>
    </row>
    <row r="129" spans="1:43" s="3" customFormat="1" ht="12.75" x14ac:dyDescent="0.2">
      <c r="A129" s="2">
        <v>2</v>
      </c>
      <c r="B129" s="1" t="s">
        <v>100</v>
      </c>
      <c r="C129" s="89" t="s">
        <v>18</v>
      </c>
      <c r="D129" s="42">
        <v>43428</v>
      </c>
      <c r="E129" s="43">
        <v>0.65277777777777779</v>
      </c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2" t="str">
        <f t="shared" si="1"/>
        <v>2|P03|Astyanax lacustris|20181124|154000</v>
      </c>
      <c r="Q129" s="2">
        <v>10</v>
      </c>
      <c r="R129" s="2" t="s">
        <v>133</v>
      </c>
      <c r="S129" s="2">
        <v>0</v>
      </c>
      <c r="T129" s="2">
        <v>0</v>
      </c>
      <c r="U129" s="2">
        <v>10</v>
      </c>
      <c r="V129" s="2">
        <v>5.7</v>
      </c>
      <c r="W129" s="2">
        <v>36.9</v>
      </c>
      <c r="X129" s="2">
        <v>29.7</v>
      </c>
      <c r="Y129" s="46">
        <v>0.6</v>
      </c>
      <c r="Z129" s="45">
        <v>0</v>
      </c>
      <c r="AA129" s="45">
        <v>0</v>
      </c>
      <c r="AB129" s="45">
        <v>10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 t="s">
        <v>143</v>
      </c>
      <c r="AP129" s="2" t="s">
        <v>119</v>
      </c>
      <c r="AQ129" s="85" t="s">
        <v>145</v>
      </c>
    </row>
    <row r="130" spans="1:43" s="3" customFormat="1" ht="12.75" x14ac:dyDescent="0.2">
      <c r="A130" s="2">
        <v>2</v>
      </c>
      <c r="B130" s="1" t="s">
        <v>100</v>
      </c>
      <c r="C130" s="89" t="s">
        <v>19</v>
      </c>
      <c r="D130" s="42">
        <v>43428</v>
      </c>
      <c r="E130" s="43">
        <v>0.65277777777777779</v>
      </c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2" t="str">
        <f t="shared" si="1"/>
        <v>2|P03|Awaous tajasica|20181124|154000</v>
      </c>
      <c r="Q130" s="2">
        <v>12</v>
      </c>
      <c r="R130" s="2" t="s">
        <v>133</v>
      </c>
      <c r="S130" s="2">
        <v>0</v>
      </c>
      <c r="T130" s="2">
        <v>0</v>
      </c>
      <c r="U130" s="2">
        <v>12</v>
      </c>
      <c r="V130" s="2">
        <v>9.8000000000000007</v>
      </c>
      <c r="W130" s="2">
        <v>45.5</v>
      </c>
      <c r="X130" s="2">
        <v>39.299999999999997</v>
      </c>
      <c r="Y130" s="46">
        <v>0.8</v>
      </c>
      <c r="Z130" s="45">
        <v>2</v>
      </c>
      <c r="AA130" s="45">
        <v>1</v>
      </c>
      <c r="AB130" s="45">
        <v>75</v>
      </c>
      <c r="AC130" s="2">
        <v>0</v>
      </c>
      <c r="AD130" s="2">
        <v>0</v>
      </c>
      <c r="AE130" s="2">
        <v>2</v>
      </c>
      <c r="AF130" s="2">
        <v>0</v>
      </c>
      <c r="AG130" s="2">
        <v>0</v>
      </c>
      <c r="AH130" s="2">
        <v>0</v>
      </c>
      <c r="AI130" s="2">
        <v>0</v>
      </c>
      <c r="AJ130" s="2">
        <v>1</v>
      </c>
      <c r="AK130" s="2">
        <v>0</v>
      </c>
      <c r="AL130" s="2">
        <v>0</v>
      </c>
      <c r="AM130" s="2">
        <v>0.13</v>
      </c>
      <c r="AN130" s="2">
        <v>0.06</v>
      </c>
      <c r="AO130" s="2" t="s">
        <v>143</v>
      </c>
      <c r="AP130" s="2" t="s">
        <v>147</v>
      </c>
      <c r="AQ130" s="85" t="s">
        <v>145</v>
      </c>
    </row>
    <row r="131" spans="1:43" s="3" customFormat="1" ht="12.75" x14ac:dyDescent="0.2">
      <c r="A131" s="2">
        <v>2</v>
      </c>
      <c r="B131" s="1" t="s">
        <v>100</v>
      </c>
      <c r="C131" s="89" t="s">
        <v>157</v>
      </c>
      <c r="D131" s="42">
        <v>43428</v>
      </c>
      <c r="E131" s="43">
        <v>0.65277777777777779</v>
      </c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2" t="str">
        <f t="shared" si="1"/>
        <v>2|P03|Cichla cf. monoculus|20181124|154000</v>
      </c>
      <c r="Q131" s="2">
        <v>6</v>
      </c>
      <c r="R131" s="2" t="s">
        <v>133</v>
      </c>
      <c r="S131" s="2">
        <v>0</v>
      </c>
      <c r="T131" s="2">
        <v>0</v>
      </c>
      <c r="U131" s="2">
        <v>6</v>
      </c>
      <c r="V131" s="2">
        <v>10.7</v>
      </c>
      <c r="W131" s="2">
        <v>58</v>
      </c>
      <c r="X131" s="2">
        <v>47.3</v>
      </c>
      <c r="Y131" s="46">
        <v>1.8</v>
      </c>
      <c r="Z131" s="45">
        <v>0</v>
      </c>
      <c r="AA131" s="45">
        <v>0</v>
      </c>
      <c r="AB131" s="45">
        <v>6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 t="s">
        <v>143</v>
      </c>
      <c r="AP131" s="2" t="s">
        <v>92</v>
      </c>
      <c r="AQ131" s="85" t="s">
        <v>143</v>
      </c>
    </row>
    <row r="132" spans="1:43" s="3" customFormat="1" ht="12.75" x14ac:dyDescent="0.2">
      <c r="A132" s="2">
        <v>2</v>
      </c>
      <c r="B132" s="1" t="s">
        <v>100</v>
      </c>
      <c r="C132" s="89" t="s">
        <v>22</v>
      </c>
      <c r="D132" s="42">
        <v>43428</v>
      </c>
      <c r="E132" s="43">
        <v>0.65277777777777779</v>
      </c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2" t="str">
        <f t="shared" si="1"/>
        <v>2|P03|Coptodon rendalli|20181124|154000</v>
      </c>
      <c r="Q132" s="2">
        <v>4</v>
      </c>
      <c r="R132" s="2" t="s">
        <v>133</v>
      </c>
      <c r="S132" s="2">
        <v>0</v>
      </c>
      <c r="T132" s="2">
        <v>0</v>
      </c>
      <c r="U132" s="2">
        <v>4</v>
      </c>
      <c r="V132" s="2">
        <v>4.9000000000000004</v>
      </c>
      <c r="W132" s="2">
        <v>43.6</v>
      </c>
      <c r="X132" s="2">
        <v>35.799999999999997</v>
      </c>
      <c r="Y132" s="46">
        <v>1.2</v>
      </c>
      <c r="Z132" s="45">
        <v>0</v>
      </c>
      <c r="AA132" s="45">
        <v>0</v>
      </c>
      <c r="AB132" s="45">
        <v>4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 t="s">
        <v>143</v>
      </c>
      <c r="AP132" s="2" t="s">
        <v>91</v>
      </c>
      <c r="AQ132" s="85" t="s">
        <v>145</v>
      </c>
    </row>
    <row r="133" spans="1:43" s="3" customFormat="1" ht="12.75" x14ac:dyDescent="0.2">
      <c r="A133" s="2">
        <v>2</v>
      </c>
      <c r="B133" s="1" t="s">
        <v>100</v>
      </c>
      <c r="C133" s="89" t="s">
        <v>24</v>
      </c>
      <c r="D133" s="42">
        <v>43428</v>
      </c>
      <c r="E133" s="43">
        <v>0.65277777777777779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2" t="str">
        <f t="shared" si="1"/>
        <v>2|P03|Geophagus brasiliensis|20181124|154000</v>
      </c>
      <c r="Q133" s="2">
        <v>34</v>
      </c>
      <c r="R133" s="2" t="s">
        <v>133</v>
      </c>
      <c r="S133" s="2">
        <v>1</v>
      </c>
      <c r="T133" s="2">
        <v>0</v>
      </c>
      <c r="U133" s="2">
        <v>35</v>
      </c>
      <c r="V133" s="2">
        <v>85.8</v>
      </c>
      <c r="W133" s="2">
        <v>45.8</v>
      </c>
      <c r="X133" s="2">
        <v>37.700000000000003</v>
      </c>
      <c r="Y133" s="46">
        <v>2.7</v>
      </c>
      <c r="Z133" s="45">
        <v>2</v>
      </c>
      <c r="AA133" s="45">
        <v>1</v>
      </c>
      <c r="AB133" s="45">
        <v>27</v>
      </c>
      <c r="AC133" s="2">
        <v>0</v>
      </c>
      <c r="AD133" s="2">
        <v>0</v>
      </c>
      <c r="AE133" s="2">
        <v>2</v>
      </c>
      <c r="AF133" s="2">
        <v>0</v>
      </c>
      <c r="AG133" s="2">
        <v>0</v>
      </c>
      <c r="AH133" s="2">
        <v>0</v>
      </c>
      <c r="AI133" s="2">
        <v>0</v>
      </c>
      <c r="AJ133" s="2">
        <v>1</v>
      </c>
      <c r="AK133" s="2">
        <v>0</v>
      </c>
      <c r="AL133" s="2">
        <v>0</v>
      </c>
      <c r="AM133" s="2">
        <v>0.01</v>
      </c>
      <c r="AN133" s="2">
        <v>0.11</v>
      </c>
      <c r="AO133" s="2" t="s">
        <v>143</v>
      </c>
      <c r="AP133" s="2" t="s">
        <v>119</v>
      </c>
      <c r="AQ133" s="85" t="s">
        <v>145</v>
      </c>
    </row>
    <row r="134" spans="1:43" s="3" customFormat="1" ht="12.75" x14ac:dyDescent="0.2">
      <c r="A134" s="2">
        <v>2</v>
      </c>
      <c r="B134" s="1" t="s">
        <v>100</v>
      </c>
      <c r="C134" s="89" t="s">
        <v>26</v>
      </c>
      <c r="D134" s="42">
        <v>43428</v>
      </c>
      <c r="E134" s="43">
        <v>0.65277777777777779</v>
      </c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2" t="str">
        <f t="shared" ref="P134:P197" si="2">CONCATENATE(A134,"|",B134,"|",C134,"|",TEXT(D134,"AAAAMMDD"),"|",TEXT(E134,"HHMMSS"))</f>
        <v>2|P03|Hoplias intermedius|20181124|154000</v>
      </c>
      <c r="Q134" s="2">
        <v>5</v>
      </c>
      <c r="R134" s="2" t="s">
        <v>133</v>
      </c>
      <c r="S134" s="2">
        <v>0</v>
      </c>
      <c r="T134" s="2">
        <v>0</v>
      </c>
      <c r="U134" s="2">
        <v>5</v>
      </c>
      <c r="V134" s="2">
        <v>7.5</v>
      </c>
      <c r="W134" s="2">
        <v>63.5</v>
      </c>
      <c r="X134" s="2">
        <v>53.1</v>
      </c>
      <c r="Y134" s="46">
        <v>1.5</v>
      </c>
      <c r="Z134" s="45" t="s">
        <v>148</v>
      </c>
      <c r="AA134" s="45" t="s">
        <v>148</v>
      </c>
      <c r="AB134" s="45" t="s">
        <v>148</v>
      </c>
      <c r="AC134" s="44" t="s">
        <v>148</v>
      </c>
      <c r="AD134" s="44" t="s">
        <v>148</v>
      </c>
      <c r="AE134" s="44" t="s">
        <v>148</v>
      </c>
      <c r="AF134" s="44" t="s">
        <v>148</v>
      </c>
      <c r="AG134" s="44" t="s">
        <v>148</v>
      </c>
      <c r="AH134" s="44" t="s">
        <v>148</v>
      </c>
      <c r="AI134" s="44" t="s">
        <v>148</v>
      </c>
      <c r="AJ134" s="44" t="s">
        <v>148</v>
      </c>
      <c r="AK134" s="44" t="s">
        <v>148</v>
      </c>
      <c r="AL134" s="44" t="s">
        <v>148</v>
      </c>
      <c r="AM134" s="2" t="s">
        <v>148</v>
      </c>
      <c r="AN134" s="2">
        <v>0</v>
      </c>
      <c r="AO134" s="2" t="s">
        <v>143</v>
      </c>
      <c r="AP134" s="2" t="s">
        <v>92</v>
      </c>
      <c r="AQ134" s="85" t="s">
        <v>143</v>
      </c>
    </row>
    <row r="135" spans="1:43" s="3" customFormat="1" ht="12.75" x14ac:dyDescent="0.2">
      <c r="A135" s="2">
        <v>2</v>
      </c>
      <c r="B135" s="1" t="s">
        <v>100</v>
      </c>
      <c r="C135" s="89" t="s">
        <v>159</v>
      </c>
      <c r="D135" s="42">
        <v>43428</v>
      </c>
      <c r="E135" s="43">
        <v>0.65277777777777779</v>
      </c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2" t="str">
        <f t="shared" si="2"/>
        <v>2|P03|Knodus sp.|20181124|154000</v>
      </c>
      <c r="Q135" s="2">
        <v>10</v>
      </c>
      <c r="R135" s="2" t="s">
        <v>133</v>
      </c>
      <c r="S135" s="2">
        <v>0</v>
      </c>
      <c r="T135" s="2">
        <v>0</v>
      </c>
      <c r="U135" s="2">
        <v>10</v>
      </c>
      <c r="V135" s="2">
        <v>6.6</v>
      </c>
      <c r="W135" s="2">
        <v>45</v>
      </c>
      <c r="X135" s="2">
        <v>36.200000000000003</v>
      </c>
      <c r="Y135" s="46">
        <v>0.7</v>
      </c>
      <c r="Z135" s="45">
        <v>3</v>
      </c>
      <c r="AA135" s="45">
        <v>0</v>
      </c>
      <c r="AB135" s="45">
        <v>8</v>
      </c>
      <c r="AC135" s="2">
        <v>0</v>
      </c>
      <c r="AD135" s="2">
        <v>0</v>
      </c>
      <c r="AE135" s="2">
        <v>3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0.06</v>
      </c>
      <c r="AN135" s="2">
        <v>0</v>
      </c>
      <c r="AO135" s="2" t="s">
        <v>143</v>
      </c>
      <c r="AP135" s="2" t="s">
        <v>119</v>
      </c>
      <c r="AQ135" s="85" t="s">
        <v>145</v>
      </c>
    </row>
    <row r="136" spans="1:43" s="3" customFormat="1" ht="12.75" x14ac:dyDescent="0.2">
      <c r="A136" s="2">
        <v>2</v>
      </c>
      <c r="B136" s="1" t="s">
        <v>100</v>
      </c>
      <c r="C136" s="89" t="s">
        <v>31</v>
      </c>
      <c r="D136" s="42">
        <v>43428</v>
      </c>
      <c r="E136" s="43">
        <v>0.65277777777777779</v>
      </c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2" t="str">
        <f t="shared" si="2"/>
        <v>2|P03|Mugil curema|20181124|154000</v>
      </c>
      <c r="Q136" s="2">
        <v>0</v>
      </c>
      <c r="R136" s="2" t="s">
        <v>133</v>
      </c>
      <c r="S136" s="2">
        <v>0</v>
      </c>
      <c r="T136" s="2">
        <v>1</v>
      </c>
      <c r="U136" s="2">
        <v>1</v>
      </c>
      <c r="V136" s="2">
        <v>316.7</v>
      </c>
      <c r="W136" s="2">
        <v>332</v>
      </c>
      <c r="X136" s="2">
        <v>270</v>
      </c>
      <c r="Y136" s="46">
        <v>316.7</v>
      </c>
      <c r="Z136" s="45">
        <v>0</v>
      </c>
      <c r="AA136" s="45">
        <v>0</v>
      </c>
      <c r="AB136" s="45">
        <v>1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 t="s">
        <v>143</v>
      </c>
      <c r="AP136" s="2" t="s">
        <v>107</v>
      </c>
      <c r="AQ136" s="85" t="s">
        <v>145</v>
      </c>
    </row>
    <row r="137" spans="1:43" s="3" customFormat="1" ht="12.75" x14ac:dyDescent="0.2">
      <c r="A137" s="2">
        <v>2</v>
      </c>
      <c r="B137" s="1" t="s">
        <v>100</v>
      </c>
      <c r="C137" s="89" t="s">
        <v>33</v>
      </c>
      <c r="D137" s="42">
        <v>43428</v>
      </c>
      <c r="E137" s="43">
        <v>0.65277777777777779</v>
      </c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2" t="str">
        <f t="shared" si="2"/>
        <v>2|P03|Oreochromis niloticus|20181124|154000</v>
      </c>
      <c r="Q137" s="2">
        <v>38</v>
      </c>
      <c r="R137" s="2" t="s">
        <v>133</v>
      </c>
      <c r="S137" s="2">
        <v>0</v>
      </c>
      <c r="T137" s="2">
        <v>0</v>
      </c>
      <c r="U137" s="2">
        <v>38</v>
      </c>
      <c r="V137" s="2">
        <v>39.5</v>
      </c>
      <c r="W137" s="2">
        <v>42.5</v>
      </c>
      <c r="X137" s="2">
        <v>34.200000000000003</v>
      </c>
      <c r="Y137" s="46">
        <v>1.1000000000000001</v>
      </c>
      <c r="Z137" s="45">
        <v>0</v>
      </c>
      <c r="AA137" s="45">
        <v>0</v>
      </c>
      <c r="AB137" s="45">
        <v>30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 t="s">
        <v>143</v>
      </c>
      <c r="AP137" s="2" t="s">
        <v>107</v>
      </c>
      <c r="AQ137" s="85" t="s">
        <v>145</v>
      </c>
    </row>
    <row r="138" spans="1:43" s="3" customFormat="1" ht="12.75" x14ac:dyDescent="0.2">
      <c r="A138" s="2">
        <v>2</v>
      </c>
      <c r="B138" s="1" t="s">
        <v>100</v>
      </c>
      <c r="C138" s="89" t="s">
        <v>34</v>
      </c>
      <c r="D138" s="42">
        <v>43428</v>
      </c>
      <c r="E138" s="43">
        <v>0.65277777777777779</v>
      </c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2" t="str">
        <f t="shared" si="2"/>
        <v>2|P03|Pachyurus adspersus|20181124|154000</v>
      </c>
      <c r="Q138" s="2">
        <v>91</v>
      </c>
      <c r="R138" s="2" t="s">
        <v>133</v>
      </c>
      <c r="S138" s="2">
        <v>1</v>
      </c>
      <c r="T138" s="2">
        <v>0</v>
      </c>
      <c r="U138" s="2">
        <v>92</v>
      </c>
      <c r="V138" s="2">
        <v>128.1</v>
      </c>
      <c r="W138" s="2">
        <v>73.2</v>
      </c>
      <c r="X138" s="2">
        <v>57.2</v>
      </c>
      <c r="Y138" s="46">
        <v>2.4</v>
      </c>
      <c r="Z138" s="45">
        <v>0</v>
      </c>
      <c r="AA138" s="45">
        <v>0</v>
      </c>
      <c r="AB138" s="45">
        <v>30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 t="s">
        <v>143</v>
      </c>
      <c r="AP138" s="2" t="s">
        <v>119</v>
      </c>
      <c r="AQ138" s="85" t="s">
        <v>145</v>
      </c>
    </row>
    <row r="139" spans="1:43" s="3" customFormat="1" ht="12.75" x14ac:dyDescent="0.2">
      <c r="A139" s="2">
        <v>2</v>
      </c>
      <c r="B139" s="1" t="s">
        <v>100</v>
      </c>
      <c r="C139" s="89" t="s">
        <v>36</v>
      </c>
      <c r="D139" s="42">
        <v>43428</v>
      </c>
      <c r="E139" s="43">
        <v>0.65277777777777779</v>
      </c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2" t="str">
        <f t="shared" si="2"/>
        <v>2|P03|Poecilia vivipara|20181124|154000</v>
      </c>
      <c r="Q139" s="2">
        <v>1696</v>
      </c>
      <c r="R139" s="2" t="s">
        <v>133</v>
      </c>
      <c r="S139" s="2">
        <v>0</v>
      </c>
      <c r="T139" s="2">
        <v>0</v>
      </c>
      <c r="U139" s="2">
        <v>1696</v>
      </c>
      <c r="V139" s="2">
        <v>704</v>
      </c>
      <c r="W139" s="2">
        <v>33.200000000000003</v>
      </c>
      <c r="X139" s="2">
        <v>26.8</v>
      </c>
      <c r="Y139" s="46">
        <v>0.4</v>
      </c>
      <c r="Z139" s="45">
        <v>29</v>
      </c>
      <c r="AA139" s="45">
        <v>1</v>
      </c>
      <c r="AB139" s="45" t="s">
        <v>133</v>
      </c>
      <c r="AC139" s="2" t="s">
        <v>133</v>
      </c>
      <c r="AD139" s="2" t="s">
        <v>133</v>
      </c>
      <c r="AE139" s="2" t="s">
        <v>133</v>
      </c>
      <c r="AF139" s="2" t="s">
        <v>133</v>
      </c>
      <c r="AG139" s="2" t="s">
        <v>133</v>
      </c>
      <c r="AH139" s="2" t="s">
        <v>133</v>
      </c>
      <c r="AI139" s="2" t="s">
        <v>133</v>
      </c>
      <c r="AJ139" s="2" t="s">
        <v>133</v>
      </c>
      <c r="AK139" s="2" t="s">
        <v>133</v>
      </c>
      <c r="AL139" s="2" t="s">
        <v>133</v>
      </c>
      <c r="AM139" s="2" t="s">
        <v>133</v>
      </c>
      <c r="AN139" s="2" t="s">
        <v>133</v>
      </c>
      <c r="AO139" s="2" t="s">
        <v>143</v>
      </c>
      <c r="AP139" s="2" t="s">
        <v>107</v>
      </c>
      <c r="AQ139" s="85" t="s">
        <v>145</v>
      </c>
    </row>
    <row r="140" spans="1:43" s="3" customFormat="1" ht="12.75" x14ac:dyDescent="0.2">
      <c r="A140" s="2">
        <v>2</v>
      </c>
      <c r="B140" s="1" t="s">
        <v>12</v>
      </c>
      <c r="C140" s="89" t="s">
        <v>156</v>
      </c>
      <c r="D140" s="42">
        <v>43429</v>
      </c>
      <c r="E140" s="43">
        <v>0.60416666666666663</v>
      </c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2" t="str">
        <f t="shared" si="2"/>
        <v>2|P04|Astyanax cf. giton|20181125|143000</v>
      </c>
      <c r="Q140" s="2">
        <v>13</v>
      </c>
      <c r="R140" s="2" t="s">
        <v>133</v>
      </c>
      <c r="S140" s="2">
        <v>0</v>
      </c>
      <c r="T140" s="2">
        <v>0</v>
      </c>
      <c r="U140" s="2">
        <v>13</v>
      </c>
      <c r="V140" s="2">
        <v>13.9</v>
      </c>
      <c r="W140" s="2">
        <v>49.2</v>
      </c>
      <c r="X140" s="2">
        <v>41</v>
      </c>
      <c r="Y140" s="46">
        <v>1.1000000000000001</v>
      </c>
      <c r="Z140" s="45">
        <v>6</v>
      </c>
      <c r="AA140" s="45">
        <v>7</v>
      </c>
      <c r="AB140" s="45">
        <v>0</v>
      </c>
      <c r="AC140" s="2">
        <v>0</v>
      </c>
      <c r="AD140" s="2">
        <v>0</v>
      </c>
      <c r="AE140" s="2">
        <v>6</v>
      </c>
      <c r="AF140" s="2">
        <v>0</v>
      </c>
      <c r="AG140" s="2">
        <v>0</v>
      </c>
      <c r="AH140" s="2">
        <v>0</v>
      </c>
      <c r="AI140" s="2">
        <v>0</v>
      </c>
      <c r="AJ140" s="2">
        <v>7</v>
      </c>
      <c r="AK140" s="2">
        <v>0</v>
      </c>
      <c r="AL140" s="2">
        <v>0</v>
      </c>
      <c r="AM140" s="2">
        <v>0.3</v>
      </c>
      <c r="AN140" s="2">
        <v>0.01</v>
      </c>
      <c r="AO140" s="2" t="s">
        <v>143</v>
      </c>
      <c r="AP140" s="2" t="s">
        <v>119</v>
      </c>
      <c r="AQ140" s="85" t="s">
        <v>145</v>
      </c>
    </row>
    <row r="141" spans="1:43" s="3" customFormat="1" ht="12.75" x14ac:dyDescent="0.2">
      <c r="A141" s="2">
        <v>2</v>
      </c>
      <c r="B141" s="1" t="s">
        <v>12</v>
      </c>
      <c r="C141" s="41" t="s">
        <v>207</v>
      </c>
      <c r="D141" s="42">
        <v>43429</v>
      </c>
      <c r="E141" s="43">
        <v>0.60416666666666663</v>
      </c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2" t="str">
        <f t="shared" si="2"/>
        <v>2|P04|Astyanax intermedius|20181125|143000</v>
      </c>
      <c r="Q141" s="2">
        <v>7</v>
      </c>
      <c r="R141" s="2" t="s">
        <v>133</v>
      </c>
      <c r="S141" s="2">
        <v>0</v>
      </c>
      <c r="T141" s="2">
        <v>0</v>
      </c>
      <c r="U141" s="2">
        <v>7</v>
      </c>
      <c r="V141" s="2">
        <v>4.5</v>
      </c>
      <c r="W141" s="2">
        <v>44</v>
      </c>
      <c r="X141" s="2">
        <v>36.5</v>
      </c>
      <c r="Y141" s="46">
        <v>0.6</v>
      </c>
      <c r="Z141" s="45">
        <v>4</v>
      </c>
      <c r="AA141" s="45">
        <v>3</v>
      </c>
      <c r="AB141" s="45">
        <v>0</v>
      </c>
      <c r="AC141" s="2">
        <v>0</v>
      </c>
      <c r="AD141" s="2">
        <v>1</v>
      </c>
      <c r="AE141" s="2">
        <v>3</v>
      </c>
      <c r="AF141" s="2">
        <v>0</v>
      </c>
      <c r="AG141" s="2">
        <v>0</v>
      </c>
      <c r="AH141" s="2">
        <v>0</v>
      </c>
      <c r="AI141" s="2">
        <v>1</v>
      </c>
      <c r="AJ141" s="2">
        <v>2</v>
      </c>
      <c r="AK141" s="2">
        <v>0</v>
      </c>
      <c r="AL141" s="2">
        <v>0</v>
      </c>
      <c r="AM141" s="2">
        <v>0.05</v>
      </c>
      <c r="AN141" s="2">
        <v>0.02</v>
      </c>
      <c r="AO141" s="2" t="s">
        <v>143</v>
      </c>
      <c r="AP141" s="2" t="s">
        <v>119</v>
      </c>
      <c r="AQ141" s="85" t="s">
        <v>145</v>
      </c>
    </row>
    <row r="142" spans="1:43" s="3" customFormat="1" ht="12.75" x14ac:dyDescent="0.2">
      <c r="A142" s="2">
        <v>2</v>
      </c>
      <c r="B142" s="1" t="s">
        <v>12</v>
      </c>
      <c r="C142" s="89" t="s">
        <v>19</v>
      </c>
      <c r="D142" s="42">
        <v>43429</v>
      </c>
      <c r="E142" s="43">
        <v>0.60416666666666663</v>
      </c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2" t="str">
        <f t="shared" si="2"/>
        <v>2|P04|Awaous tajasica|20181125|143000</v>
      </c>
      <c r="Q142" s="2">
        <v>30</v>
      </c>
      <c r="R142" s="2" t="s">
        <v>133</v>
      </c>
      <c r="S142" s="2">
        <v>0</v>
      </c>
      <c r="T142" s="2">
        <v>0</v>
      </c>
      <c r="U142" s="2">
        <v>30</v>
      </c>
      <c r="V142" s="2">
        <v>19.8</v>
      </c>
      <c r="W142" s="2">
        <v>48.1</v>
      </c>
      <c r="X142" s="2">
        <v>40.1</v>
      </c>
      <c r="Y142" s="46">
        <v>0.7</v>
      </c>
      <c r="Z142" s="45">
        <v>1</v>
      </c>
      <c r="AA142" s="45">
        <v>5</v>
      </c>
      <c r="AB142" s="45">
        <v>25</v>
      </c>
      <c r="AC142" s="2">
        <v>0</v>
      </c>
      <c r="AD142" s="2">
        <v>0</v>
      </c>
      <c r="AE142" s="2">
        <v>1</v>
      </c>
      <c r="AF142" s="2">
        <v>0</v>
      </c>
      <c r="AG142" s="2">
        <v>0</v>
      </c>
      <c r="AH142" s="2">
        <v>0</v>
      </c>
      <c r="AI142" s="2">
        <v>4</v>
      </c>
      <c r="AJ142" s="2">
        <v>1</v>
      </c>
      <c r="AK142" s="2">
        <v>0</v>
      </c>
      <c r="AL142" s="2">
        <v>0</v>
      </c>
      <c r="AM142" s="2">
        <v>0.02</v>
      </c>
      <c r="AN142" s="2">
        <v>0.01</v>
      </c>
      <c r="AO142" s="2" t="s">
        <v>143</v>
      </c>
      <c r="AP142" s="2" t="s">
        <v>147</v>
      </c>
      <c r="AQ142" s="85" t="s">
        <v>145</v>
      </c>
    </row>
    <row r="143" spans="1:43" s="3" customFormat="1" ht="12.75" x14ac:dyDescent="0.2">
      <c r="A143" s="2">
        <v>2</v>
      </c>
      <c r="B143" s="1" t="s">
        <v>12</v>
      </c>
      <c r="C143" s="89" t="s">
        <v>22</v>
      </c>
      <c r="D143" s="42">
        <v>43429</v>
      </c>
      <c r="E143" s="43">
        <v>0.60416666666666663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2" t="str">
        <f t="shared" si="2"/>
        <v>2|P04|Coptodon rendalli|20181125|143000</v>
      </c>
      <c r="Q143" s="2">
        <v>3</v>
      </c>
      <c r="R143" s="2" t="s">
        <v>133</v>
      </c>
      <c r="S143" s="2">
        <v>0</v>
      </c>
      <c r="T143" s="2">
        <v>0</v>
      </c>
      <c r="U143" s="2">
        <v>3</v>
      </c>
      <c r="V143" s="2">
        <v>0.9</v>
      </c>
      <c r="W143" s="2">
        <v>26.9</v>
      </c>
      <c r="X143" s="2">
        <v>21.1</v>
      </c>
      <c r="Y143" s="46">
        <v>0.3</v>
      </c>
      <c r="Z143" s="45">
        <v>0</v>
      </c>
      <c r="AA143" s="45">
        <v>0</v>
      </c>
      <c r="AB143" s="45">
        <v>3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 t="s">
        <v>143</v>
      </c>
      <c r="AP143" s="2" t="s">
        <v>91</v>
      </c>
      <c r="AQ143" s="85" t="s">
        <v>145</v>
      </c>
    </row>
    <row r="144" spans="1:43" s="3" customFormat="1" ht="12.75" x14ac:dyDescent="0.2">
      <c r="A144" s="2">
        <v>2</v>
      </c>
      <c r="B144" s="1" t="s">
        <v>12</v>
      </c>
      <c r="C144" s="89" t="s">
        <v>26</v>
      </c>
      <c r="D144" s="42">
        <v>43429</v>
      </c>
      <c r="E144" s="43">
        <v>0.60416666666666663</v>
      </c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2" t="str">
        <f t="shared" si="2"/>
        <v>2|P04|Hoplias intermedius|20181125|143000</v>
      </c>
      <c r="Q144" s="2">
        <v>1</v>
      </c>
      <c r="R144" s="2" t="s">
        <v>133</v>
      </c>
      <c r="S144" s="2">
        <v>0</v>
      </c>
      <c r="T144" s="2">
        <v>0</v>
      </c>
      <c r="U144" s="2">
        <v>1</v>
      </c>
      <c r="V144" s="2">
        <v>0.6</v>
      </c>
      <c r="W144" s="2">
        <v>61.5</v>
      </c>
      <c r="X144" s="2">
        <v>52.2</v>
      </c>
      <c r="Y144" s="46">
        <v>1.6</v>
      </c>
      <c r="Z144" s="45">
        <v>0</v>
      </c>
      <c r="AA144" s="45">
        <v>1</v>
      </c>
      <c r="AB144" s="45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1</v>
      </c>
      <c r="AK144" s="2">
        <v>0</v>
      </c>
      <c r="AL144" s="2">
        <v>0</v>
      </c>
      <c r="AM144" s="2">
        <v>0</v>
      </c>
      <c r="AN144" s="2">
        <v>0.11</v>
      </c>
      <c r="AO144" s="2" t="s">
        <v>143</v>
      </c>
      <c r="AP144" s="2" t="s">
        <v>92</v>
      </c>
      <c r="AQ144" s="85" t="s">
        <v>143</v>
      </c>
    </row>
    <row r="145" spans="1:43" s="3" customFormat="1" ht="12.75" x14ac:dyDescent="0.2">
      <c r="A145" s="2">
        <v>2</v>
      </c>
      <c r="B145" s="1" t="s">
        <v>12</v>
      </c>
      <c r="C145" s="89" t="s">
        <v>159</v>
      </c>
      <c r="D145" s="42">
        <v>43429</v>
      </c>
      <c r="E145" s="43">
        <v>0.60416666666666663</v>
      </c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2" t="str">
        <f t="shared" si="2"/>
        <v>2|P04|Knodus sp.|20181125|143000</v>
      </c>
      <c r="Q145" s="2">
        <v>14</v>
      </c>
      <c r="R145" s="2" t="s">
        <v>133</v>
      </c>
      <c r="S145" s="2">
        <v>0</v>
      </c>
      <c r="T145" s="2">
        <v>0</v>
      </c>
      <c r="U145" s="2">
        <v>14</v>
      </c>
      <c r="V145" s="2">
        <v>6.7</v>
      </c>
      <c r="W145" s="2">
        <v>38.6</v>
      </c>
      <c r="X145" s="2">
        <v>31.2</v>
      </c>
      <c r="Y145" s="46">
        <v>0.5</v>
      </c>
      <c r="Z145" s="45">
        <v>6</v>
      </c>
      <c r="AA145" s="45">
        <v>1</v>
      </c>
      <c r="AB145" s="45">
        <v>7</v>
      </c>
      <c r="AC145" s="2">
        <v>0</v>
      </c>
      <c r="AD145" s="2">
        <v>0</v>
      </c>
      <c r="AE145" s="2">
        <v>6</v>
      </c>
      <c r="AF145" s="2">
        <v>0</v>
      </c>
      <c r="AG145" s="2">
        <v>0</v>
      </c>
      <c r="AH145" s="2">
        <v>0</v>
      </c>
      <c r="AI145" s="2">
        <v>0</v>
      </c>
      <c r="AJ145" s="2">
        <v>1</v>
      </c>
      <c r="AK145" s="2">
        <v>0</v>
      </c>
      <c r="AL145" s="2">
        <v>0</v>
      </c>
      <c r="AM145" s="2">
        <v>0.06</v>
      </c>
      <c r="AN145" s="2">
        <v>2E-3</v>
      </c>
      <c r="AO145" s="2" t="s">
        <v>143</v>
      </c>
      <c r="AP145" s="2" t="s">
        <v>119</v>
      </c>
      <c r="AQ145" s="85" t="s">
        <v>145</v>
      </c>
    </row>
    <row r="146" spans="1:43" s="3" customFormat="1" ht="12.75" x14ac:dyDescent="0.2">
      <c r="A146" s="2">
        <v>2</v>
      </c>
      <c r="B146" s="1" t="s">
        <v>12</v>
      </c>
      <c r="C146" s="89" t="s">
        <v>154</v>
      </c>
      <c r="D146" s="42">
        <v>43429</v>
      </c>
      <c r="E146" s="43">
        <v>0.60416666666666663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2" t="str">
        <f t="shared" si="2"/>
        <v>2|P04|Megaleporinus conirostris|20181125|143000</v>
      </c>
      <c r="Q146" s="2">
        <v>0</v>
      </c>
      <c r="R146" s="2" t="s">
        <v>133</v>
      </c>
      <c r="S146" s="2">
        <v>1</v>
      </c>
      <c r="T146" s="2">
        <v>0</v>
      </c>
      <c r="U146" s="2">
        <v>1</v>
      </c>
      <c r="V146" s="2">
        <v>137.80000000000001</v>
      </c>
      <c r="W146" s="2">
        <v>256.3</v>
      </c>
      <c r="X146" s="2">
        <v>201.8</v>
      </c>
      <c r="Y146" s="46">
        <v>137.69999999999999</v>
      </c>
      <c r="Z146" s="45">
        <v>0</v>
      </c>
      <c r="AA146" s="45">
        <v>1</v>
      </c>
      <c r="AB146" s="45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1</v>
      </c>
      <c r="AL146" s="2">
        <v>0</v>
      </c>
      <c r="AM146" s="2">
        <v>0</v>
      </c>
      <c r="AN146" s="2">
        <v>0.56000000000000005</v>
      </c>
      <c r="AO146" s="2" t="s">
        <v>143</v>
      </c>
      <c r="AP146" s="2" t="s">
        <v>92</v>
      </c>
      <c r="AQ146" s="85" t="s">
        <v>145</v>
      </c>
    </row>
    <row r="147" spans="1:43" s="3" customFormat="1" ht="12.75" x14ac:dyDescent="0.2">
      <c r="A147" s="2">
        <v>2</v>
      </c>
      <c r="B147" s="1" t="s">
        <v>12</v>
      </c>
      <c r="C147" s="89" t="s">
        <v>31</v>
      </c>
      <c r="D147" s="42">
        <v>43429</v>
      </c>
      <c r="E147" s="43">
        <v>0.60416666666666663</v>
      </c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2" t="str">
        <f t="shared" si="2"/>
        <v>2|P04|Mugil curema|20181125|143000</v>
      </c>
      <c r="Q147" s="2">
        <v>88</v>
      </c>
      <c r="R147" s="2" t="s">
        <v>133</v>
      </c>
      <c r="S147" s="2">
        <v>0</v>
      </c>
      <c r="T147" s="2">
        <v>0</v>
      </c>
      <c r="U147" s="2">
        <v>88</v>
      </c>
      <c r="V147" s="2">
        <v>278.89999999999998</v>
      </c>
      <c r="W147" s="2">
        <v>68.7</v>
      </c>
      <c r="X147" s="2">
        <v>57.6</v>
      </c>
      <c r="Y147" s="46">
        <v>4</v>
      </c>
      <c r="Z147" s="45">
        <v>0</v>
      </c>
      <c r="AA147" s="45">
        <v>0</v>
      </c>
      <c r="AB147" s="45">
        <v>30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 t="s">
        <v>143</v>
      </c>
      <c r="AP147" s="2" t="s">
        <v>107</v>
      </c>
      <c r="AQ147" s="85" t="s">
        <v>145</v>
      </c>
    </row>
    <row r="148" spans="1:43" s="3" customFormat="1" ht="12.75" x14ac:dyDescent="0.2">
      <c r="A148" s="2">
        <v>2</v>
      </c>
      <c r="B148" s="1" t="s">
        <v>12</v>
      </c>
      <c r="C148" s="89" t="s">
        <v>33</v>
      </c>
      <c r="D148" s="42">
        <v>43429</v>
      </c>
      <c r="E148" s="43">
        <v>0.60416666666666663</v>
      </c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2" t="str">
        <f t="shared" si="2"/>
        <v>2|P04|Oreochromis niloticus|20181125|143000</v>
      </c>
      <c r="Q148" s="2">
        <v>5</v>
      </c>
      <c r="R148" s="2" t="s">
        <v>133</v>
      </c>
      <c r="S148" s="2">
        <v>0</v>
      </c>
      <c r="T148" s="2">
        <v>0</v>
      </c>
      <c r="U148" s="2">
        <v>5</v>
      </c>
      <c r="V148" s="2">
        <v>0.5</v>
      </c>
      <c r="W148" s="2">
        <v>19.3</v>
      </c>
      <c r="X148" s="2">
        <v>15.6</v>
      </c>
      <c r="Y148" s="46">
        <v>0.1</v>
      </c>
      <c r="Z148" s="45">
        <v>0</v>
      </c>
      <c r="AA148" s="45">
        <v>0</v>
      </c>
      <c r="AB148" s="45">
        <v>5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 t="s">
        <v>143</v>
      </c>
      <c r="AP148" s="2" t="s">
        <v>107</v>
      </c>
      <c r="AQ148" s="85" t="s">
        <v>145</v>
      </c>
    </row>
    <row r="149" spans="1:43" s="3" customFormat="1" ht="12.75" x14ac:dyDescent="0.2">
      <c r="A149" s="2">
        <v>2</v>
      </c>
      <c r="B149" s="1" t="s">
        <v>12</v>
      </c>
      <c r="C149" s="89" t="s">
        <v>34</v>
      </c>
      <c r="D149" s="42">
        <v>43429</v>
      </c>
      <c r="E149" s="43">
        <v>0.60416666666666663</v>
      </c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2" t="str">
        <f t="shared" si="2"/>
        <v>2|P04|Pachyurus adspersus|20181125|143000</v>
      </c>
      <c r="Q149" s="2">
        <v>8</v>
      </c>
      <c r="R149" s="2" t="s">
        <v>133</v>
      </c>
      <c r="S149" s="2">
        <v>1</v>
      </c>
      <c r="T149" s="2">
        <v>0</v>
      </c>
      <c r="U149" s="2">
        <v>9</v>
      </c>
      <c r="V149" s="2">
        <v>123.8</v>
      </c>
      <c r="W149" s="2">
        <v>83.6</v>
      </c>
      <c r="X149" s="2">
        <v>69.2</v>
      </c>
      <c r="Y149" s="46">
        <v>13.8</v>
      </c>
      <c r="Z149" s="45">
        <v>0</v>
      </c>
      <c r="AA149" s="45">
        <v>1</v>
      </c>
      <c r="AB149" s="45">
        <v>8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1</v>
      </c>
      <c r="AK149" s="2">
        <v>0</v>
      </c>
      <c r="AL149" s="2">
        <v>0</v>
      </c>
      <c r="AM149" s="2">
        <v>0</v>
      </c>
      <c r="AN149" s="2">
        <v>0.41</v>
      </c>
      <c r="AO149" s="2" t="s">
        <v>143</v>
      </c>
      <c r="AP149" s="2" t="s">
        <v>119</v>
      </c>
      <c r="AQ149" s="85" t="s">
        <v>145</v>
      </c>
    </row>
    <row r="150" spans="1:43" s="3" customFormat="1" ht="12.75" x14ac:dyDescent="0.2">
      <c r="A150" s="2">
        <v>2</v>
      </c>
      <c r="B150" s="1" t="s">
        <v>12</v>
      </c>
      <c r="C150" s="89" t="s">
        <v>36</v>
      </c>
      <c r="D150" s="42">
        <v>43429</v>
      </c>
      <c r="E150" s="43">
        <v>0.60416666666666663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2" t="str">
        <f t="shared" si="2"/>
        <v>2|P04|Poecilia vivipara|20181125|143000</v>
      </c>
      <c r="Q150" s="2">
        <v>144</v>
      </c>
      <c r="R150" s="2" t="s">
        <v>133</v>
      </c>
      <c r="S150" s="2">
        <v>0</v>
      </c>
      <c r="T150" s="2">
        <v>0</v>
      </c>
      <c r="U150" s="2">
        <v>144</v>
      </c>
      <c r="V150" s="2">
        <v>23.2</v>
      </c>
      <c r="W150" s="2">
        <v>23.8</v>
      </c>
      <c r="X150" s="2">
        <v>19.2</v>
      </c>
      <c r="Y150" s="46">
        <v>0.1</v>
      </c>
      <c r="Z150" s="45">
        <v>27</v>
      </c>
      <c r="AA150" s="45">
        <v>3</v>
      </c>
      <c r="AB150" s="45" t="s">
        <v>133</v>
      </c>
      <c r="AC150" s="2" t="s">
        <v>133</v>
      </c>
      <c r="AD150" s="2" t="s">
        <v>133</v>
      </c>
      <c r="AE150" s="2" t="s">
        <v>133</v>
      </c>
      <c r="AF150" s="2" t="s">
        <v>133</v>
      </c>
      <c r="AG150" s="2" t="s">
        <v>133</v>
      </c>
      <c r="AH150" s="2" t="s">
        <v>133</v>
      </c>
      <c r="AI150" s="2" t="s">
        <v>133</v>
      </c>
      <c r="AJ150" s="2" t="s">
        <v>133</v>
      </c>
      <c r="AK150" s="2" t="s">
        <v>133</v>
      </c>
      <c r="AL150" s="2" t="s">
        <v>133</v>
      </c>
      <c r="AM150" s="2" t="s">
        <v>133</v>
      </c>
      <c r="AN150" s="2" t="s">
        <v>133</v>
      </c>
      <c r="AO150" s="2" t="s">
        <v>143</v>
      </c>
      <c r="AP150" s="2" t="s">
        <v>107</v>
      </c>
      <c r="AQ150" s="85" t="s">
        <v>145</v>
      </c>
    </row>
    <row r="151" spans="1:43" s="3" customFormat="1" ht="12.75" x14ac:dyDescent="0.2">
      <c r="A151" s="2">
        <v>2</v>
      </c>
      <c r="B151" s="1" t="s">
        <v>12</v>
      </c>
      <c r="C151" s="89" t="s">
        <v>152</v>
      </c>
      <c r="D151" s="42">
        <v>43429</v>
      </c>
      <c r="E151" s="43">
        <v>0.60416666666666663</v>
      </c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2" t="str">
        <f t="shared" si="2"/>
        <v>2|P04|Trachelyopterus striatulus|20181125|143000</v>
      </c>
      <c r="Q151" s="2">
        <v>0</v>
      </c>
      <c r="R151" s="2" t="s">
        <v>133</v>
      </c>
      <c r="S151" s="2">
        <v>2</v>
      </c>
      <c r="T151" s="2">
        <v>0</v>
      </c>
      <c r="U151" s="2">
        <v>2</v>
      </c>
      <c r="V151" s="2">
        <v>133.4</v>
      </c>
      <c r="W151" s="2">
        <v>163.4</v>
      </c>
      <c r="X151" s="2">
        <v>144.19999999999999</v>
      </c>
      <c r="Y151" s="46">
        <v>66.7</v>
      </c>
      <c r="Z151" s="45">
        <v>0</v>
      </c>
      <c r="AA151" s="45">
        <v>2</v>
      </c>
      <c r="AB151" s="45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2</v>
      </c>
      <c r="AK151" s="2">
        <v>0</v>
      </c>
      <c r="AL151" s="2">
        <v>0</v>
      </c>
      <c r="AM151" s="2">
        <v>0</v>
      </c>
      <c r="AN151" s="2">
        <v>7.48</v>
      </c>
      <c r="AO151" s="2" t="s">
        <v>143</v>
      </c>
      <c r="AP151" s="2" t="s">
        <v>119</v>
      </c>
      <c r="AQ151" s="85" t="s">
        <v>145</v>
      </c>
    </row>
    <row r="152" spans="1:43" s="3" customFormat="1" ht="12.75" x14ac:dyDescent="0.2">
      <c r="A152" s="2">
        <v>2</v>
      </c>
      <c r="B152" s="1" t="s">
        <v>108</v>
      </c>
      <c r="C152" s="89" t="s">
        <v>18</v>
      </c>
      <c r="D152" s="42">
        <v>43427</v>
      </c>
      <c r="E152" s="43">
        <v>0.625</v>
      </c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2" t="str">
        <f t="shared" si="2"/>
        <v>2|P05|Astyanax lacustris|20181123|150000</v>
      </c>
      <c r="Q152" s="2">
        <v>0</v>
      </c>
      <c r="R152" s="2" t="s">
        <v>133</v>
      </c>
      <c r="S152" s="2">
        <v>1</v>
      </c>
      <c r="T152" s="2">
        <v>0</v>
      </c>
      <c r="U152" s="2">
        <v>1</v>
      </c>
      <c r="V152" s="2">
        <v>11.9</v>
      </c>
      <c r="W152" s="2">
        <v>97.4</v>
      </c>
      <c r="X152" s="2">
        <v>75.599999999999994</v>
      </c>
      <c r="Y152" s="46">
        <v>11.9</v>
      </c>
      <c r="Z152" s="45">
        <v>0</v>
      </c>
      <c r="AA152" s="45">
        <v>1</v>
      </c>
      <c r="AB152" s="45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1</v>
      </c>
      <c r="AK152" s="2">
        <v>0</v>
      </c>
      <c r="AL152" s="2">
        <v>0</v>
      </c>
      <c r="AM152" s="2">
        <v>0</v>
      </c>
      <c r="AN152" s="2">
        <v>0.18</v>
      </c>
      <c r="AO152" s="2" t="s">
        <v>143</v>
      </c>
      <c r="AP152" s="2" t="s">
        <v>119</v>
      </c>
      <c r="AQ152" s="85" t="s">
        <v>145</v>
      </c>
    </row>
    <row r="153" spans="1:43" s="3" customFormat="1" ht="12.75" x14ac:dyDescent="0.2">
      <c r="A153" s="2">
        <v>2</v>
      </c>
      <c r="B153" s="1" t="s">
        <v>108</v>
      </c>
      <c r="C153" s="89" t="s">
        <v>157</v>
      </c>
      <c r="D153" s="42">
        <v>43427</v>
      </c>
      <c r="E153" s="43">
        <v>0.625</v>
      </c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2" t="str">
        <f t="shared" si="2"/>
        <v>2|P05|Cichla cf. monoculus|20181123|150000</v>
      </c>
      <c r="Q153" s="2">
        <v>3</v>
      </c>
      <c r="R153" s="2" t="s">
        <v>133</v>
      </c>
      <c r="S153" s="2">
        <v>0</v>
      </c>
      <c r="T153" s="2">
        <v>0</v>
      </c>
      <c r="U153" s="2">
        <v>3</v>
      </c>
      <c r="V153" s="2">
        <v>3.9</v>
      </c>
      <c r="W153" s="2">
        <v>55.7</v>
      </c>
      <c r="X153" s="2">
        <v>45.1</v>
      </c>
      <c r="Y153" s="46">
        <v>1.3</v>
      </c>
      <c r="Z153" s="45">
        <v>0</v>
      </c>
      <c r="AA153" s="45">
        <v>0</v>
      </c>
      <c r="AB153" s="45">
        <v>3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 t="s">
        <v>143</v>
      </c>
      <c r="AP153" s="2" t="s">
        <v>92</v>
      </c>
      <c r="AQ153" s="85" t="s">
        <v>143</v>
      </c>
    </row>
    <row r="154" spans="1:43" s="3" customFormat="1" ht="12.75" x14ac:dyDescent="0.2">
      <c r="A154" s="2">
        <v>2</v>
      </c>
      <c r="B154" s="1" t="s">
        <v>108</v>
      </c>
      <c r="C154" s="41" t="s">
        <v>206</v>
      </c>
      <c r="D154" s="42">
        <v>43427</v>
      </c>
      <c r="E154" s="43">
        <v>0.625</v>
      </c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2" t="str">
        <f t="shared" si="2"/>
        <v>2|P05|Crenicichla lepidota|20181123|150000</v>
      </c>
      <c r="Q154" s="2">
        <v>11</v>
      </c>
      <c r="R154" s="2" t="s">
        <v>133</v>
      </c>
      <c r="S154" s="2">
        <v>0</v>
      </c>
      <c r="T154" s="2">
        <v>2</v>
      </c>
      <c r="U154" s="2">
        <v>13</v>
      </c>
      <c r="V154" s="2">
        <v>147.1</v>
      </c>
      <c r="W154" s="2">
        <v>85</v>
      </c>
      <c r="X154" s="2">
        <v>69.8</v>
      </c>
      <c r="Y154" s="46">
        <v>11.3</v>
      </c>
      <c r="Z154" s="45">
        <v>0</v>
      </c>
      <c r="AA154" s="45">
        <v>0</v>
      </c>
      <c r="AB154" s="45">
        <v>13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 t="s">
        <v>143</v>
      </c>
      <c r="AP154" s="2" t="s">
        <v>92</v>
      </c>
      <c r="AQ154" s="85" t="s">
        <v>143</v>
      </c>
    </row>
    <row r="155" spans="1:43" s="3" customFormat="1" ht="12.75" x14ac:dyDescent="0.2">
      <c r="A155" s="2">
        <v>2</v>
      </c>
      <c r="B155" s="1" t="s">
        <v>108</v>
      </c>
      <c r="C155" s="89" t="s">
        <v>24</v>
      </c>
      <c r="D155" s="42">
        <v>43427</v>
      </c>
      <c r="E155" s="43">
        <v>0.625</v>
      </c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2" t="str">
        <f t="shared" si="2"/>
        <v>2|P05|Geophagus brasiliensis|20181123|150000</v>
      </c>
      <c r="Q155" s="2">
        <v>4</v>
      </c>
      <c r="R155" s="2" t="s">
        <v>133</v>
      </c>
      <c r="S155" s="2">
        <v>0</v>
      </c>
      <c r="T155" s="2">
        <v>10</v>
      </c>
      <c r="U155" s="2">
        <v>14</v>
      </c>
      <c r="V155" s="2">
        <v>957.1</v>
      </c>
      <c r="W155" s="2">
        <v>131.5</v>
      </c>
      <c r="X155" s="2">
        <v>106.1</v>
      </c>
      <c r="Y155" s="46">
        <v>68.400000000000006</v>
      </c>
      <c r="Z155" s="45">
        <v>3</v>
      </c>
      <c r="AA155" s="45">
        <v>6</v>
      </c>
      <c r="AB155" s="45">
        <v>5</v>
      </c>
      <c r="AC155" s="2">
        <v>0</v>
      </c>
      <c r="AD155" s="2">
        <v>0</v>
      </c>
      <c r="AE155" s="2">
        <v>3</v>
      </c>
      <c r="AF155" s="2">
        <v>0</v>
      </c>
      <c r="AG155" s="2">
        <v>0</v>
      </c>
      <c r="AH155" s="2">
        <v>0</v>
      </c>
      <c r="AI155" s="2">
        <v>5</v>
      </c>
      <c r="AJ155" s="2">
        <v>1</v>
      </c>
      <c r="AK155" s="2">
        <v>0</v>
      </c>
      <c r="AL155" s="2">
        <v>0</v>
      </c>
      <c r="AM155" s="2">
        <v>0.62</v>
      </c>
      <c r="AN155" s="2">
        <v>7.0000000000000007E-2</v>
      </c>
      <c r="AO155" s="2" t="s">
        <v>143</v>
      </c>
      <c r="AP155" s="2" t="s">
        <v>119</v>
      </c>
      <c r="AQ155" s="85" t="s">
        <v>145</v>
      </c>
    </row>
    <row r="156" spans="1:43" s="3" customFormat="1" ht="12.75" x14ac:dyDescent="0.2">
      <c r="A156" s="2">
        <v>2</v>
      </c>
      <c r="B156" s="1" t="s">
        <v>108</v>
      </c>
      <c r="C156" s="89" t="s">
        <v>29</v>
      </c>
      <c r="D156" s="42">
        <v>43427</v>
      </c>
      <c r="E156" s="43">
        <v>0.625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2" t="str">
        <f t="shared" si="2"/>
        <v>2|P05|Hyphessobrycon eques|20181123|150000</v>
      </c>
      <c r="Q156" s="2">
        <v>1</v>
      </c>
      <c r="R156" s="2" t="s">
        <v>133</v>
      </c>
      <c r="S156" s="2">
        <v>0</v>
      </c>
      <c r="T156" s="2">
        <v>0</v>
      </c>
      <c r="U156" s="2">
        <v>1</v>
      </c>
      <c r="V156" s="2">
        <v>0.2</v>
      </c>
      <c r="W156" s="2">
        <v>29.8</v>
      </c>
      <c r="X156" s="2">
        <v>21.6</v>
      </c>
      <c r="Y156" s="46">
        <v>0.2</v>
      </c>
      <c r="Z156" s="45">
        <v>1</v>
      </c>
      <c r="AA156" s="45">
        <v>0</v>
      </c>
      <c r="AB156" s="45">
        <v>0</v>
      </c>
      <c r="AC156" s="2">
        <v>0</v>
      </c>
      <c r="AD156" s="2">
        <v>0</v>
      </c>
      <c r="AE156" s="2">
        <v>1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4.0000000000000001E-3</v>
      </c>
      <c r="AN156" s="2">
        <v>0</v>
      </c>
      <c r="AO156" s="2" t="s">
        <v>143</v>
      </c>
      <c r="AP156" s="2" t="s">
        <v>185</v>
      </c>
      <c r="AQ156" s="85" t="s">
        <v>145</v>
      </c>
    </row>
    <row r="157" spans="1:43" s="3" customFormat="1" ht="12.75" x14ac:dyDescent="0.2">
      <c r="A157" s="2">
        <v>2</v>
      </c>
      <c r="B157" s="1" t="s">
        <v>108</v>
      </c>
      <c r="C157" s="89" t="s">
        <v>150</v>
      </c>
      <c r="D157" s="42">
        <v>43427</v>
      </c>
      <c r="E157" s="43">
        <v>0.625</v>
      </c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2" t="str">
        <f t="shared" si="2"/>
        <v>2|P05|Metynnis lippincottianus|20181123|150000</v>
      </c>
      <c r="Q157" s="2">
        <v>0</v>
      </c>
      <c r="R157" s="2" t="s">
        <v>133</v>
      </c>
      <c r="S157" s="2">
        <v>1</v>
      </c>
      <c r="T157" s="2">
        <v>12</v>
      </c>
      <c r="U157" s="2">
        <v>13</v>
      </c>
      <c r="V157" s="2">
        <v>564.6</v>
      </c>
      <c r="W157" s="2">
        <v>118.6</v>
      </c>
      <c r="X157" s="2">
        <v>98.6</v>
      </c>
      <c r="Y157" s="46">
        <v>43.4</v>
      </c>
      <c r="Z157" s="45">
        <v>7</v>
      </c>
      <c r="AA157" s="45">
        <v>4</v>
      </c>
      <c r="AB157" s="45">
        <v>2</v>
      </c>
      <c r="AC157" s="2">
        <v>0</v>
      </c>
      <c r="AD157" s="2">
        <v>0</v>
      </c>
      <c r="AE157" s="2">
        <v>7</v>
      </c>
      <c r="AF157" s="2">
        <v>0</v>
      </c>
      <c r="AG157" s="2">
        <v>0</v>
      </c>
      <c r="AH157" s="2">
        <v>0</v>
      </c>
      <c r="AI157" s="2">
        <v>4</v>
      </c>
      <c r="AJ157" s="2">
        <v>0</v>
      </c>
      <c r="AK157" s="2">
        <v>0</v>
      </c>
      <c r="AL157" s="2">
        <v>0</v>
      </c>
      <c r="AM157" s="2">
        <v>3.27</v>
      </c>
      <c r="AN157" s="2">
        <v>0.08</v>
      </c>
      <c r="AO157" s="2" t="s">
        <v>143</v>
      </c>
      <c r="AP157" s="2" t="s">
        <v>91</v>
      </c>
      <c r="AQ157" s="85" t="s">
        <v>145</v>
      </c>
    </row>
    <row r="158" spans="1:43" s="3" customFormat="1" ht="12.75" x14ac:dyDescent="0.2">
      <c r="A158" s="2">
        <v>2</v>
      </c>
      <c r="B158" s="1" t="s">
        <v>108</v>
      </c>
      <c r="C158" s="89" t="s">
        <v>34</v>
      </c>
      <c r="D158" s="42">
        <v>43427</v>
      </c>
      <c r="E158" s="43">
        <v>0.625</v>
      </c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2" t="str">
        <f t="shared" si="2"/>
        <v>2|P05|Pachyurus adspersus|20181123|150000</v>
      </c>
      <c r="Q158" s="2">
        <v>3</v>
      </c>
      <c r="R158" s="2" t="s">
        <v>133</v>
      </c>
      <c r="S158" s="2">
        <v>4</v>
      </c>
      <c r="T158" s="2">
        <v>2</v>
      </c>
      <c r="U158" s="2">
        <v>9</v>
      </c>
      <c r="V158" s="2">
        <v>717</v>
      </c>
      <c r="W158" s="2">
        <v>197.6</v>
      </c>
      <c r="X158" s="2">
        <v>166.7</v>
      </c>
      <c r="Y158" s="46">
        <v>79.7</v>
      </c>
      <c r="Z158" s="45">
        <v>1</v>
      </c>
      <c r="AA158" s="45">
        <v>8</v>
      </c>
      <c r="AB158" s="45">
        <v>0</v>
      </c>
      <c r="AC158" s="2">
        <v>0</v>
      </c>
      <c r="AD158" s="2">
        <v>0</v>
      </c>
      <c r="AE158" s="2">
        <v>1</v>
      </c>
      <c r="AF158" s="2">
        <v>0</v>
      </c>
      <c r="AG158" s="2">
        <v>0</v>
      </c>
      <c r="AH158" s="2">
        <v>0</v>
      </c>
      <c r="AI158" s="2">
        <v>1</v>
      </c>
      <c r="AJ158" s="2">
        <v>7</v>
      </c>
      <c r="AK158" s="2">
        <v>0</v>
      </c>
      <c r="AL158" s="2">
        <v>0</v>
      </c>
      <c r="AM158" s="2">
        <v>1.57</v>
      </c>
      <c r="AN158" s="2">
        <v>0.34</v>
      </c>
      <c r="AO158" s="2" t="s">
        <v>143</v>
      </c>
      <c r="AP158" s="2" t="s">
        <v>119</v>
      </c>
      <c r="AQ158" s="85" t="s">
        <v>145</v>
      </c>
    </row>
    <row r="159" spans="1:43" s="3" customFormat="1" ht="12.75" x14ac:dyDescent="0.2">
      <c r="A159" s="2">
        <v>2</v>
      </c>
      <c r="B159" s="1" t="s">
        <v>108</v>
      </c>
      <c r="C159" s="89" t="s">
        <v>36</v>
      </c>
      <c r="D159" s="42">
        <v>43427</v>
      </c>
      <c r="E159" s="43">
        <v>0.625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2" t="str">
        <f t="shared" si="2"/>
        <v>2|P05|Poecilia vivipara|20181123|150000</v>
      </c>
      <c r="Q159" s="2">
        <v>73</v>
      </c>
      <c r="R159" s="2" t="s">
        <v>133</v>
      </c>
      <c r="S159" s="2">
        <v>0</v>
      </c>
      <c r="T159" s="2">
        <v>0</v>
      </c>
      <c r="U159" s="2">
        <v>73</v>
      </c>
      <c r="V159" s="2">
        <v>14.8</v>
      </c>
      <c r="W159" s="2">
        <v>28.1</v>
      </c>
      <c r="X159" s="2">
        <v>23.1</v>
      </c>
      <c r="Y159" s="46">
        <v>0.3</v>
      </c>
      <c r="Z159" s="45">
        <v>29</v>
      </c>
      <c r="AA159" s="45">
        <v>1</v>
      </c>
      <c r="AB159" s="45" t="s">
        <v>133</v>
      </c>
      <c r="AC159" s="2" t="s">
        <v>133</v>
      </c>
      <c r="AD159" s="2" t="s">
        <v>133</v>
      </c>
      <c r="AE159" s="2" t="s">
        <v>133</v>
      </c>
      <c r="AF159" s="2" t="s">
        <v>133</v>
      </c>
      <c r="AG159" s="2" t="s">
        <v>133</v>
      </c>
      <c r="AH159" s="2" t="s">
        <v>133</v>
      </c>
      <c r="AI159" s="2" t="s">
        <v>133</v>
      </c>
      <c r="AJ159" s="2" t="s">
        <v>133</v>
      </c>
      <c r="AK159" s="2" t="s">
        <v>133</v>
      </c>
      <c r="AL159" s="2" t="s">
        <v>133</v>
      </c>
      <c r="AM159" s="2" t="s">
        <v>133</v>
      </c>
      <c r="AN159" s="2" t="s">
        <v>133</v>
      </c>
      <c r="AO159" s="2" t="s">
        <v>143</v>
      </c>
      <c r="AP159" s="2" t="s">
        <v>107</v>
      </c>
      <c r="AQ159" s="85" t="s">
        <v>145</v>
      </c>
    </row>
    <row r="160" spans="1:43" s="3" customFormat="1" ht="12.75" x14ac:dyDescent="0.2">
      <c r="A160" s="2">
        <v>2</v>
      </c>
      <c r="B160" s="1" t="s">
        <v>108</v>
      </c>
      <c r="C160" s="89" t="s">
        <v>40</v>
      </c>
      <c r="D160" s="42">
        <v>43427</v>
      </c>
      <c r="E160" s="43">
        <v>0.625</v>
      </c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2" t="str">
        <f t="shared" si="2"/>
        <v>2|P05|Pygocentrus nattereri|20181123|150000</v>
      </c>
      <c r="Q160" s="2">
        <v>9</v>
      </c>
      <c r="R160" s="2" t="s">
        <v>133</v>
      </c>
      <c r="S160" s="2">
        <v>0</v>
      </c>
      <c r="T160" s="2">
        <v>0</v>
      </c>
      <c r="U160" s="2">
        <v>9</v>
      </c>
      <c r="V160" s="2">
        <v>115.2</v>
      </c>
      <c r="W160" s="2">
        <v>36.1</v>
      </c>
      <c r="X160" s="2">
        <v>29.2</v>
      </c>
      <c r="Y160" s="46">
        <v>12.8</v>
      </c>
      <c r="Z160" s="45">
        <v>0</v>
      </c>
      <c r="AA160" s="45">
        <v>1</v>
      </c>
      <c r="AB160" s="45">
        <v>8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1</v>
      </c>
      <c r="AK160" s="2">
        <v>0</v>
      </c>
      <c r="AL160" s="2">
        <v>0</v>
      </c>
      <c r="AM160" s="2">
        <v>0</v>
      </c>
      <c r="AN160" s="2">
        <v>0.59</v>
      </c>
      <c r="AO160" s="2" t="s">
        <v>143</v>
      </c>
      <c r="AP160" s="2" t="s">
        <v>92</v>
      </c>
      <c r="AQ160" s="85" t="s">
        <v>143</v>
      </c>
    </row>
    <row r="161" spans="1:43" s="3" customFormat="1" ht="12.75" x14ac:dyDescent="0.2">
      <c r="A161" s="2">
        <v>2</v>
      </c>
      <c r="B161" s="1" t="s">
        <v>114</v>
      </c>
      <c r="C161" s="89" t="s">
        <v>18</v>
      </c>
      <c r="D161" s="42">
        <v>43426</v>
      </c>
      <c r="E161" s="43">
        <v>0.64583333333333337</v>
      </c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2" t="str">
        <f t="shared" si="2"/>
        <v>2|P06|Astyanax lacustris|20181122|153000</v>
      </c>
      <c r="Q161" s="2">
        <v>0</v>
      </c>
      <c r="R161" s="2" t="s">
        <v>133</v>
      </c>
      <c r="S161" s="2">
        <v>4</v>
      </c>
      <c r="T161" s="2">
        <v>0</v>
      </c>
      <c r="U161" s="2">
        <v>4</v>
      </c>
      <c r="V161" s="2">
        <v>60.3</v>
      </c>
      <c r="W161" s="2">
        <v>93.1</v>
      </c>
      <c r="X161" s="2">
        <v>83</v>
      </c>
      <c r="Y161" s="46">
        <v>15.1</v>
      </c>
      <c r="Z161" s="45">
        <v>4</v>
      </c>
      <c r="AA161" s="45">
        <v>0</v>
      </c>
      <c r="AB161" s="45">
        <v>0</v>
      </c>
      <c r="AC161" s="2">
        <v>0</v>
      </c>
      <c r="AD161" s="2">
        <v>0</v>
      </c>
      <c r="AE161" s="2">
        <v>4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1.1599999999999999</v>
      </c>
      <c r="AN161" s="2">
        <v>0</v>
      </c>
      <c r="AO161" s="2" t="s">
        <v>143</v>
      </c>
      <c r="AP161" s="2" t="s">
        <v>119</v>
      </c>
      <c r="AQ161" s="85" t="s">
        <v>145</v>
      </c>
    </row>
    <row r="162" spans="1:43" s="3" customFormat="1" ht="12.75" x14ac:dyDescent="0.2">
      <c r="A162" s="2">
        <v>2</v>
      </c>
      <c r="B162" s="1" t="s">
        <v>114</v>
      </c>
      <c r="C162" s="89" t="s">
        <v>19</v>
      </c>
      <c r="D162" s="42">
        <v>43426</v>
      </c>
      <c r="E162" s="43">
        <v>0.64583333333333337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2" t="str">
        <f t="shared" si="2"/>
        <v>2|P06|Awaous tajasica|20181122|153000</v>
      </c>
      <c r="Q162" s="2">
        <v>1</v>
      </c>
      <c r="R162" s="2" t="s">
        <v>133</v>
      </c>
      <c r="S162" s="2">
        <v>0</v>
      </c>
      <c r="T162" s="2">
        <v>0</v>
      </c>
      <c r="U162" s="2">
        <v>1</v>
      </c>
      <c r="V162" s="2">
        <v>0.8</v>
      </c>
      <c r="W162" s="2">
        <v>51</v>
      </c>
      <c r="X162" s="2">
        <v>42.3</v>
      </c>
      <c r="Y162" s="46">
        <v>0.8</v>
      </c>
      <c r="Z162" s="45">
        <v>0</v>
      </c>
      <c r="AA162" s="45">
        <v>0</v>
      </c>
      <c r="AB162" s="45">
        <v>1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 t="s">
        <v>143</v>
      </c>
      <c r="AP162" s="2" t="s">
        <v>147</v>
      </c>
      <c r="AQ162" s="85" t="s">
        <v>145</v>
      </c>
    </row>
    <row r="163" spans="1:43" s="3" customFormat="1" ht="12.75" x14ac:dyDescent="0.2">
      <c r="A163" s="2">
        <v>2</v>
      </c>
      <c r="B163" s="1" t="s">
        <v>114</v>
      </c>
      <c r="C163" s="89" t="s">
        <v>157</v>
      </c>
      <c r="D163" s="42">
        <v>43426</v>
      </c>
      <c r="E163" s="43">
        <v>0.64583333333333337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2" t="str">
        <f t="shared" si="2"/>
        <v>2|P06|Cichla cf. monoculus|20181122|153000</v>
      </c>
      <c r="Q163" s="2">
        <v>9</v>
      </c>
      <c r="R163" s="2" t="s">
        <v>133</v>
      </c>
      <c r="S163" s="2">
        <v>0</v>
      </c>
      <c r="T163" s="2">
        <v>2</v>
      </c>
      <c r="U163" s="2">
        <v>11</v>
      </c>
      <c r="V163" s="2">
        <v>148.69999999999999</v>
      </c>
      <c r="W163" s="2">
        <v>71</v>
      </c>
      <c r="X163" s="2">
        <v>67.900000000000006</v>
      </c>
      <c r="Y163" s="46">
        <v>13.5</v>
      </c>
      <c r="Z163" s="45">
        <v>0</v>
      </c>
      <c r="AA163" s="45">
        <v>0</v>
      </c>
      <c r="AB163" s="45">
        <v>11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 t="s">
        <v>143</v>
      </c>
      <c r="AP163" s="2" t="s">
        <v>92</v>
      </c>
      <c r="AQ163" s="85" t="s">
        <v>143</v>
      </c>
    </row>
    <row r="164" spans="1:43" s="3" customFormat="1" ht="12.75" x14ac:dyDescent="0.2">
      <c r="A164" s="2">
        <v>2</v>
      </c>
      <c r="B164" s="1" t="s">
        <v>114</v>
      </c>
      <c r="C164" s="89" t="s">
        <v>24</v>
      </c>
      <c r="D164" s="42">
        <v>43426</v>
      </c>
      <c r="E164" s="43">
        <v>0.64583333333333337</v>
      </c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2" t="str">
        <f t="shared" si="2"/>
        <v>2|P06|Geophagus brasiliensis|20181122|153000</v>
      </c>
      <c r="Q164" s="2">
        <v>5</v>
      </c>
      <c r="R164" s="2" t="s">
        <v>133</v>
      </c>
      <c r="S164" s="2">
        <v>1</v>
      </c>
      <c r="T164" s="2">
        <v>0</v>
      </c>
      <c r="U164" s="2">
        <v>6</v>
      </c>
      <c r="V164" s="2">
        <v>47.2</v>
      </c>
      <c r="W164" s="2">
        <v>55.7</v>
      </c>
      <c r="X164" s="2">
        <v>44.1</v>
      </c>
      <c r="Y164" s="46">
        <v>7.9</v>
      </c>
      <c r="Z164" s="45">
        <v>0</v>
      </c>
      <c r="AA164" s="45">
        <v>0</v>
      </c>
      <c r="AB164" s="45">
        <v>6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 t="s">
        <v>143</v>
      </c>
      <c r="AP164" s="2" t="s">
        <v>119</v>
      </c>
      <c r="AQ164" s="85" t="s">
        <v>145</v>
      </c>
    </row>
    <row r="165" spans="1:43" s="3" customFormat="1" ht="12.75" x14ac:dyDescent="0.2">
      <c r="A165" s="2">
        <v>2</v>
      </c>
      <c r="B165" s="1" t="s">
        <v>114</v>
      </c>
      <c r="C165" s="89" t="s">
        <v>27</v>
      </c>
      <c r="D165" s="42">
        <v>43426</v>
      </c>
      <c r="E165" s="43">
        <v>0.64583333333333337</v>
      </c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2" t="str">
        <f t="shared" si="2"/>
        <v>2|P06|Hoplias malabaricus|20181122|153000</v>
      </c>
      <c r="Q165" s="2">
        <v>0</v>
      </c>
      <c r="R165" s="2" t="s">
        <v>133</v>
      </c>
      <c r="S165" s="2">
        <v>4</v>
      </c>
      <c r="T165" s="2">
        <v>0</v>
      </c>
      <c r="U165" s="2">
        <v>4</v>
      </c>
      <c r="V165" s="2">
        <v>500.1</v>
      </c>
      <c r="W165" s="2">
        <v>222.4</v>
      </c>
      <c r="X165" s="2">
        <v>183.3</v>
      </c>
      <c r="Y165" s="46">
        <v>125</v>
      </c>
      <c r="Z165" s="45">
        <v>2</v>
      </c>
      <c r="AA165" s="45">
        <v>2</v>
      </c>
      <c r="AB165" s="45">
        <v>0</v>
      </c>
      <c r="AC165" s="2">
        <v>0</v>
      </c>
      <c r="AD165" s="2">
        <v>1</v>
      </c>
      <c r="AE165" s="2">
        <v>1</v>
      </c>
      <c r="AF165" s="2">
        <v>0</v>
      </c>
      <c r="AG165" s="2">
        <v>0</v>
      </c>
      <c r="AH165" s="2">
        <v>0</v>
      </c>
      <c r="AI165" s="2">
        <v>1</v>
      </c>
      <c r="AJ165" s="2">
        <v>1</v>
      </c>
      <c r="AK165" s="2">
        <v>0</v>
      </c>
      <c r="AL165" s="2">
        <v>0</v>
      </c>
      <c r="AM165" s="2">
        <v>0.83</v>
      </c>
      <c r="AN165" s="2">
        <v>0.81</v>
      </c>
      <c r="AO165" s="2" t="s">
        <v>143</v>
      </c>
      <c r="AP165" s="2" t="s">
        <v>92</v>
      </c>
      <c r="AQ165" s="85" t="s">
        <v>143</v>
      </c>
    </row>
    <row r="166" spans="1:43" s="3" customFormat="1" ht="12.75" x14ac:dyDescent="0.2">
      <c r="A166" s="2">
        <v>2</v>
      </c>
      <c r="B166" s="1" t="s">
        <v>114</v>
      </c>
      <c r="C166" s="89" t="s">
        <v>159</v>
      </c>
      <c r="D166" s="42">
        <v>43426</v>
      </c>
      <c r="E166" s="43">
        <v>0.64583333333333337</v>
      </c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2" t="str">
        <f t="shared" si="2"/>
        <v>2|P06|Knodus sp.|20181122|153000</v>
      </c>
      <c r="Q166" s="2">
        <v>2</v>
      </c>
      <c r="R166" s="2" t="s">
        <v>133</v>
      </c>
      <c r="S166" s="2">
        <v>0</v>
      </c>
      <c r="T166" s="2">
        <v>0</v>
      </c>
      <c r="U166" s="2">
        <v>2</v>
      </c>
      <c r="V166" s="2">
        <v>0.3</v>
      </c>
      <c r="W166" s="2">
        <v>27</v>
      </c>
      <c r="X166" s="2">
        <v>23</v>
      </c>
      <c r="Y166" s="46">
        <v>0.1</v>
      </c>
      <c r="Z166" s="45">
        <v>0</v>
      </c>
      <c r="AA166" s="45">
        <v>0</v>
      </c>
      <c r="AB166" s="45">
        <v>2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 t="s">
        <v>143</v>
      </c>
      <c r="AP166" s="2" t="s">
        <v>119</v>
      </c>
      <c r="AQ166" s="85" t="s">
        <v>145</v>
      </c>
    </row>
    <row r="167" spans="1:43" s="3" customFormat="1" ht="12.75" x14ac:dyDescent="0.2">
      <c r="A167" s="2">
        <v>2</v>
      </c>
      <c r="B167" s="1" t="s">
        <v>114</v>
      </c>
      <c r="C167" s="89" t="s">
        <v>34</v>
      </c>
      <c r="D167" s="42">
        <v>43426</v>
      </c>
      <c r="E167" s="43">
        <v>0.64583333333333337</v>
      </c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2" t="str">
        <f t="shared" si="2"/>
        <v>2|P06|Pachyurus adspersus|20181122|153000</v>
      </c>
      <c r="Q167" s="2">
        <v>10</v>
      </c>
      <c r="R167" s="2" t="s">
        <v>133</v>
      </c>
      <c r="S167" s="2">
        <v>3</v>
      </c>
      <c r="T167" s="2">
        <v>2</v>
      </c>
      <c r="U167" s="2">
        <v>15</v>
      </c>
      <c r="V167" s="2">
        <v>421.9</v>
      </c>
      <c r="W167" s="2">
        <v>124.3</v>
      </c>
      <c r="X167" s="2">
        <v>102.9</v>
      </c>
      <c r="Y167" s="46">
        <v>28.1</v>
      </c>
      <c r="Z167" s="45">
        <v>0</v>
      </c>
      <c r="AA167" s="45">
        <v>5</v>
      </c>
      <c r="AB167" s="45">
        <v>10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5</v>
      </c>
      <c r="AJ167" s="2">
        <v>0</v>
      </c>
      <c r="AK167" s="2">
        <v>0</v>
      </c>
      <c r="AL167" s="2">
        <v>0</v>
      </c>
      <c r="AM167" s="2">
        <v>0</v>
      </c>
      <c r="AN167" s="2">
        <v>0.38</v>
      </c>
      <c r="AO167" s="2" t="s">
        <v>143</v>
      </c>
      <c r="AP167" s="2" t="s">
        <v>119</v>
      </c>
      <c r="AQ167" s="85" t="s">
        <v>145</v>
      </c>
    </row>
    <row r="168" spans="1:43" s="3" customFormat="1" ht="12.75" x14ac:dyDescent="0.2">
      <c r="A168" s="2">
        <v>2</v>
      </c>
      <c r="B168" s="1" t="s">
        <v>114</v>
      </c>
      <c r="C168" s="89" t="s">
        <v>35</v>
      </c>
      <c r="D168" s="42">
        <v>43426</v>
      </c>
      <c r="E168" s="43">
        <v>0.64583333333333337</v>
      </c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2" t="str">
        <f t="shared" si="2"/>
        <v>2|P06|Pimelodus maculatus|20181122|153000</v>
      </c>
      <c r="Q168" s="2">
        <v>0</v>
      </c>
      <c r="R168" s="2" t="s">
        <v>133</v>
      </c>
      <c r="S168" s="2">
        <v>1</v>
      </c>
      <c r="T168" s="2">
        <v>0</v>
      </c>
      <c r="U168" s="2">
        <v>1</v>
      </c>
      <c r="V168" s="2">
        <v>89.1</v>
      </c>
      <c r="W168" s="2">
        <v>210.5</v>
      </c>
      <c r="X168" s="2">
        <v>168.9</v>
      </c>
      <c r="Y168" s="46">
        <v>89.1</v>
      </c>
      <c r="Z168" s="45">
        <v>0</v>
      </c>
      <c r="AA168" s="45">
        <v>0</v>
      </c>
      <c r="AB168" s="45">
        <v>1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 t="s">
        <v>143</v>
      </c>
      <c r="AP168" s="2" t="s">
        <v>144</v>
      </c>
      <c r="AQ168" s="85" t="s">
        <v>143</v>
      </c>
    </row>
    <row r="169" spans="1:43" s="3" customFormat="1" ht="12.75" x14ac:dyDescent="0.2">
      <c r="A169" s="2">
        <v>2</v>
      </c>
      <c r="B169" s="1" t="s">
        <v>114</v>
      </c>
      <c r="C169" s="89" t="s">
        <v>36</v>
      </c>
      <c r="D169" s="42">
        <v>43427</v>
      </c>
      <c r="E169" s="43">
        <v>0.64583333333333337</v>
      </c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2" t="str">
        <f t="shared" si="2"/>
        <v>2|P06|Poecilia vivipara|20181123|153000</v>
      </c>
      <c r="Q169" s="2">
        <v>208</v>
      </c>
      <c r="R169" s="2" t="s">
        <v>133</v>
      </c>
      <c r="S169" s="2">
        <v>0</v>
      </c>
      <c r="T169" s="2">
        <v>0</v>
      </c>
      <c r="U169" s="2">
        <v>208</v>
      </c>
      <c r="V169" s="2">
        <v>46.5</v>
      </c>
      <c r="W169" s="2">
        <v>30.5</v>
      </c>
      <c r="X169" s="2">
        <v>25</v>
      </c>
      <c r="Y169" s="46">
        <v>0.3</v>
      </c>
      <c r="Z169" s="45">
        <v>13</v>
      </c>
      <c r="AA169" s="45">
        <v>17</v>
      </c>
      <c r="AB169" s="45" t="s">
        <v>133</v>
      </c>
      <c r="AC169" s="2" t="s">
        <v>133</v>
      </c>
      <c r="AD169" s="2" t="s">
        <v>133</v>
      </c>
      <c r="AE169" s="2" t="s">
        <v>133</v>
      </c>
      <c r="AF169" s="2" t="s">
        <v>133</v>
      </c>
      <c r="AG169" s="2" t="s">
        <v>133</v>
      </c>
      <c r="AH169" s="2" t="s">
        <v>133</v>
      </c>
      <c r="AI169" s="2" t="s">
        <v>133</v>
      </c>
      <c r="AJ169" s="2" t="s">
        <v>133</v>
      </c>
      <c r="AK169" s="2" t="s">
        <v>133</v>
      </c>
      <c r="AL169" s="2" t="s">
        <v>133</v>
      </c>
      <c r="AM169" s="2" t="s">
        <v>133</v>
      </c>
      <c r="AN169" s="2" t="s">
        <v>133</v>
      </c>
      <c r="AO169" s="2" t="s">
        <v>143</v>
      </c>
      <c r="AP169" s="2" t="s">
        <v>107</v>
      </c>
      <c r="AQ169" s="85" t="s">
        <v>145</v>
      </c>
    </row>
    <row r="170" spans="1:43" s="3" customFormat="1" ht="12.75" x14ac:dyDescent="0.2">
      <c r="A170" s="2">
        <v>2</v>
      </c>
      <c r="B170" s="1" t="s">
        <v>120</v>
      </c>
      <c r="C170" s="89" t="s">
        <v>161</v>
      </c>
      <c r="D170" s="42">
        <v>43428</v>
      </c>
      <c r="E170" s="43">
        <v>0.40972222222222227</v>
      </c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2" t="str">
        <f t="shared" si="2"/>
        <v>2|P07|Australoheros sp.|20181124|095000</v>
      </c>
      <c r="Q170" s="2">
        <v>3</v>
      </c>
      <c r="R170" s="2" t="s">
        <v>133</v>
      </c>
      <c r="S170" s="2">
        <v>0</v>
      </c>
      <c r="T170" s="2">
        <v>0</v>
      </c>
      <c r="U170" s="2">
        <v>3</v>
      </c>
      <c r="V170" s="2">
        <v>0.9</v>
      </c>
      <c r="W170" s="2">
        <v>29.3</v>
      </c>
      <c r="X170" s="2">
        <v>22.7</v>
      </c>
      <c r="Y170" s="46">
        <v>0.3</v>
      </c>
      <c r="Z170" s="45">
        <v>0</v>
      </c>
      <c r="AA170" s="45">
        <v>0</v>
      </c>
      <c r="AB170" s="45">
        <v>3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 t="s">
        <v>143</v>
      </c>
      <c r="AP170" s="2" t="s">
        <v>146</v>
      </c>
      <c r="AQ170" s="85" t="s">
        <v>146</v>
      </c>
    </row>
    <row r="171" spans="1:43" s="3" customFormat="1" ht="12.75" x14ac:dyDescent="0.2">
      <c r="A171" s="2">
        <v>2</v>
      </c>
      <c r="B171" s="1" t="s">
        <v>120</v>
      </c>
      <c r="C171" s="89" t="s">
        <v>19</v>
      </c>
      <c r="D171" s="42">
        <v>43428</v>
      </c>
      <c r="E171" s="43">
        <v>0.40972222222222227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2" t="str">
        <f t="shared" si="2"/>
        <v>2|P07|Awaous tajasica|20181124|095000</v>
      </c>
      <c r="Q171" s="2">
        <v>35</v>
      </c>
      <c r="R171" s="2" t="s">
        <v>133</v>
      </c>
      <c r="S171" s="2">
        <v>0</v>
      </c>
      <c r="T171" s="2">
        <v>0</v>
      </c>
      <c r="U171" s="2">
        <v>35</v>
      </c>
      <c r="V171" s="2">
        <v>177.9</v>
      </c>
      <c r="W171" s="2">
        <v>82.1</v>
      </c>
      <c r="X171" s="2">
        <v>71.3</v>
      </c>
      <c r="Y171" s="46">
        <v>5</v>
      </c>
      <c r="Z171" s="45">
        <v>0</v>
      </c>
      <c r="AA171" s="45">
        <v>0</v>
      </c>
      <c r="AB171" s="45">
        <v>30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 t="s">
        <v>143</v>
      </c>
      <c r="AP171" s="2" t="s">
        <v>147</v>
      </c>
      <c r="AQ171" s="85" t="s">
        <v>145</v>
      </c>
    </row>
    <row r="172" spans="1:43" s="3" customFormat="1" ht="12.75" x14ac:dyDescent="0.2">
      <c r="A172" s="2">
        <v>2</v>
      </c>
      <c r="B172" s="1" t="s">
        <v>120</v>
      </c>
      <c r="C172" s="89" t="s">
        <v>157</v>
      </c>
      <c r="D172" s="42">
        <v>43428</v>
      </c>
      <c r="E172" s="43">
        <v>0.40972222222222227</v>
      </c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2" t="str">
        <f t="shared" si="2"/>
        <v>2|P07|Cichla cf. monoculus|20181124|095000</v>
      </c>
      <c r="Q172" s="2">
        <v>1</v>
      </c>
      <c r="R172" s="2" t="s">
        <v>133</v>
      </c>
      <c r="S172" s="2">
        <v>0</v>
      </c>
      <c r="T172" s="2">
        <v>0</v>
      </c>
      <c r="U172" s="2">
        <v>1</v>
      </c>
      <c r="V172" s="2">
        <v>36.799999999999997</v>
      </c>
      <c r="W172" s="2">
        <v>140</v>
      </c>
      <c r="X172" s="2">
        <v>115</v>
      </c>
      <c r="Y172" s="46">
        <v>36.799999999999997</v>
      </c>
      <c r="Z172" s="45">
        <v>0</v>
      </c>
      <c r="AA172" s="45">
        <v>1</v>
      </c>
      <c r="AB172" s="45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1</v>
      </c>
      <c r="AJ172" s="2">
        <v>0</v>
      </c>
      <c r="AK172" s="2">
        <v>0</v>
      </c>
      <c r="AL172" s="2">
        <v>0</v>
      </c>
      <c r="AM172" s="2">
        <v>0</v>
      </c>
      <c r="AN172" s="2">
        <v>0.1</v>
      </c>
      <c r="AO172" s="2" t="s">
        <v>143</v>
      </c>
      <c r="AP172" s="2" t="s">
        <v>92</v>
      </c>
      <c r="AQ172" s="85" t="s">
        <v>143</v>
      </c>
    </row>
    <row r="173" spans="1:43" s="3" customFormat="1" ht="12.75" x14ac:dyDescent="0.2">
      <c r="A173" s="2">
        <v>2</v>
      </c>
      <c r="B173" s="1" t="s">
        <v>120</v>
      </c>
      <c r="C173" s="89" t="s">
        <v>24</v>
      </c>
      <c r="D173" s="42">
        <v>43428</v>
      </c>
      <c r="E173" s="43">
        <v>0.40972222222222227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2" t="str">
        <f t="shared" si="2"/>
        <v>2|P07|Geophagus brasiliensis|20181124|095000</v>
      </c>
      <c r="Q173" s="2">
        <v>6</v>
      </c>
      <c r="R173" s="2" t="s">
        <v>133</v>
      </c>
      <c r="S173" s="2">
        <v>1</v>
      </c>
      <c r="T173" s="2">
        <v>0</v>
      </c>
      <c r="U173" s="2">
        <v>7</v>
      </c>
      <c r="V173" s="2">
        <v>46</v>
      </c>
      <c r="W173" s="2">
        <v>46</v>
      </c>
      <c r="X173" s="2">
        <v>35.700000000000003</v>
      </c>
      <c r="Y173" s="46">
        <v>6.6</v>
      </c>
      <c r="Z173" s="45">
        <v>1</v>
      </c>
      <c r="AA173" s="45">
        <v>0</v>
      </c>
      <c r="AB173" s="45">
        <v>6</v>
      </c>
      <c r="AC173" s="2">
        <v>0</v>
      </c>
      <c r="AD173" s="2">
        <v>0</v>
      </c>
      <c r="AE173" s="2">
        <v>1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0.54</v>
      </c>
      <c r="AN173" s="2">
        <v>0</v>
      </c>
      <c r="AO173" s="2" t="s">
        <v>143</v>
      </c>
      <c r="AP173" s="2" t="s">
        <v>119</v>
      </c>
      <c r="AQ173" s="85" t="s">
        <v>145</v>
      </c>
    </row>
    <row r="174" spans="1:43" s="3" customFormat="1" ht="12.75" x14ac:dyDescent="0.2">
      <c r="A174" s="2">
        <v>2</v>
      </c>
      <c r="B174" s="1" t="s">
        <v>120</v>
      </c>
      <c r="C174" s="89" t="s">
        <v>159</v>
      </c>
      <c r="D174" s="42">
        <v>43428</v>
      </c>
      <c r="E174" s="43">
        <v>0.40972222222222227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2" t="str">
        <f t="shared" si="2"/>
        <v>2|P07|Knodus sp.|20181124|095000</v>
      </c>
      <c r="Q174" s="2">
        <v>22</v>
      </c>
      <c r="R174" s="2" t="s">
        <v>133</v>
      </c>
      <c r="S174" s="2">
        <v>0</v>
      </c>
      <c r="T174" s="2">
        <v>0</v>
      </c>
      <c r="U174" s="2">
        <v>22</v>
      </c>
      <c r="V174" s="2">
        <v>4.2</v>
      </c>
      <c r="W174" s="2">
        <v>28</v>
      </c>
      <c r="X174" s="2">
        <v>23.5</v>
      </c>
      <c r="Y174" s="46">
        <v>0.2</v>
      </c>
      <c r="Z174" s="45">
        <v>0</v>
      </c>
      <c r="AA174" s="45">
        <v>0</v>
      </c>
      <c r="AB174" s="45">
        <v>22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 t="s">
        <v>143</v>
      </c>
      <c r="AP174" s="2" t="s">
        <v>119</v>
      </c>
      <c r="AQ174" s="85" t="s">
        <v>145</v>
      </c>
    </row>
    <row r="175" spans="1:43" s="3" customFormat="1" ht="12.75" x14ac:dyDescent="0.2">
      <c r="A175" s="2">
        <v>2</v>
      </c>
      <c r="B175" s="1" t="s">
        <v>120</v>
      </c>
      <c r="C175" s="89" t="s">
        <v>33</v>
      </c>
      <c r="D175" s="42">
        <v>43428</v>
      </c>
      <c r="E175" s="43">
        <v>0.40972222222222227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2" t="str">
        <f t="shared" si="2"/>
        <v>2|P07|Oreochromis niloticus|20181124|095000</v>
      </c>
      <c r="Q175" s="2">
        <v>3</v>
      </c>
      <c r="R175" s="2" t="s">
        <v>133</v>
      </c>
      <c r="S175" s="2">
        <v>0</v>
      </c>
      <c r="T175" s="2">
        <v>0</v>
      </c>
      <c r="U175" s="2">
        <v>3</v>
      </c>
      <c r="V175" s="2">
        <v>0.1</v>
      </c>
      <c r="W175" s="2">
        <v>16.3</v>
      </c>
      <c r="X175" s="2">
        <v>13.7</v>
      </c>
      <c r="Y175" s="46">
        <v>0.04</v>
      </c>
      <c r="Z175" s="45">
        <v>0</v>
      </c>
      <c r="AA175" s="45">
        <v>0</v>
      </c>
      <c r="AB175" s="45">
        <v>3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 t="s">
        <v>143</v>
      </c>
      <c r="AP175" s="2" t="s">
        <v>107</v>
      </c>
      <c r="AQ175" s="85" t="s">
        <v>145</v>
      </c>
    </row>
    <row r="176" spans="1:43" s="3" customFormat="1" ht="12.75" x14ac:dyDescent="0.2">
      <c r="A176" s="2">
        <v>2</v>
      </c>
      <c r="B176" s="1" t="s">
        <v>120</v>
      </c>
      <c r="C176" s="89" t="s">
        <v>34</v>
      </c>
      <c r="D176" s="42">
        <v>43428</v>
      </c>
      <c r="E176" s="43">
        <v>0.40972222222222227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2" t="str">
        <f t="shared" si="2"/>
        <v>2|P07|Pachyurus adspersus|20181124|095000</v>
      </c>
      <c r="Q176" s="2">
        <v>29</v>
      </c>
      <c r="R176" s="2" t="s">
        <v>133</v>
      </c>
      <c r="S176" s="2">
        <v>0</v>
      </c>
      <c r="T176" s="2">
        <v>35</v>
      </c>
      <c r="U176" s="2">
        <v>64</v>
      </c>
      <c r="V176" s="2">
        <v>833.6</v>
      </c>
      <c r="W176" s="2">
        <v>121.9</v>
      </c>
      <c r="X176" s="2">
        <v>98</v>
      </c>
      <c r="Y176" s="46">
        <v>12.2</v>
      </c>
      <c r="Z176" s="45">
        <v>0</v>
      </c>
      <c r="AA176" s="45">
        <v>0</v>
      </c>
      <c r="AB176" s="45">
        <v>30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 t="s">
        <v>143</v>
      </c>
      <c r="AP176" s="2" t="s">
        <v>119</v>
      </c>
      <c r="AQ176" s="85" t="s">
        <v>145</v>
      </c>
    </row>
    <row r="177" spans="1:43" s="3" customFormat="1" ht="12.75" x14ac:dyDescent="0.2">
      <c r="A177" s="2">
        <v>2</v>
      </c>
      <c r="B177" s="1" t="s">
        <v>120</v>
      </c>
      <c r="C177" s="89" t="s">
        <v>36</v>
      </c>
      <c r="D177" s="42">
        <v>43428</v>
      </c>
      <c r="E177" s="43">
        <v>0.40972222222222227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2" t="str">
        <f t="shared" si="2"/>
        <v>2|P07|Poecilia vivipara|20181124|095000</v>
      </c>
      <c r="Q177" s="2">
        <v>26</v>
      </c>
      <c r="R177" s="2" t="s">
        <v>133</v>
      </c>
      <c r="S177" s="2">
        <v>0</v>
      </c>
      <c r="T177" s="2">
        <v>0</v>
      </c>
      <c r="U177" s="2">
        <v>26</v>
      </c>
      <c r="V177" s="2">
        <v>6.6</v>
      </c>
      <c r="W177" s="2">
        <v>26.2</v>
      </c>
      <c r="X177" s="2">
        <v>20.8</v>
      </c>
      <c r="Y177" s="46">
        <v>0.3</v>
      </c>
      <c r="Z177" s="45">
        <v>21</v>
      </c>
      <c r="AA177" s="45">
        <v>5</v>
      </c>
      <c r="AB177" s="45" t="s">
        <v>133</v>
      </c>
      <c r="AC177" s="2" t="s">
        <v>133</v>
      </c>
      <c r="AD177" s="2" t="s">
        <v>133</v>
      </c>
      <c r="AE177" s="2" t="s">
        <v>133</v>
      </c>
      <c r="AF177" s="2" t="s">
        <v>133</v>
      </c>
      <c r="AG177" s="2" t="s">
        <v>133</v>
      </c>
      <c r="AH177" s="2" t="s">
        <v>133</v>
      </c>
      <c r="AI177" s="2" t="s">
        <v>133</v>
      </c>
      <c r="AJ177" s="2" t="s">
        <v>133</v>
      </c>
      <c r="AK177" s="2" t="s">
        <v>133</v>
      </c>
      <c r="AL177" s="2" t="s">
        <v>133</v>
      </c>
      <c r="AM177" s="2" t="s">
        <v>133</v>
      </c>
      <c r="AN177" s="2" t="s">
        <v>133</v>
      </c>
      <c r="AO177" s="2" t="s">
        <v>143</v>
      </c>
      <c r="AP177" s="2" t="s">
        <v>107</v>
      </c>
      <c r="AQ177" s="85" t="s">
        <v>145</v>
      </c>
    </row>
    <row r="178" spans="1:43" s="3" customFormat="1" ht="12.75" x14ac:dyDescent="0.2">
      <c r="A178" s="2">
        <v>2</v>
      </c>
      <c r="B178" s="1" t="s">
        <v>124</v>
      </c>
      <c r="C178" s="89" t="s">
        <v>19</v>
      </c>
      <c r="D178" s="42">
        <v>43425</v>
      </c>
      <c r="E178" s="43">
        <v>0.63541666666666663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2" t="str">
        <f t="shared" si="2"/>
        <v>2|P08|Awaous tajasica|20181121|151500</v>
      </c>
      <c r="Q178" s="2">
        <v>29</v>
      </c>
      <c r="R178" s="2" t="s">
        <v>133</v>
      </c>
      <c r="S178" s="2">
        <v>0</v>
      </c>
      <c r="T178" s="2">
        <v>0</v>
      </c>
      <c r="U178" s="2">
        <v>29</v>
      </c>
      <c r="V178" s="2">
        <v>45.4</v>
      </c>
      <c r="W178" s="2">
        <v>55.9</v>
      </c>
      <c r="X178" s="2">
        <v>44.1</v>
      </c>
      <c r="Y178" s="46">
        <v>1.6</v>
      </c>
      <c r="Z178" s="45">
        <v>8</v>
      </c>
      <c r="AA178" s="45">
        <v>4</v>
      </c>
      <c r="AB178" s="45">
        <v>58</v>
      </c>
      <c r="AC178" s="2">
        <v>0</v>
      </c>
      <c r="AD178" s="2">
        <v>0</v>
      </c>
      <c r="AE178" s="2">
        <v>8</v>
      </c>
      <c r="AF178" s="2">
        <v>0</v>
      </c>
      <c r="AG178" s="2">
        <v>0</v>
      </c>
      <c r="AH178" s="2">
        <v>0</v>
      </c>
      <c r="AI178" s="2">
        <v>3</v>
      </c>
      <c r="AJ178" s="2">
        <v>1</v>
      </c>
      <c r="AK178" s="2">
        <v>0</v>
      </c>
      <c r="AL178" s="2">
        <v>0</v>
      </c>
      <c r="AM178" s="2">
        <v>0.12</v>
      </c>
      <c r="AN178" s="2">
        <v>8.9999999999999993E-3</v>
      </c>
      <c r="AO178" s="2" t="s">
        <v>143</v>
      </c>
      <c r="AP178" s="2" t="s">
        <v>147</v>
      </c>
      <c r="AQ178" s="85" t="s">
        <v>145</v>
      </c>
    </row>
    <row r="179" spans="1:43" s="3" customFormat="1" ht="12.75" x14ac:dyDescent="0.2">
      <c r="A179" s="2">
        <v>2</v>
      </c>
      <c r="B179" s="1" t="s">
        <v>124</v>
      </c>
      <c r="C179" s="89" t="s">
        <v>20</v>
      </c>
      <c r="D179" s="42">
        <v>43425</v>
      </c>
      <c r="E179" s="43">
        <v>0.63541666666666663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2" t="str">
        <f t="shared" si="2"/>
        <v>2|P08|Centropomus parallelus|20181121|151500</v>
      </c>
      <c r="Q179" s="2">
        <v>0</v>
      </c>
      <c r="R179" s="2" t="s">
        <v>133</v>
      </c>
      <c r="S179" s="2">
        <v>1</v>
      </c>
      <c r="T179" s="2">
        <v>0</v>
      </c>
      <c r="U179" s="2">
        <v>1</v>
      </c>
      <c r="V179" s="2">
        <v>64</v>
      </c>
      <c r="W179" s="2">
        <v>184.2</v>
      </c>
      <c r="X179" s="2">
        <v>151.30000000000001</v>
      </c>
      <c r="Y179" s="46">
        <v>64</v>
      </c>
      <c r="Z179" s="45">
        <v>0</v>
      </c>
      <c r="AA179" s="45">
        <v>1</v>
      </c>
      <c r="AB179" s="45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1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0.05</v>
      </c>
      <c r="AO179" s="2" t="s">
        <v>143</v>
      </c>
      <c r="AP179" s="2" t="s">
        <v>149</v>
      </c>
      <c r="AQ179" s="85" t="s">
        <v>145</v>
      </c>
    </row>
    <row r="180" spans="1:43" s="3" customFormat="1" ht="12.75" x14ac:dyDescent="0.2">
      <c r="A180" s="2">
        <v>2</v>
      </c>
      <c r="B180" s="1" t="s">
        <v>124</v>
      </c>
      <c r="C180" s="89" t="s">
        <v>157</v>
      </c>
      <c r="D180" s="42">
        <v>43425</v>
      </c>
      <c r="E180" s="43">
        <v>0.63541666666666663</v>
      </c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2" t="str">
        <f t="shared" si="2"/>
        <v>2|P08|Cichla cf. monoculus|20181121|151500</v>
      </c>
      <c r="Q180" s="2">
        <v>4</v>
      </c>
      <c r="R180" s="2" t="s">
        <v>133</v>
      </c>
      <c r="S180" s="2">
        <v>0</v>
      </c>
      <c r="T180" s="2">
        <v>0</v>
      </c>
      <c r="U180" s="2">
        <v>4</v>
      </c>
      <c r="V180" s="2">
        <v>8.1</v>
      </c>
      <c r="W180" s="2">
        <v>48.9</v>
      </c>
      <c r="X180" s="2">
        <v>41</v>
      </c>
      <c r="Y180" s="46">
        <v>2</v>
      </c>
      <c r="Z180" s="45">
        <v>0</v>
      </c>
      <c r="AA180" s="45">
        <v>0</v>
      </c>
      <c r="AB180" s="45">
        <v>4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 t="s">
        <v>143</v>
      </c>
      <c r="AP180" s="2" t="s">
        <v>92</v>
      </c>
      <c r="AQ180" s="85" t="s">
        <v>143</v>
      </c>
    </row>
    <row r="181" spans="1:43" s="3" customFormat="1" ht="12.75" x14ac:dyDescent="0.2">
      <c r="A181" s="2">
        <v>2</v>
      </c>
      <c r="B181" s="1" t="s">
        <v>124</v>
      </c>
      <c r="C181" s="89" t="s">
        <v>22</v>
      </c>
      <c r="D181" s="42">
        <v>43425</v>
      </c>
      <c r="E181" s="43">
        <v>0.63541666666666663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2" t="str">
        <f t="shared" si="2"/>
        <v>2|P08|Coptodon rendalli|20181121|151500</v>
      </c>
      <c r="Q181" s="2">
        <v>21</v>
      </c>
      <c r="R181" s="2" t="s">
        <v>133</v>
      </c>
      <c r="S181" s="2">
        <v>0</v>
      </c>
      <c r="T181" s="2">
        <v>0</v>
      </c>
      <c r="U181" s="2">
        <v>21</v>
      </c>
      <c r="V181" s="2">
        <v>32.4</v>
      </c>
      <c r="W181" s="2">
        <v>46.7</v>
      </c>
      <c r="X181" s="2">
        <v>36.799999999999997</v>
      </c>
      <c r="Y181" s="46">
        <v>1.5</v>
      </c>
      <c r="Z181" s="45">
        <v>0</v>
      </c>
      <c r="AA181" s="45">
        <v>0</v>
      </c>
      <c r="AB181" s="45">
        <v>21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 t="s">
        <v>143</v>
      </c>
      <c r="AP181" s="2" t="s">
        <v>91</v>
      </c>
      <c r="AQ181" s="85" t="s">
        <v>145</v>
      </c>
    </row>
    <row r="182" spans="1:43" s="3" customFormat="1" ht="12.75" x14ac:dyDescent="0.2">
      <c r="A182" s="2">
        <v>2</v>
      </c>
      <c r="B182" s="1" t="s">
        <v>124</v>
      </c>
      <c r="C182" s="89" t="s">
        <v>24</v>
      </c>
      <c r="D182" s="42">
        <v>43425</v>
      </c>
      <c r="E182" s="43">
        <v>0.63541666666666663</v>
      </c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2" t="str">
        <f t="shared" si="2"/>
        <v>2|P08|Geophagus brasiliensis|20181121|151500</v>
      </c>
      <c r="Q182" s="2">
        <v>1</v>
      </c>
      <c r="R182" s="2" t="s">
        <v>133</v>
      </c>
      <c r="S182" s="2">
        <v>0</v>
      </c>
      <c r="T182" s="2">
        <v>0</v>
      </c>
      <c r="U182" s="2">
        <v>1</v>
      </c>
      <c r="V182" s="2">
        <v>0.5</v>
      </c>
      <c r="W182" s="2">
        <v>35.799999999999997</v>
      </c>
      <c r="X182" s="2">
        <v>26.8</v>
      </c>
      <c r="Y182" s="46">
        <v>0.5</v>
      </c>
      <c r="Z182" s="45">
        <v>0</v>
      </c>
      <c r="AA182" s="45">
        <v>0</v>
      </c>
      <c r="AB182" s="45">
        <v>1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 t="s">
        <v>143</v>
      </c>
      <c r="AP182" s="2" t="s">
        <v>119</v>
      </c>
      <c r="AQ182" s="85" t="s">
        <v>145</v>
      </c>
    </row>
    <row r="183" spans="1:43" s="3" customFormat="1" ht="12.75" x14ac:dyDescent="0.2">
      <c r="A183" s="2">
        <v>2</v>
      </c>
      <c r="B183" s="1" t="s">
        <v>124</v>
      </c>
      <c r="C183" s="89" t="s">
        <v>27</v>
      </c>
      <c r="D183" s="42">
        <v>43425</v>
      </c>
      <c r="E183" s="43">
        <v>0.63541666666666663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2" t="str">
        <f t="shared" si="2"/>
        <v>2|P08|Hoplias malabaricus|20181121|151500</v>
      </c>
      <c r="Q183" s="2">
        <v>4</v>
      </c>
      <c r="R183" s="2" t="s">
        <v>133</v>
      </c>
      <c r="S183" s="2">
        <v>0</v>
      </c>
      <c r="T183" s="2">
        <v>0</v>
      </c>
      <c r="U183" s="2">
        <v>4</v>
      </c>
      <c r="V183" s="2">
        <v>5.5</v>
      </c>
      <c r="W183" s="2">
        <v>56.3</v>
      </c>
      <c r="X183" s="2">
        <v>45.3</v>
      </c>
      <c r="Y183" s="46">
        <v>1.4</v>
      </c>
      <c r="Z183" s="45">
        <v>0</v>
      </c>
      <c r="AA183" s="45">
        <v>0</v>
      </c>
      <c r="AB183" s="45">
        <v>4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 t="s">
        <v>143</v>
      </c>
      <c r="AP183" s="2" t="s">
        <v>92</v>
      </c>
      <c r="AQ183" s="85" t="s">
        <v>143</v>
      </c>
    </row>
    <row r="184" spans="1:43" s="3" customFormat="1" ht="12.75" x14ac:dyDescent="0.2">
      <c r="A184" s="2">
        <v>2</v>
      </c>
      <c r="B184" s="1" t="s">
        <v>124</v>
      </c>
      <c r="C184" s="89" t="s">
        <v>153</v>
      </c>
      <c r="D184" s="42">
        <v>43425</v>
      </c>
      <c r="E184" s="43">
        <v>0.63541666666666663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2" t="str">
        <f t="shared" si="2"/>
        <v>2|P08|Hypostomus affinis|20181121|151500</v>
      </c>
      <c r="Q184" s="2">
        <v>2</v>
      </c>
      <c r="R184" s="2" t="s">
        <v>133</v>
      </c>
      <c r="S184" s="2">
        <v>0</v>
      </c>
      <c r="T184" s="2">
        <v>0</v>
      </c>
      <c r="U184" s="2">
        <v>2</v>
      </c>
      <c r="V184" s="2">
        <v>85</v>
      </c>
      <c r="W184" s="2">
        <v>159.80000000000001</v>
      </c>
      <c r="X184" s="2">
        <v>120</v>
      </c>
      <c r="Y184" s="46">
        <v>42.5</v>
      </c>
      <c r="Z184" s="45">
        <v>0</v>
      </c>
      <c r="AA184" s="45">
        <v>2</v>
      </c>
      <c r="AB184" s="45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1</v>
      </c>
      <c r="AI184" s="2">
        <v>1</v>
      </c>
      <c r="AJ184" s="2">
        <v>0</v>
      </c>
      <c r="AK184" s="2">
        <v>0</v>
      </c>
      <c r="AL184" s="2">
        <v>0</v>
      </c>
      <c r="AM184" s="2">
        <v>0</v>
      </c>
      <c r="AN184" s="2">
        <v>0.08</v>
      </c>
      <c r="AO184" s="2" t="s">
        <v>143</v>
      </c>
      <c r="AP184" s="2" t="s">
        <v>107</v>
      </c>
      <c r="AQ184" s="85" t="s">
        <v>145</v>
      </c>
    </row>
    <row r="185" spans="1:43" s="3" customFormat="1" ht="12.75" x14ac:dyDescent="0.2">
      <c r="A185" s="2">
        <v>2</v>
      </c>
      <c r="B185" s="1" t="s">
        <v>124</v>
      </c>
      <c r="C185" s="89" t="s">
        <v>162</v>
      </c>
      <c r="D185" s="42">
        <v>43425</v>
      </c>
      <c r="E185" s="43">
        <v>0.63541666666666663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2" t="str">
        <f t="shared" si="2"/>
        <v>2|P08|Hypostomus luetkeni|20181121|151500</v>
      </c>
      <c r="Q185" s="2">
        <v>1</v>
      </c>
      <c r="R185" s="2" t="s">
        <v>133</v>
      </c>
      <c r="S185" s="2">
        <v>0</v>
      </c>
      <c r="T185" s="2">
        <v>0</v>
      </c>
      <c r="U185" s="2">
        <v>1</v>
      </c>
      <c r="V185" s="2">
        <v>144.5</v>
      </c>
      <c r="W185" s="2">
        <v>222.9</v>
      </c>
      <c r="X185" s="2">
        <v>176.6</v>
      </c>
      <c r="Y185" s="46">
        <v>144.5</v>
      </c>
      <c r="Z185" s="45">
        <v>1</v>
      </c>
      <c r="AA185" s="45">
        <v>0</v>
      </c>
      <c r="AB185" s="45">
        <v>0</v>
      </c>
      <c r="AC185" s="2">
        <v>0</v>
      </c>
      <c r="AD185" s="2">
        <v>1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0.6</v>
      </c>
      <c r="AN185" s="2">
        <v>0</v>
      </c>
      <c r="AO185" s="2" t="s">
        <v>143</v>
      </c>
      <c r="AP185" s="2" t="s">
        <v>107</v>
      </c>
      <c r="AQ185" s="85" t="s">
        <v>145</v>
      </c>
    </row>
    <row r="186" spans="1:43" s="3" customFormat="1" ht="12.75" x14ac:dyDescent="0.2">
      <c r="A186" s="2">
        <v>2</v>
      </c>
      <c r="B186" s="1" t="s">
        <v>124</v>
      </c>
      <c r="C186" s="89" t="s">
        <v>159</v>
      </c>
      <c r="D186" s="42">
        <v>43425</v>
      </c>
      <c r="E186" s="43">
        <v>0.63541666666666663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2" t="str">
        <f t="shared" si="2"/>
        <v>2|P08|Knodus sp.|20181121|151500</v>
      </c>
      <c r="Q186" s="2">
        <v>60</v>
      </c>
      <c r="R186" s="2" t="s">
        <v>133</v>
      </c>
      <c r="S186" s="2">
        <v>0</v>
      </c>
      <c r="T186" s="2">
        <v>0</v>
      </c>
      <c r="U186" s="2">
        <v>60</v>
      </c>
      <c r="V186" s="2">
        <v>9.5</v>
      </c>
      <c r="W186" s="2">
        <v>29.2</v>
      </c>
      <c r="X186" s="2">
        <v>23.9</v>
      </c>
      <c r="Y186" s="46">
        <v>0.2</v>
      </c>
      <c r="Z186" s="45">
        <v>2</v>
      </c>
      <c r="AA186" s="45">
        <v>0</v>
      </c>
      <c r="AB186" s="45">
        <v>28</v>
      </c>
      <c r="AC186" s="2">
        <v>0</v>
      </c>
      <c r="AD186" s="2">
        <v>0</v>
      </c>
      <c r="AE186" s="2">
        <v>2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0.2</v>
      </c>
      <c r="AN186" s="2">
        <v>0</v>
      </c>
      <c r="AO186" s="2" t="s">
        <v>143</v>
      </c>
      <c r="AP186" s="2" t="s">
        <v>119</v>
      </c>
      <c r="AQ186" s="85" t="s">
        <v>145</v>
      </c>
    </row>
    <row r="187" spans="1:43" s="3" customFormat="1" ht="12.75" x14ac:dyDescent="0.2">
      <c r="A187" s="2">
        <v>2</v>
      </c>
      <c r="B187" s="1" t="s">
        <v>124</v>
      </c>
      <c r="C187" s="89" t="s">
        <v>150</v>
      </c>
      <c r="D187" s="42">
        <v>43425</v>
      </c>
      <c r="E187" s="43">
        <v>0.63541666666666663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2" t="str">
        <f t="shared" si="2"/>
        <v>2|P08|Metynnis lippincottianus|20181121|151500</v>
      </c>
      <c r="Q187" s="2">
        <v>0</v>
      </c>
      <c r="R187" s="2" t="s">
        <v>133</v>
      </c>
      <c r="S187" s="2">
        <v>1</v>
      </c>
      <c r="T187" s="2">
        <v>0</v>
      </c>
      <c r="U187" s="2">
        <v>1</v>
      </c>
      <c r="V187" s="2">
        <v>40.700000000000003</v>
      </c>
      <c r="W187" s="2">
        <v>123.8</v>
      </c>
      <c r="X187" s="2">
        <v>104.5</v>
      </c>
      <c r="Y187" s="46">
        <v>40.700000000000003</v>
      </c>
      <c r="Z187" s="45">
        <v>1</v>
      </c>
      <c r="AA187" s="45">
        <v>0</v>
      </c>
      <c r="AB187" s="45">
        <v>0</v>
      </c>
      <c r="AC187" s="2">
        <v>0</v>
      </c>
      <c r="AD187" s="2">
        <v>1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0.33</v>
      </c>
      <c r="AN187" s="2">
        <v>0</v>
      </c>
      <c r="AO187" s="2" t="s">
        <v>143</v>
      </c>
      <c r="AP187" s="2" t="s">
        <v>91</v>
      </c>
      <c r="AQ187" s="85" t="s">
        <v>145</v>
      </c>
    </row>
    <row r="188" spans="1:43" s="3" customFormat="1" ht="12.75" x14ac:dyDescent="0.2">
      <c r="A188" s="2">
        <v>2</v>
      </c>
      <c r="B188" s="1" t="s">
        <v>124</v>
      </c>
      <c r="C188" s="89" t="s">
        <v>31</v>
      </c>
      <c r="D188" s="42">
        <v>43425</v>
      </c>
      <c r="E188" s="43">
        <v>0.63541666666666663</v>
      </c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2" t="str">
        <f t="shared" si="2"/>
        <v>2|P08|Mugil curema|20181121|151500</v>
      </c>
      <c r="Q188" s="2">
        <v>3</v>
      </c>
      <c r="R188" s="2" t="s">
        <v>133</v>
      </c>
      <c r="S188" s="2">
        <v>0</v>
      </c>
      <c r="T188" s="2">
        <v>0</v>
      </c>
      <c r="U188" s="2">
        <v>3</v>
      </c>
      <c r="V188" s="2">
        <v>21.1</v>
      </c>
      <c r="W188" s="2">
        <v>85.8</v>
      </c>
      <c r="X188" s="2">
        <v>71.2</v>
      </c>
      <c r="Y188" s="46">
        <v>7</v>
      </c>
      <c r="Z188" s="45">
        <v>0</v>
      </c>
      <c r="AA188" s="45">
        <v>0</v>
      </c>
      <c r="AB188" s="45">
        <v>3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 t="s">
        <v>143</v>
      </c>
      <c r="AP188" s="2" t="s">
        <v>107</v>
      </c>
      <c r="AQ188" s="85" t="s">
        <v>145</v>
      </c>
    </row>
    <row r="189" spans="1:43" s="3" customFormat="1" ht="12.75" x14ac:dyDescent="0.2">
      <c r="A189" s="2">
        <v>2</v>
      </c>
      <c r="B189" s="1" t="s">
        <v>124</v>
      </c>
      <c r="C189" s="89" t="s">
        <v>33</v>
      </c>
      <c r="D189" s="42">
        <v>43425</v>
      </c>
      <c r="E189" s="43">
        <v>0.63541666666666663</v>
      </c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2" t="str">
        <f t="shared" si="2"/>
        <v>2|P08|Oreochromis niloticus|20181121|151500</v>
      </c>
      <c r="Q189" s="2">
        <v>45</v>
      </c>
      <c r="R189" s="2" t="s">
        <v>133</v>
      </c>
      <c r="S189" s="2">
        <v>0</v>
      </c>
      <c r="T189" s="2">
        <v>0</v>
      </c>
      <c r="U189" s="2">
        <v>45</v>
      </c>
      <c r="V189" s="2">
        <v>35</v>
      </c>
      <c r="W189" s="2">
        <v>38.5</v>
      </c>
      <c r="X189" s="2">
        <v>30.6</v>
      </c>
      <c r="Y189" s="46">
        <v>0.9</v>
      </c>
      <c r="Z189" s="45">
        <v>0</v>
      </c>
      <c r="AA189" s="45">
        <v>0</v>
      </c>
      <c r="AB189" s="45">
        <v>30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 t="s">
        <v>143</v>
      </c>
      <c r="AP189" s="2" t="s">
        <v>107</v>
      </c>
      <c r="AQ189" s="85" t="s">
        <v>145</v>
      </c>
    </row>
    <row r="190" spans="1:43" s="3" customFormat="1" ht="12.75" x14ac:dyDescent="0.2">
      <c r="A190" s="2">
        <v>2</v>
      </c>
      <c r="B190" s="1" t="s">
        <v>124</v>
      </c>
      <c r="C190" s="89" t="s">
        <v>34</v>
      </c>
      <c r="D190" s="42">
        <v>43425</v>
      </c>
      <c r="E190" s="43">
        <v>0.63541666666666663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2" t="str">
        <f t="shared" si="2"/>
        <v>2|P08|Pachyurus adspersus|20181121|151500</v>
      </c>
      <c r="Q190" s="2">
        <v>115</v>
      </c>
      <c r="R190" s="2" t="s">
        <v>133</v>
      </c>
      <c r="S190" s="2">
        <v>2</v>
      </c>
      <c r="T190" s="2">
        <v>0</v>
      </c>
      <c r="U190" s="2">
        <v>117</v>
      </c>
      <c r="V190" s="2">
        <v>312.60000000000002</v>
      </c>
      <c r="W190" s="2">
        <v>70.099999999999994</v>
      </c>
      <c r="X190" s="2">
        <v>54.5</v>
      </c>
      <c r="Y190" s="46">
        <v>8.4</v>
      </c>
      <c r="Z190" s="45">
        <v>0</v>
      </c>
      <c r="AA190" s="45">
        <v>2</v>
      </c>
      <c r="AB190" s="45">
        <v>28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1</v>
      </c>
      <c r="AI190" s="2">
        <v>1</v>
      </c>
      <c r="AJ190" s="2">
        <v>0</v>
      </c>
      <c r="AK190" s="2">
        <v>0</v>
      </c>
      <c r="AL190" s="2">
        <v>0</v>
      </c>
      <c r="AM190" s="2">
        <v>0</v>
      </c>
      <c r="AN190" s="2">
        <v>0.13</v>
      </c>
      <c r="AO190" s="2" t="s">
        <v>143</v>
      </c>
      <c r="AP190" s="2" t="s">
        <v>119</v>
      </c>
      <c r="AQ190" s="85" t="s">
        <v>145</v>
      </c>
    </row>
    <row r="191" spans="1:43" s="3" customFormat="1" ht="12.75" x14ac:dyDescent="0.2">
      <c r="A191" s="2">
        <v>2</v>
      </c>
      <c r="B191" s="1" t="s">
        <v>124</v>
      </c>
      <c r="C191" s="89" t="s">
        <v>35</v>
      </c>
      <c r="D191" s="42">
        <v>43425</v>
      </c>
      <c r="E191" s="43">
        <v>0.63541666666666663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2" t="str">
        <f t="shared" si="2"/>
        <v>2|P08|Pimelodus maculatus|20181121|151500</v>
      </c>
      <c r="Q191" s="2">
        <v>0</v>
      </c>
      <c r="R191" s="2" t="s">
        <v>133</v>
      </c>
      <c r="S191" s="2">
        <v>0</v>
      </c>
      <c r="T191" s="2">
        <v>10</v>
      </c>
      <c r="U191" s="2">
        <v>10</v>
      </c>
      <c r="V191" s="2">
        <v>655.5</v>
      </c>
      <c r="W191" s="2">
        <v>191.3</v>
      </c>
      <c r="X191" s="2">
        <v>154.4</v>
      </c>
      <c r="Y191" s="46">
        <v>65.599999999999994</v>
      </c>
      <c r="Z191" s="45">
        <v>5</v>
      </c>
      <c r="AA191" s="45">
        <v>0</v>
      </c>
      <c r="AB191" s="45">
        <v>5</v>
      </c>
      <c r="AC191" s="2">
        <v>0</v>
      </c>
      <c r="AD191" s="2">
        <v>1</v>
      </c>
      <c r="AE191" s="2">
        <v>4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3.44</v>
      </c>
      <c r="AN191" s="2">
        <v>0</v>
      </c>
      <c r="AO191" s="2" t="s">
        <v>143</v>
      </c>
      <c r="AP191" s="2" t="s">
        <v>144</v>
      </c>
      <c r="AQ191" s="85" t="s">
        <v>143</v>
      </c>
    </row>
    <row r="192" spans="1:43" s="3" customFormat="1" ht="12.75" x14ac:dyDescent="0.2">
      <c r="A192" s="2">
        <v>2</v>
      </c>
      <c r="B192" s="1" t="s">
        <v>124</v>
      </c>
      <c r="C192" s="89" t="s">
        <v>36</v>
      </c>
      <c r="D192" s="42">
        <v>43425</v>
      </c>
      <c r="E192" s="43">
        <v>0.63541666666666663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2" t="str">
        <f t="shared" si="2"/>
        <v>2|P08|Poecilia vivipara|20181121|151500</v>
      </c>
      <c r="Q192" s="2">
        <v>108</v>
      </c>
      <c r="R192" s="2" t="s">
        <v>133</v>
      </c>
      <c r="S192" s="2">
        <v>0</v>
      </c>
      <c r="T192" s="2">
        <v>0</v>
      </c>
      <c r="U192" s="2">
        <v>108</v>
      </c>
      <c r="V192" s="2">
        <v>26.7</v>
      </c>
      <c r="W192" s="2">
        <v>26.9</v>
      </c>
      <c r="X192" s="2">
        <v>21.6</v>
      </c>
      <c r="Y192" s="46">
        <v>0.2</v>
      </c>
      <c r="Z192" s="45">
        <v>29</v>
      </c>
      <c r="AA192" s="45">
        <v>1</v>
      </c>
      <c r="AB192" s="45" t="s">
        <v>133</v>
      </c>
      <c r="AC192" s="2" t="s">
        <v>133</v>
      </c>
      <c r="AD192" s="2" t="s">
        <v>133</v>
      </c>
      <c r="AE192" s="2" t="s">
        <v>133</v>
      </c>
      <c r="AF192" s="2" t="s">
        <v>133</v>
      </c>
      <c r="AG192" s="2" t="s">
        <v>133</v>
      </c>
      <c r="AH192" s="2" t="s">
        <v>133</v>
      </c>
      <c r="AI192" s="2" t="s">
        <v>133</v>
      </c>
      <c r="AJ192" s="2" t="s">
        <v>133</v>
      </c>
      <c r="AK192" s="2" t="s">
        <v>133</v>
      </c>
      <c r="AL192" s="2" t="s">
        <v>133</v>
      </c>
      <c r="AM192" s="2" t="s">
        <v>133</v>
      </c>
      <c r="AN192" s="2" t="s">
        <v>133</v>
      </c>
      <c r="AO192" s="2" t="s">
        <v>143</v>
      </c>
      <c r="AP192" s="2" t="s">
        <v>107</v>
      </c>
      <c r="AQ192" s="85" t="s">
        <v>145</v>
      </c>
    </row>
    <row r="193" spans="1:47" s="3" customFormat="1" ht="12.75" x14ac:dyDescent="0.2">
      <c r="A193" s="2">
        <v>2</v>
      </c>
      <c r="B193" s="1" t="s">
        <v>124</v>
      </c>
      <c r="C193" s="89" t="s">
        <v>163</v>
      </c>
      <c r="D193" s="42">
        <v>43425</v>
      </c>
      <c r="E193" s="43">
        <v>0.63541666666666663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2" t="str">
        <f t="shared" si="2"/>
        <v>2|P08|Pygocentrus piraya|20181121|151500</v>
      </c>
      <c r="Q193" s="2">
        <v>0</v>
      </c>
      <c r="R193" s="2" t="s">
        <v>133</v>
      </c>
      <c r="S193" s="2">
        <v>1</v>
      </c>
      <c r="T193" s="2">
        <v>0</v>
      </c>
      <c r="U193" s="2">
        <v>1</v>
      </c>
      <c r="V193" s="2">
        <v>493.5</v>
      </c>
      <c r="W193" s="2">
        <v>240.2</v>
      </c>
      <c r="X193" s="2">
        <v>209.7</v>
      </c>
      <c r="Y193" s="46">
        <v>493.5</v>
      </c>
      <c r="Z193" s="45">
        <v>1</v>
      </c>
      <c r="AA193" s="45">
        <v>0</v>
      </c>
      <c r="AB193" s="45">
        <v>0</v>
      </c>
      <c r="AC193" s="2">
        <v>0</v>
      </c>
      <c r="AD193" s="2">
        <v>0</v>
      </c>
      <c r="AE193" s="2">
        <v>1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38.090000000000003</v>
      </c>
      <c r="AN193" s="2">
        <v>0</v>
      </c>
      <c r="AO193" s="2" t="s">
        <v>143</v>
      </c>
      <c r="AP193" s="2" t="s">
        <v>146</v>
      </c>
      <c r="AQ193" s="85" t="s">
        <v>146</v>
      </c>
    </row>
    <row r="194" spans="1:47" s="3" customFormat="1" ht="12.75" x14ac:dyDescent="0.2">
      <c r="A194" s="2">
        <v>3</v>
      </c>
      <c r="B194" s="1" t="s">
        <v>82</v>
      </c>
      <c r="C194" s="89" t="s">
        <v>18</v>
      </c>
      <c r="D194" s="42">
        <v>43447</v>
      </c>
      <c r="E194" s="47">
        <v>0.6875</v>
      </c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 t="str">
        <f t="shared" si="2"/>
        <v>3|P01|Astyanax lacustris|20181213|163000</v>
      </c>
      <c r="Q194" s="2">
        <v>0</v>
      </c>
      <c r="R194" s="2" t="s">
        <v>133</v>
      </c>
      <c r="S194" s="2">
        <v>2</v>
      </c>
      <c r="T194" s="2">
        <v>2</v>
      </c>
      <c r="U194" s="2">
        <v>4</v>
      </c>
      <c r="V194" s="2">
        <v>124.8</v>
      </c>
      <c r="W194" s="2">
        <v>86.5</v>
      </c>
      <c r="X194" s="2">
        <v>72.2</v>
      </c>
      <c r="Y194" s="46">
        <v>31.2</v>
      </c>
      <c r="Z194" s="45">
        <v>2</v>
      </c>
      <c r="AA194" s="45">
        <v>1</v>
      </c>
      <c r="AB194" s="45">
        <v>1</v>
      </c>
      <c r="AC194" s="2">
        <v>0</v>
      </c>
      <c r="AD194" s="2">
        <v>0</v>
      </c>
      <c r="AE194" s="2">
        <v>2</v>
      </c>
      <c r="AF194" s="2">
        <v>0</v>
      </c>
      <c r="AG194" s="2">
        <v>0</v>
      </c>
      <c r="AH194" s="2">
        <v>0</v>
      </c>
      <c r="AI194" s="2">
        <v>0</v>
      </c>
      <c r="AJ194" s="2">
        <v>1</v>
      </c>
      <c r="AK194" s="2">
        <v>0</v>
      </c>
      <c r="AL194" s="2">
        <v>0</v>
      </c>
      <c r="AM194" s="2">
        <v>1.06</v>
      </c>
      <c r="AN194" s="2">
        <v>0.23</v>
      </c>
      <c r="AO194" s="2" t="s">
        <v>143</v>
      </c>
      <c r="AP194" s="2" t="s">
        <v>119</v>
      </c>
      <c r="AQ194" s="85" t="s">
        <v>145</v>
      </c>
      <c r="AU194" s="15"/>
    </row>
    <row r="195" spans="1:47" s="3" customFormat="1" ht="12.75" x14ac:dyDescent="0.2">
      <c r="A195" s="2">
        <v>3</v>
      </c>
      <c r="B195" s="1" t="s">
        <v>82</v>
      </c>
      <c r="C195" s="89" t="s">
        <v>19</v>
      </c>
      <c r="D195" s="42">
        <v>43447</v>
      </c>
      <c r="E195" s="47">
        <v>0.6875</v>
      </c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 t="str">
        <f t="shared" si="2"/>
        <v>3|P01|Awaous tajasica|20181213|163000</v>
      </c>
      <c r="Q195" s="2">
        <v>42</v>
      </c>
      <c r="R195" s="2" t="s">
        <v>133</v>
      </c>
      <c r="S195" s="2">
        <v>0</v>
      </c>
      <c r="T195" s="2">
        <v>0</v>
      </c>
      <c r="U195" s="2">
        <v>42</v>
      </c>
      <c r="V195" s="2">
        <v>91.6</v>
      </c>
      <c r="W195" s="2">
        <v>43.9</v>
      </c>
      <c r="X195" s="2">
        <v>36.200000000000003</v>
      </c>
      <c r="Y195" s="46">
        <v>3</v>
      </c>
      <c r="Z195" s="45">
        <v>5</v>
      </c>
      <c r="AA195" s="45">
        <v>0</v>
      </c>
      <c r="AB195" s="45">
        <v>26</v>
      </c>
      <c r="AC195" s="2">
        <v>0</v>
      </c>
      <c r="AD195" s="2">
        <v>0</v>
      </c>
      <c r="AE195" s="2">
        <v>5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0.77</v>
      </c>
      <c r="AN195" s="2">
        <v>0</v>
      </c>
      <c r="AO195" s="2" t="s">
        <v>143</v>
      </c>
      <c r="AP195" s="2" t="s">
        <v>147</v>
      </c>
      <c r="AQ195" s="85" t="s">
        <v>145</v>
      </c>
    </row>
    <row r="196" spans="1:47" s="3" customFormat="1" ht="12.75" x14ac:dyDescent="0.2">
      <c r="A196" s="2">
        <v>3</v>
      </c>
      <c r="B196" s="1" t="s">
        <v>82</v>
      </c>
      <c r="C196" s="89" t="s">
        <v>20</v>
      </c>
      <c r="D196" s="42">
        <v>43447</v>
      </c>
      <c r="E196" s="47">
        <v>0.6875</v>
      </c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 t="str">
        <f t="shared" si="2"/>
        <v>3|P01|Centropomus parallelus|20181213|163000</v>
      </c>
      <c r="Q196" s="2">
        <v>0</v>
      </c>
      <c r="R196" s="2" t="s">
        <v>133</v>
      </c>
      <c r="S196" s="2">
        <v>1</v>
      </c>
      <c r="T196" s="2">
        <v>0</v>
      </c>
      <c r="U196" s="2">
        <v>1</v>
      </c>
      <c r="V196" s="2">
        <v>113</v>
      </c>
      <c r="W196" s="2">
        <v>216.3</v>
      </c>
      <c r="X196" s="2">
        <v>174</v>
      </c>
      <c r="Y196" s="46">
        <v>113</v>
      </c>
      <c r="Z196" s="45">
        <v>0</v>
      </c>
      <c r="AA196" s="45">
        <v>1</v>
      </c>
      <c r="AB196" s="45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1</v>
      </c>
      <c r="AJ196" s="2">
        <v>0</v>
      </c>
      <c r="AK196" s="2">
        <v>0</v>
      </c>
      <c r="AL196" s="2">
        <v>0</v>
      </c>
      <c r="AM196" s="2">
        <v>0</v>
      </c>
      <c r="AN196" s="2">
        <v>1.66</v>
      </c>
      <c r="AO196" s="2" t="s">
        <v>143</v>
      </c>
      <c r="AP196" s="2" t="s">
        <v>149</v>
      </c>
      <c r="AQ196" s="85" t="s">
        <v>145</v>
      </c>
    </row>
    <row r="197" spans="1:47" s="3" customFormat="1" ht="12.75" x14ac:dyDescent="0.2">
      <c r="A197" s="2">
        <v>3</v>
      </c>
      <c r="B197" s="1" t="s">
        <v>82</v>
      </c>
      <c r="C197" s="89" t="s">
        <v>27</v>
      </c>
      <c r="D197" s="42">
        <v>43447</v>
      </c>
      <c r="E197" s="47">
        <v>0.6875</v>
      </c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 t="str">
        <f t="shared" si="2"/>
        <v>3|P01|Hoplias malabaricus|20181213|163000</v>
      </c>
      <c r="Q197" s="2">
        <v>0</v>
      </c>
      <c r="R197" s="2" t="s">
        <v>133</v>
      </c>
      <c r="S197" s="2">
        <v>0</v>
      </c>
      <c r="T197" s="2">
        <v>1</v>
      </c>
      <c r="U197" s="2">
        <v>1</v>
      </c>
      <c r="V197" s="2">
        <v>34.1</v>
      </c>
      <c r="W197" s="2">
        <v>148.6</v>
      </c>
      <c r="X197" s="2">
        <v>127.4</v>
      </c>
      <c r="Y197" s="46">
        <v>34.1</v>
      </c>
      <c r="Z197" s="45">
        <v>0</v>
      </c>
      <c r="AA197" s="45">
        <v>0</v>
      </c>
      <c r="AB197" s="45">
        <v>1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 t="s">
        <v>143</v>
      </c>
      <c r="AP197" s="2" t="s">
        <v>92</v>
      </c>
      <c r="AQ197" s="85" t="s">
        <v>143</v>
      </c>
    </row>
    <row r="198" spans="1:47" s="3" customFormat="1" ht="12.75" x14ac:dyDescent="0.2">
      <c r="A198" s="2">
        <v>3</v>
      </c>
      <c r="B198" s="1" t="s">
        <v>82</v>
      </c>
      <c r="C198" s="89" t="s">
        <v>159</v>
      </c>
      <c r="D198" s="42">
        <v>43447</v>
      </c>
      <c r="E198" s="47">
        <v>0.6875</v>
      </c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 t="str">
        <f t="shared" ref="P198:P261" si="3">CONCATENATE(A198,"|",B198,"|",C198,"|",TEXT(D198,"AAAAMMDD"),"|",TEXT(E198,"HHMMSS"))</f>
        <v>3|P01|Knodus sp.|20181213|163000</v>
      </c>
      <c r="Q198" s="2">
        <v>137</v>
      </c>
      <c r="R198" s="2" t="s">
        <v>133</v>
      </c>
      <c r="S198" s="2">
        <v>0</v>
      </c>
      <c r="T198" s="2">
        <v>0</v>
      </c>
      <c r="U198" s="2">
        <v>137</v>
      </c>
      <c r="V198" s="2">
        <v>25.7</v>
      </c>
      <c r="W198" s="2">
        <v>34.6</v>
      </c>
      <c r="X198" s="2">
        <v>28</v>
      </c>
      <c r="Y198" s="46">
        <v>0.4</v>
      </c>
      <c r="Z198" s="45">
        <v>4</v>
      </c>
      <c r="AA198" s="45">
        <v>0</v>
      </c>
      <c r="AB198" s="45">
        <v>26</v>
      </c>
      <c r="AC198" s="2">
        <v>0</v>
      </c>
      <c r="AD198" s="2">
        <v>1</v>
      </c>
      <c r="AE198" s="2">
        <v>3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7.0000000000000007E-2</v>
      </c>
      <c r="AN198" s="2">
        <v>0</v>
      </c>
      <c r="AO198" s="2" t="s">
        <v>143</v>
      </c>
      <c r="AP198" s="2" t="s">
        <v>119</v>
      </c>
      <c r="AQ198" s="85" t="s">
        <v>145</v>
      </c>
    </row>
    <row r="199" spans="1:47" s="3" customFormat="1" ht="12.75" x14ac:dyDescent="0.2">
      <c r="A199" s="2">
        <v>3</v>
      </c>
      <c r="B199" s="1" t="s">
        <v>82</v>
      </c>
      <c r="C199" s="89" t="s">
        <v>164</v>
      </c>
      <c r="D199" s="42">
        <v>43447</v>
      </c>
      <c r="E199" s="47">
        <v>0.6875</v>
      </c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 t="str">
        <f t="shared" si="3"/>
        <v>3|P01|Moenkhausia vittata|20181213|163000</v>
      </c>
      <c r="Q199" s="2">
        <v>0</v>
      </c>
      <c r="R199" s="2" t="s">
        <v>133</v>
      </c>
      <c r="S199" s="2">
        <v>1</v>
      </c>
      <c r="T199" s="2">
        <v>0</v>
      </c>
      <c r="U199" s="2">
        <v>1</v>
      </c>
      <c r="V199" s="2">
        <v>9</v>
      </c>
      <c r="W199" s="2">
        <v>86</v>
      </c>
      <c r="X199" s="2">
        <v>66.7</v>
      </c>
      <c r="Y199" s="46">
        <v>9</v>
      </c>
      <c r="Z199" s="45">
        <v>1</v>
      </c>
      <c r="AA199" s="45">
        <v>0</v>
      </c>
      <c r="AB199" s="45">
        <v>0</v>
      </c>
      <c r="AC199" s="2">
        <v>0</v>
      </c>
      <c r="AD199" s="2">
        <v>0</v>
      </c>
      <c r="AE199" s="2">
        <v>1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0.38</v>
      </c>
      <c r="AN199" s="2">
        <v>0</v>
      </c>
      <c r="AO199" s="2" t="s">
        <v>143</v>
      </c>
      <c r="AP199" s="2" t="s">
        <v>146</v>
      </c>
      <c r="AQ199" s="85" t="s">
        <v>146</v>
      </c>
    </row>
    <row r="200" spans="1:47" s="3" customFormat="1" ht="12.75" x14ac:dyDescent="0.2">
      <c r="A200" s="2">
        <v>3</v>
      </c>
      <c r="B200" s="1" t="s">
        <v>82</v>
      </c>
      <c r="C200" s="89" t="s">
        <v>151</v>
      </c>
      <c r="D200" s="42">
        <v>43447</v>
      </c>
      <c r="E200" s="47">
        <v>0.6875</v>
      </c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 t="str">
        <f t="shared" si="3"/>
        <v>3|P01|Oligosarcus argenteus|20181213|163000</v>
      </c>
      <c r="Q200" s="2">
        <v>0</v>
      </c>
      <c r="R200" s="2" t="s">
        <v>133</v>
      </c>
      <c r="S200" s="2">
        <v>1</v>
      </c>
      <c r="T200" s="2">
        <v>1</v>
      </c>
      <c r="U200" s="2">
        <v>2</v>
      </c>
      <c r="V200" s="2">
        <v>48.7</v>
      </c>
      <c r="W200" s="2">
        <v>137.19999999999999</v>
      </c>
      <c r="X200" s="2">
        <v>112.9</v>
      </c>
      <c r="Y200" s="2">
        <v>24.4</v>
      </c>
      <c r="Z200" s="45">
        <v>2</v>
      </c>
      <c r="AA200" s="45">
        <v>0</v>
      </c>
      <c r="AB200" s="45">
        <v>0</v>
      </c>
      <c r="AC200" s="2">
        <v>0</v>
      </c>
      <c r="AD200" s="2">
        <v>0</v>
      </c>
      <c r="AE200" s="2">
        <v>2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1.28</v>
      </c>
      <c r="AN200" s="2">
        <v>0</v>
      </c>
      <c r="AO200" s="2" t="s">
        <v>143</v>
      </c>
      <c r="AP200" s="2" t="s">
        <v>92</v>
      </c>
      <c r="AQ200" s="85" t="s">
        <v>145</v>
      </c>
    </row>
    <row r="201" spans="1:47" s="3" customFormat="1" ht="12.75" x14ac:dyDescent="0.2">
      <c r="A201" s="2">
        <v>3</v>
      </c>
      <c r="B201" s="1" t="s">
        <v>82</v>
      </c>
      <c r="C201" s="89" t="s">
        <v>34</v>
      </c>
      <c r="D201" s="42">
        <v>43447</v>
      </c>
      <c r="E201" s="47">
        <v>0.6875</v>
      </c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 t="str">
        <f t="shared" si="3"/>
        <v>3|P01|Pachyurus adspersus|20181213|163000</v>
      </c>
      <c r="Q201" s="2">
        <v>0</v>
      </c>
      <c r="R201" s="2" t="s">
        <v>133</v>
      </c>
      <c r="S201" s="2">
        <v>0</v>
      </c>
      <c r="T201" s="2">
        <v>1</v>
      </c>
      <c r="U201" s="2">
        <v>1</v>
      </c>
      <c r="V201" s="2">
        <v>9.5</v>
      </c>
      <c r="W201" s="2">
        <v>107.1</v>
      </c>
      <c r="X201" s="2">
        <v>86.2</v>
      </c>
      <c r="Y201" s="46">
        <v>9.5</v>
      </c>
      <c r="Z201" s="45">
        <v>0</v>
      </c>
      <c r="AA201" s="45">
        <v>0</v>
      </c>
      <c r="AB201" s="45">
        <v>1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 t="s">
        <v>143</v>
      </c>
      <c r="AP201" s="2" t="s">
        <v>119</v>
      </c>
      <c r="AQ201" s="85" t="s">
        <v>145</v>
      </c>
    </row>
    <row r="202" spans="1:47" s="3" customFormat="1" ht="12.75" x14ac:dyDescent="0.2">
      <c r="A202" s="2">
        <v>3</v>
      </c>
      <c r="B202" s="1" t="s">
        <v>82</v>
      </c>
      <c r="C202" s="89" t="s">
        <v>35</v>
      </c>
      <c r="D202" s="42">
        <v>43447</v>
      </c>
      <c r="E202" s="47">
        <v>0.6875</v>
      </c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 t="str">
        <f t="shared" si="3"/>
        <v>3|P01|Pimelodus maculatus|20181213|163000</v>
      </c>
      <c r="Q202" s="2">
        <v>0</v>
      </c>
      <c r="R202" s="2" t="s">
        <v>133</v>
      </c>
      <c r="S202" s="2">
        <v>2</v>
      </c>
      <c r="T202" s="2">
        <v>5</v>
      </c>
      <c r="U202" s="2">
        <v>7</v>
      </c>
      <c r="V202" s="2">
        <v>494.9</v>
      </c>
      <c r="W202" s="2">
        <v>194.3</v>
      </c>
      <c r="X202" s="2">
        <v>156.19999999999999</v>
      </c>
      <c r="Y202" s="46">
        <v>70.7</v>
      </c>
      <c r="Z202" s="45">
        <v>4</v>
      </c>
      <c r="AA202" s="45">
        <v>43</v>
      </c>
      <c r="AB202" s="45">
        <v>3</v>
      </c>
      <c r="AC202" s="2">
        <v>0</v>
      </c>
      <c r="AD202" s="2">
        <v>0</v>
      </c>
      <c r="AE202" s="2">
        <v>4</v>
      </c>
      <c r="AF202" s="2">
        <v>0</v>
      </c>
      <c r="AG202" s="2">
        <v>0</v>
      </c>
      <c r="AH202" s="2">
        <v>0</v>
      </c>
      <c r="AI202" s="2">
        <v>2</v>
      </c>
      <c r="AJ202" s="2">
        <v>1</v>
      </c>
      <c r="AK202" s="2">
        <v>0</v>
      </c>
      <c r="AL202" s="2">
        <v>0</v>
      </c>
      <c r="AM202" s="2">
        <v>3.52</v>
      </c>
      <c r="AN202" s="2">
        <v>0.38</v>
      </c>
      <c r="AO202" s="2" t="s">
        <v>143</v>
      </c>
      <c r="AP202" s="2" t="s">
        <v>144</v>
      </c>
      <c r="AQ202" s="85" t="s">
        <v>143</v>
      </c>
    </row>
    <row r="203" spans="1:47" s="3" customFormat="1" ht="12.75" x14ac:dyDescent="0.2">
      <c r="A203" s="2">
        <v>3</v>
      </c>
      <c r="B203" s="1" t="s">
        <v>82</v>
      </c>
      <c r="C203" s="89" t="s">
        <v>165</v>
      </c>
      <c r="D203" s="42">
        <v>43447</v>
      </c>
      <c r="E203" s="47">
        <v>0.6875</v>
      </c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 t="str">
        <f t="shared" si="3"/>
        <v>3|P01|Pseudauchenipterus affinis|20181213|163000</v>
      </c>
      <c r="Q203" s="2">
        <v>0</v>
      </c>
      <c r="R203" s="2" t="s">
        <v>133</v>
      </c>
      <c r="S203" s="2">
        <v>0</v>
      </c>
      <c r="T203" s="2">
        <v>1</v>
      </c>
      <c r="U203" s="2">
        <v>1</v>
      </c>
      <c r="V203" s="2">
        <v>11.5</v>
      </c>
      <c r="W203" s="2">
        <v>106.8</v>
      </c>
      <c r="X203" s="2">
        <v>86.7</v>
      </c>
      <c r="Y203" s="46">
        <v>11.5</v>
      </c>
      <c r="Z203" s="45">
        <v>0</v>
      </c>
      <c r="AA203" s="45">
        <v>0</v>
      </c>
      <c r="AB203" s="45">
        <v>1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 t="s">
        <v>143</v>
      </c>
      <c r="AP203" s="2" t="s">
        <v>146</v>
      </c>
      <c r="AQ203" s="85" t="s">
        <v>146</v>
      </c>
      <c r="AU203" s="15"/>
    </row>
    <row r="204" spans="1:47" s="3" customFormat="1" ht="12.75" x14ac:dyDescent="0.2">
      <c r="A204" s="2">
        <v>3</v>
      </c>
      <c r="B204" s="1" t="s">
        <v>82</v>
      </c>
      <c r="C204" s="89" t="s">
        <v>163</v>
      </c>
      <c r="D204" s="42">
        <v>43447</v>
      </c>
      <c r="E204" s="47">
        <v>0.6875</v>
      </c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 t="str">
        <f t="shared" si="3"/>
        <v>3|P01|Pygocentrus piraya|20181213|163000</v>
      </c>
      <c r="Q204" s="2">
        <v>1</v>
      </c>
      <c r="R204" s="2" t="s">
        <v>133</v>
      </c>
      <c r="S204" s="2">
        <v>0</v>
      </c>
      <c r="T204" s="2">
        <v>0</v>
      </c>
      <c r="U204" s="2">
        <v>1</v>
      </c>
      <c r="V204" s="2">
        <v>328.1</v>
      </c>
      <c r="W204" s="2">
        <v>229.8</v>
      </c>
      <c r="X204" s="2">
        <v>198.2</v>
      </c>
      <c r="Y204" s="46">
        <v>328.1</v>
      </c>
      <c r="Z204" s="45">
        <v>0</v>
      </c>
      <c r="AA204" s="45">
        <v>1</v>
      </c>
      <c r="AB204" s="45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1</v>
      </c>
      <c r="AK204" s="2">
        <v>0</v>
      </c>
      <c r="AL204" s="2">
        <v>0</v>
      </c>
      <c r="AM204" s="2">
        <v>0</v>
      </c>
      <c r="AN204" s="2">
        <v>2</v>
      </c>
      <c r="AO204" s="2" t="s">
        <v>143</v>
      </c>
      <c r="AP204" s="2" t="s">
        <v>146</v>
      </c>
      <c r="AQ204" s="85" t="s">
        <v>146</v>
      </c>
      <c r="AU204" s="15"/>
    </row>
    <row r="205" spans="1:47" s="3" customFormat="1" ht="12.75" x14ac:dyDescent="0.2">
      <c r="A205" s="2">
        <v>3</v>
      </c>
      <c r="B205" s="1" t="s">
        <v>93</v>
      </c>
      <c r="C205" s="89" t="s">
        <v>19</v>
      </c>
      <c r="D205" s="42">
        <v>43449</v>
      </c>
      <c r="E205" s="43">
        <v>0.6875</v>
      </c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2" t="str">
        <f t="shared" si="3"/>
        <v>3|P02|Awaous tajasica|20181215|163000</v>
      </c>
      <c r="Q205" s="2">
        <v>1</v>
      </c>
      <c r="R205" s="2" t="s">
        <v>133</v>
      </c>
      <c r="S205" s="2">
        <v>0</v>
      </c>
      <c r="T205" s="2">
        <v>0</v>
      </c>
      <c r="U205" s="2">
        <v>1</v>
      </c>
      <c r="V205" s="2">
        <v>0.2</v>
      </c>
      <c r="W205" s="2">
        <v>34.6</v>
      </c>
      <c r="X205" s="2">
        <v>28.9</v>
      </c>
      <c r="Y205" s="46">
        <v>0.2</v>
      </c>
      <c r="Z205" s="45">
        <v>0</v>
      </c>
      <c r="AA205" s="45">
        <v>0</v>
      </c>
      <c r="AB205" s="45">
        <v>1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 t="s">
        <v>143</v>
      </c>
      <c r="AP205" s="2" t="s">
        <v>147</v>
      </c>
      <c r="AQ205" s="85" t="s">
        <v>145</v>
      </c>
    </row>
    <row r="206" spans="1:47" s="3" customFormat="1" ht="12.75" x14ac:dyDescent="0.2">
      <c r="A206" s="2">
        <v>3</v>
      </c>
      <c r="B206" s="1" t="s">
        <v>93</v>
      </c>
      <c r="C206" s="89" t="s">
        <v>23</v>
      </c>
      <c r="D206" s="42">
        <v>43449</v>
      </c>
      <c r="E206" s="43">
        <v>0.6875</v>
      </c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2" t="str">
        <f t="shared" si="3"/>
        <v>3|P02|Genidens genidens|20181215|163000</v>
      </c>
      <c r="Q206" s="2">
        <v>0</v>
      </c>
      <c r="R206" s="2" t="s">
        <v>133</v>
      </c>
      <c r="S206" s="2">
        <v>1</v>
      </c>
      <c r="T206" s="2">
        <v>0</v>
      </c>
      <c r="U206" s="2">
        <v>1</v>
      </c>
      <c r="V206" s="2">
        <v>236.8</v>
      </c>
      <c r="W206" s="2">
        <v>294.89999999999998</v>
      </c>
      <c r="X206" s="2">
        <v>234.7</v>
      </c>
      <c r="Y206" s="46">
        <v>236.8</v>
      </c>
      <c r="Z206" s="45">
        <v>1</v>
      </c>
      <c r="AA206" s="45">
        <v>0</v>
      </c>
      <c r="AB206" s="45">
        <v>0</v>
      </c>
      <c r="AC206" s="2">
        <v>0</v>
      </c>
      <c r="AD206" s="2">
        <v>0</v>
      </c>
      <c r="AE206" s="2">
        <v>0</v>
      </c>
      <c r="AF206" s="2">
        <v>1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5.04</v>
      </c>
      <c r="AN206" s="2">
        <v>0</v>
      </c>
      <c r="AO206" s="2" t="s">
        <v>143</v>
      </c>
      <c r="AP206" s="2" t="s">
        <v>99</v>
      </c>
      <c r="AQ206" s="85" t="s">
        <v>145</v>
      </c>
    </row>
    <row r="207" spans="1:47" s="3" customFormat="1" ht="12.75" x14ac:dyDescent="0.2">
      <c r="A207" s="2">
        <v>3</v>
      </c>
      <c r="B207" s="1" t="s">
        <v>93</v>
      </c>
      <c r="C207" s="89" t="s">
        <v>153</v>
      </c>
      <c r="D207" s="42">
        <v>43449</v>
      </c>
      <c r="E207" s="43">
        <v>0.6875</v>
      </c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2" t="str">
        <f t="shared" si="3"/>
        <v>3|P02|Hypostomus affinis|20181215|163000</v>
      </c>
      <c r="Q207" s="2">
        <v>0</v>
      </c>
      <c r="R207" s="2" t="s">
        <v>133</v>
      </c>
      <c r="S207" s="2">
        <v>0</v>
      </c>
      <c r="T207" s="2">
        <v>1</v>
      </c>
      <c r="U207" s="2">
        <v>1</v>
      </c>
      <c r="V207" s="2">
        <v>116.8</v>
      </c>
      <c r="W207" s="2">
        <v>231.2</v>
      </c>
      <c r="X207" s="2">
        <v>167.5</v>
      </c>
      <c r="Y207" s="46">
        <v>116.8</v>
      </c>
      <c r="Z207" s="45" t="s">
        <v>148</v>
      </c>
      <c r="AA207" s="45" t="s">
        <v>148</v>
      </c>
      <c r="AB207" s="45" t="s">
        <v>148</v>
      </c>
      <c r="AC207" s="44" t="s">
        <v>148</v>
      </c>
      <c r="AD207" s="44" t="s">
        <v>148</v>
      </c>
      <c r="AE207" s="44" t="s">
        <v>148</v>
      </c>
      <c r="AF207" s="44" t="s">
        <v>148</v>
      </c>
      <c r="AG207" s="44" t="s">
        <v>148</v>
      </c>
      <c r="AH207" s="44" t="s">
        <v>148</v>
      </c>
      <c r="AI207" s="44" t="s">
        <v>148</v>
      </c>
      <c r="AJ207" s="44" t="s">
        <v>148</v>
      </c>
      <c r="AK207" s="44" t="s">
        <v>148</v>
      </c>
      <c r="AL207" s="44" t="s">
        <v>148</v>
      </c>
      <c r="AM207" s="44" t="s">
        <v>148</v>
      </c>
      <c r="AN207" s="2">
        <v>0</v>
      </c>
      <c r="AO207" s="2" t="s">
        <v>143</v>
      </c>
      <c r="AP207" s="2" t="s">
        <v>107</v>
      </c>
      <c r="AQ207" s="85" t="s">
        <v>145</v>
      </c>
    </row>
    <row r="208" spans="1:47" s="3" customFormat="1" ht="12.75" x14ac:dyDescent="0.2">
      <c r="A208" s="2">
        <v>3</v>
      </c>
      <c r="B208" s="1" t="s">
        <v>93</v>
      </c>
      <c r="C208" s="89" t="s">
        <v>159</v>
      </c>
      <c r="D208" s="42">
        <v>43449</v>
      </c>
      <c r="E208" s="43">
        <v>0.6875</v>
      </c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2" t="str">
        <f t="shared" si="3"/>
        <v>3|P02|Knodus sp.|20181215|163000</v>
      </c>
      <c r="Q208" s="2">
        <v>5</v>
      </c>
      <c r="R208" s="2" t="s">
        <v>133</v>
      </c>
      <c r="S208" s="2">
        <v>0</v>
      </c>
      <c r="T208" s="2">
        <v>0</v>
      </c>
      <c r="U208" s="2">
        <v>5</v>
      </c>
      <c r="V208" s="2">
        <v>2.7</v>
      </c>
      <c r="W208" s="2">
        <v>41.7</v>
      </c>
      <c r="X208" s="2">
        <v>33.4</v>
      </c>
      <c r="Y208" s="46">
        <v>0.5</v>
      </c>
      <c r="Z208" s="45">
        <v>1</v>
      </c>
      <c r="AA208" s="45">
        <v>1</v>
      </c>
      <c r="AB208" s="45">
        <v>3</v>
      </c>
      <c r="AC208" s="2">
        <v>0</v>
      </c>
      <c r="AD208" s="2">
        <v>0</v>
      </c>
      <c r="AE208" s="2">
        <v>1</v>
      </c>
      <c r="AF208" s="2">
        <v>0</v>
      </c>
      <c r="AG208" s="2">
        <v>0</v>
      </c>
      <c r="AH208" s="2">
        <v>0</v>
      </c>
      <c r="AI208" s="2">
        <v>0</v>
      </c>
      <c r="AJ208" s="2">
        <v>1</v>
      </c>
      <c r="AK208" s="2">
        <v>0</v>
      </c>
      <c r="AL208" s="2">
        <v>0</v>
      </c>
      <c r="AM208" s="2">
        <v>0.11</v>
      </c>
      <c r="AN208" s="2">
        <v>0.04</v>
      </c>
      <c r="AO208" s="2" t="s">
        <v>143</v>
      </c>
      <c r="AP208" s="2" t="s">
        <v>119</v>
      </c>
      <c r="AQ208" s="85" t="s">
        <v>145</v>
      </c>
    </row>
    <row r="209" spans="1:43" s="3" customFormat="1" ht="12.75" x14ac:dyDescent="0.2">
      <c r="A209" s="2">
        <v>3</v>
      </c>
      <c r="B209" s="1" t="s">
        <v>93</v>
      </c>
      <c r="C209" s="89" t="s">
        <v>166</v>
      </c>
      <c r="D209" s="42">
        <v>43449</v>
      </c>
      <c r="E209" s="43">
        <v>0.6875</v>
      </c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2" t="str">
        <f t="shared" si="3"/>
        <v>3|P02|Loricariichthys castaneus|20181215|163000</v>
      </c>
      <c r="Q209" s="2">
        <v>0</v>
      </c>
      <c r="R209" s="2" t="s">
        <v>133</v>
      </c>
      <c r="S209" s="2">
        <v>1</v>
      </c>
      <c r="T209" s="2">
        <v>0</v>
      </c>
      <c r="U209" s="2">
        <v>1</v>
      </c>
      <c r="V209" s="2">
        <v>112.3</v>
      </c>
      <c r="W209" s="2">
        <v>326</v>
      </c>
      <c r="X209" s="2">
        <v>264.8</v>
      </c>
      <c r="Y209" s="46">
        <v>112.3</v>
      </c>
      <c r="Z209" s="45">
        <v>0</v>
      </c>
      <c r="AA209" s="45">
        <v>1</v>
      </c>
      <c r="AB209" s="45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1</v>
      </c>
      <c r="AK209" s="2">
        <v>0</v>
      </c>
      <c r="AL209" s="2">
        <v>0</v>
      </c>
      <c r="AM209" s="2">
        <v>0</v>
      </c>
      <c r="AN209" s="2">
        <v>0.19</v>
      </c>
      <c r="AO209" s="2" t="s">
        <v>143</v>
      </c>
      <c r="AP209" s="2" t="s">
        <v>146</v>
      </c>
      <c r="AQ209" s="85" t="s">
        <v>146</v>
      </c>
    </row>
    <row r="210" spans="1:43" s="3" customFormat="1" ht="12.75" x14ac:dyDescent="0.2">
      <c r="A210" s="2">
        <v>3</v>
      </c>
      <c r="B210" s="1" t="s">
        <v>93</v>
      </c>
      <c r="C210" s="89" t="s">
        <v>150</v>
      </c>
      <c r="D210" s="42">
        <v>43449</v>
      </c>
      <c r="E210" s="43">
        <v>0.6875</v>
      </c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2" t="str">
        <f t="shared" si="3"/>
        <v>3|P02|Metynnis lippincottianus|20181215|163000</v>
      </c>
      <c r="Q210" s="2">
        <v>0</v>
      </c>
      <c r="R210" s="2" t="s">
        <v>133</v>
      </c>
      <c r="S210" s="2">
        <v>1</v>
      </c>
      <c r="T210" s="2">
        <v>0</v>
      </c>
      <c r="U210" s="2">
        <v>1</v>
      </c>
      <c r="V210" s="2">
        <v>40.700000000000003</v>
      </c>
      <c r="W210" s="2">
        <v>130.19999999999999</v>
      </c>
      <c r="X210" s="2">
        <v>104.8</v>
      </c>
      <c r="Y210" s="46">
        <v>40.700000000000003</v>
      </c>
      <c r="Z210" s="45">
        <v>0</v>
      </c>
      <c r="AA210" s="45">
        <v>1</v>
      </c>
      <c r="AB210" s="45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1</v>
      </c>
      <c r="AK210" s="2">
        <v>0</v>
      </c>
      <c r="AL210" s="2">
        <v>0</v>
      </c>
      <c r="AM210" s="2">
        <v>0</v>
      </c>
      <c r="AN210" s="2">
        <v>0.14000000000000001</v>
      </c>
      <c r="AO210" s="2" t="s">
        <v>143</v>
      </c>
      <c r="AP210" s="2" t="s">
        <v>91</v>
      </c>
      <c r="AQ210" s="85" t="s">
        <v>145</v>
      </c>
    </row>
    <row r="211" spans="1:43" s="3" customFormat="1" ht="12.75" x14ac:dyDescent="0.2">
      <c r="A211" s="2">
        <v>3</v>
      </c>
      <c r="B211" s="1" t="s">
        <v>93</v>
      </c>
      <c r="C211" s="89" t="s">
        <v>31</v>
      </c>
      <c r="D211" s="42">
        <v>43449</v>
      </c>
      <c r="E211" s="43">
        <v>0.6875</v>
      </c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2" t="str">
        <f t="shared" si="3"/>
        <v>3|P02|Mugil curema|20181215|163000</v>
      </c>
      <c r="Q211" s="2">
        <v>4</v>
      </c>
      <c r="R211" s="2" t="s">
        <v>133</v>
      </c>
      <c r="S211" s="2">
        <v>0</v>
      </c>
      <c r="T211" s="2">
        <v>0</v>
      </c>
      <c r="U211" s="2">
        <v>4</v>
      </c>
      <c r="V211" s="2">
        <v>26.7</v>
      </c>
      <c r="W211" s="2">
        <v>87.9</v>
      </c>
      <c r="X211" s="2">
        <v>71.7</v>
      </c>
      <c r="Y211" s="46">
        <v>6.7</v>
      </c>
      <c r="Z211" s="45">
        <v>0</v>
      </c>
      <c r="AA211" s="45">
        <v>1</v>
      </c>
      <c r="AB211" s="45">
        <v>3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1</v>
      </c>
      <c r="AK211" s="2">
        <v>0</v>
      </c>
      <c r="AL211" s="2">
        <v>0</v>
      </c>
      <c r="AM211" s="2">
        <v>0</v>
      </c>
      <c r="AN211" s="2">
        <v>0.16</v>
      </c>
      <c r="AO211" s="2" t="s">
        <v>143</v>
      </c>
      <c r="AP211" s="2" t="s">
        <v>107</v>
      </c>
      <c r="AQ211" s="85" t="s">
        <v>145</v>
      </c>
    </row>
    <row r="212" spans="1:43" s="3" customFormat="1" ht="12.75" x14ac:dyDescent="0.2">
      <c r="A212" s="2">
        <v>3</v>
      </c>
      <c r="B212" s="1" t="s">
        <v>93</v>
      </c>
      <c r="C212" s="89" t="s">
        <v>35</v>
      </c>
      <c r="D212" s="42">
        <v>43449</v>
      </c>
      <c r="E212" s="43">
        <v>0.6875</v>
      </c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2" t="str">
        <f t="shared" si="3"/>
        <v>3|P02|Pimelodus maculatus|20181215|163000</v>
      </c>
      <c r="Q212" s="2">
        <v>0</v>
      </c>
      <c r="R212" s="2" t="s">
        <v>133</v>
      </c>
      <c r="S212" s="2">
        <v>2</v>
      </c>
      <c r="T212" s="2">
        <v>1</v>
      </c>
      <c r="U212" s="2">
        <v>3</v>
      </c>
      <c r="V212" s="2">
        <v>246.2</v>
      </c>
      <c r="W212" s="2">
        <v>205.5</v>
      </c>
      <c r="X212" s="2">
        <v>162.5</v>
      </c>
      <c r="Y212" s="46">
        <v>82.1</v>
      </c>
      <c r="Z212" s="45">
        <v>1</v>
      </c>
      <c r="AA212" s="45">
        <v>2</v>
      </c>
      <c r="AB212" s="45">
        <v>0</v>
      </c>
      <c r="AC212" s="2">
        <v>0</v>
      </c>
      <c r="AD212" s="2">
        <v>0</v>
      </c>
      <c r="AE212" s="2">
        <v>1</v>
      </c>
      <c r="AF212" s="2">
        <v>0</v>
      </c>
      <c r="AG212" s="2">
        <v>0</v>
      </c>
      <c r="AH212" s="2">
        <v>0</v>
      </c>
      <c r="AI212" s="2">
        <v>2</v>
      </c>
      <c r="AJ212" s="2">
        <v>0</v>
      </c>
      <c r="AK212" s="2">
        <v>0</v>
      </c>
      <c r="AL212" s="2">
        <v>0</v>
      </c>
      <c r="AM212" s="2">
        <v>16.72</v>
      </c>
      <c r="AN212" s="2">
        <v>0.34</v>
      </c>
      <c r="AO212" s="2" t="s">
        <v>143</v>
      </c>
      <c r="AP212" s="2" t="s">
        <v>144</v>
      </c>
      <c r="AQ212" s="85" t="s">
        <v>143</v>
      </c>
    </row>
    <row r="213" spans="1:43" s="3" customFormat="1" ht="12.75" x14ac:dyDescent="0.2">
      <c r="A213" s="2">
        <v>3</v>
      </c>
      <c r="B213" s="1" t="s">
        <v>93</v>
      </c>
      <c r="C213" s="89" t="s">
        <v>165</v>
      </c>
      <c r="D213" s="42">
        <v>43449</v>
      </c>
      <c r="E213" s="43">
        <v>0.6875</v>
      </c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2" t="str">
        <f t="shared" si="3"/>
        <v>3|P02|Pseudauchenipterus affinis|20181215|163000</v>
      </c>
      <c r="Q213" s="2">
        <v>0</v>
      </c>
      <c r="R213" s="2" t="s">
        <v>133</v>
      </c>
      <c r="S213" s="2">
        <v>0</v>
      </c>
      <c r="T213" s="2">
        <v>1</v>
      </c>
      <c r="U213" s="2">
        <v>1</v>
      </c>
      <c r="V213" s="2">
        <v>13.2</v>
      </c>
      <c r="W213" s="2">
        <v>106</v>
      </c>
      <c r="X213" s="2">
        <v>85.2</v>
      </c>
      <c r="Y213" s="46">
        <v>13.2</v>
      </c>
      <c r="Z213" s="45">
        <v>0</v>
      </c>
      <c r="AA213" s="45">
        <v>1</v>
      </c>
      <c r="AB213" s="45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1</v>
      </c>
      <c r="AK213" s="2">
        <v>0</v>
      </c>
      <c r="AL213" s="2">
        <v>0</v>
      </c>
      <c r="AM213" s="2">
        <v>0</v>
      </c>
      <c r="AN213" s="2">
        <v>0.62</v>
      </c>
      <c r="AO213" s="2" t="s">
        <v>143</v>
      </c>
      <c r="AP213" s="2" t="s">
        <v>146</v>
      </c>
      <c r="AQ213" s="85" t="s">
        <v>146</v>
      </c>
    </row>
    <row r="214" spans="1:43" s="3" customFormat="1" ht="12.75" x14ac:dyDescent="0.2">
      <c r="A214" s="2">
        <v>3</v>
      </c>
      <c r="B214" s="1" t="s">
        <v>100</v>
      </c>
      <c r="C214" s="89" t="s">
        <v>168</v>
      </c>
      <c r="D214" s="42">
        <v>43451</v>
      </c>
      <c r="E214" s="43">
        <v>0.64583333333333337</v>
      </c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2" t="str">
        <f t="shared" si="3"/>
        <v>3|P03|Astyanax cf. giton|20181217|153000</v>
      </c>
      <c r="Q214" s="2">
        <v>18</v>
      </c>
      <c r="R214" s="2" t="s">
        <v>133</v>
      </c>
      <c r="S214" s="2">
        <v>0</v>
      </c>
      <c r="T214" s="2">
        <v>0</v>
      </c>
      <c r="U214" s="2">
        <v>18</v>
      </c>
      <c r="V214" s="2">
        <v>18</v>
      </c>
      <c r="W214" s="2">
        <v>49.5</v>
      </c>
      <c r="X214" s="2">
        <v>40.700000000000003</v>
      </c>
      <c r="Y214" s="46">
        <v>1</v>
      </c>
      <c r="Z214" s="45">
        <v>12</v>
      </c>
      <c r="AA214" s="45">
        <v>4</v>
      </c>
      <c r="AB214" s="45">
        <v>2</v>
      </c>
      <c r="AC214" s="2">
        <v>0</v>
      </c>
      <c r="AD214" s="2">
        <v>0</v>
      </c>
      <c r="AE214" s="2">
        <v>12</v>
      </c>
      <c r="AF214" s="2">
        <v>0</v>
      </c>
      <c r="AG214" s="2">
        <v>0</v>
      </c>
      <c r="AH214" s="2">
        <v>0</v>
      </c>
      <c r="AI214" s="2">
        <v>0</v>
      </c>
      <c r="AJ214" s="2">
        <v>4</v>
      </c>
      <c r="AK214" s="2">
        <v>0</v>
      </c>
      <c r="AL214" s="2">
        <v>0</v>
      </c>
      <c r="AM214" s="2">
        <v>0.12</v>
      </c>
      <c r="AN214" s="2">
        <v>0.02</v>
      </c>
      <c r="AO214" s="2" t="s">
        <v>143</v>
      </c>
      <c r="AP214" s="2" t="s">
        <v>119</v>
      </c>
      <c r="AQ214" s="85" t="s">
        <v>145</v>
      </c>
    </row>
    <row r="215" spans="1:43" s="3" customFormat="1" ht="12.75" x14ac:dyDescent="0.2">
      <c r="A215" s="2">
        <v>3</v>
      </c>
      <c r="B215" s="1" t="s">
        <v>100</v>
      </c>
      <c r="C215" s="41" t="s">
        <v>207</v>
      </c>
      <c r="D215" s="42">
        <v>43451</v>
      </c>
      <c r="E215" s="43">
        <v>0.64583333333333337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2" t="str">
        <f t="shared" si="3"/>
        <v>3|P03|Astyanax intermedius|20181217|153000</v>
      </c>
      <c r="Q215" s="2">
        <v>9</v>
      </c>
      <c r="R215" s="2" t="s">
        <v>133</v>
      </c>
      <c r="S215" s="2">
        <v>0</v>
      </c>
      <c r="T215" s="2">
        <v>0</v>
      </c>
      <c r="U215" s="2">
        <v>9</v>
      </c>
      <c r="V215" s="2">
        <v>4.0999999999999996</v>
      </c>
      <c r="W215" s="2">
        <v>40.200000000000003</v>
      </c>
      <c r="X215" s="2">
        <v>31.9</v>
      </c>
      <c r="Y215" s="46">
        <v>0.5</v>
      </c>
      <c r="Z215" s="45">
        <v>0</v>
      </c>
      <c r="AA215" s="45">
        <v>0</v>
      </c>
      <c r="AB215" s="45">
        <v>9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 t="s">
        <v>143</v>
      </c>
      <c r="AP215" s="2" t="s">
        <v>119</v>
      </c>
      <c r="AQ215" s="85" t="s">
        <v>145</v>
      </c>
    </row>
    <row r="216" spans="1:43" s="3" customFormat="1" ht="12.75" x14ac:dyDescent="0.2">
      <c r="A216" s="2">
        <v>3</v>
      </c>
      <c r="B216" s="1" t="s">
        <v>100</v>
      </c>
      <c r="C216" s="89" t="s">
        <v>18</v>
      </c>
      <c r="D216" s="42">
        <v>43451</v>
      </c>
      <c r="E216" s="43">
        <v>0.64583333333333337</v>
      </c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2" t="str">
        <f t="shared" si="3"/>
        <v>3|P03|Astyanax lacustris|20181217|153000</v>
      </c>
      <c r="Q216" s="2">
        <v>34</v>
      </c>
      <c r="R216" s="2" t="s">
        <v>133</v>
      </c>
      <c r="S216" s="2">
        <v>0</v>
      </c>
      <c r="T216" s="2">
        <v>0</v>
      </c>
      <c r="U216" s="2">
        <v>34</v>
      </c>
      <c r="V216" s="2">
        <v>31.6</v>
      </c>
      <c r="W216" s="2">
        <v>41.7</v>
      </c>
      <c r="X216" s="2">
        <v>33.9</v>
      </c>
      <c r="Y216" s="46">
        <v>0.9</v>
      </c>
      <c r="Z216" s="45">
        <v>0</v>
      </c>
      <c r="AA216" s="45">
        <v>0</v>
      </c>
      <c r="AB216" s="45">
        <v>30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 t="s">
        <v>143</v>
      </c>
      <c r="AP216" s="2" t="s">
        <v>119</v>
      </c>
      <c r="AQ216" s="85" t="s">
        <v>145</v>
      </c>
    </row>
    <row r="217" spans="1:43" s="3" customFormat="1" ht="12.75" x14ac:dyDescent="0.2">
      <c r="A217" s="2">
        <v>3</v>
      </c>
      <c r="B217" s="1" t="s">
        <v>100</v>
      </c>
      <c r="C217" s="89" t="s">
        <v>167</v>
      </c>
      <c r="D217" s="42">
        <v>43451</v>
      </c>
      <c r="E217" s="43">
        <v>0.64583333333333337</v>
      </c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2" t="str">
        <f t="shared" si="3"/>
        <v>3|P03|Astyanax sp. 1|20181217|153000</v>
      </c>
      <c r="Q217" s="2">
        <v>13</v>
      </c>
      <c r="R217" s="2" t="s">
        <v>133</v>
      </c>
      <c r="S217" s="2">
        <v>0</v>
      </c>
      <c r="T217" s="2">
        <v>0</v>
      </c>
      <c r="U217" s="2">
        <v>13</v>
      </c>
      <c r="V217" s="2">
        <v>8.9</v>
      </c>
      <c r="W217" s="2">
        <v>42.9</v>
      </c>
      <c r="X217" s="2">
        <v>35.299999999999997</v>
      </c>
      <c r="Y217" s="46">
        <v>0.7</v>
      </c>
      <c r="Z217" s="45">
        <v>0</v>
      </c>
      <c r="AA217" s="45">
        <v>7</v>
      </c>
      <c r="AB217" s="45">
        <v>5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7</v>
      </c>
      <c r="AK217" s="2">
        <v>0</v>
      </c>
      <c r="AL217" s="2">
        <v>0</v>
      </c>
      <c r="AM217" s="2">
        <v>0</v>
      </c>
      <c r="AN217" s="2">
        <v>0.04</v>
      </c>
      <c r="AO217" s="2" t="s">
        <v>143</v>
      </c>
      <c r="AP217" s="2" t="s">
        <v>146</v>
      </c>
      <c r="AQ217" s="85" t="s">
        <v>146</v>
      </c>
    </row>
    <row r="218" spans="1:43" s="3" customFormat="1" ht="12.75" x14ac:dyDescent="0.2">
      <c r="A218" s="2">
        <v>3</v>
      </c>
      <c r="B218" s="1" t="s">
        <v>100</v>
      </c>
      <c r="C218" s="89" t="s">
        <v>19</v>
      </c>
      <c r="D218" s="42">
        <v>43451</v>
      </c>
      <c r="E218" s="43">
        <v>0.64583333333333337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2" t="str">
        <f t="shared" si="3"/>
        <v>3|P03|Awaous tajasica|20181217|153000</v>
      </c>
      <c r="Q218" s="2">
        <v>41</v>
      </c>
      <c r="R218" s="2" t="s">
        <v>133</v>
      </c>
      <c r="S218" s="2">
        <v>0</v>
      </c>
      <c r="T218" s="2">
        <v>0</v>
      </c>
      <c r="U218" s="2">
        <v>41</v>
      </c>
      <c r="V218" s="2">
        <v>28.5</v>
      </c>
      <c r="W218" s="2">
        <v>49.6</v>
      </c>
      <c r="X218" s="2">
        <v>41.1</v>
      </c>
      <c r="Y218" s="46">
        <v>0.9</v>
      </c>
      <c r="Z218" s="45" t="s">
        <v>148</v>
      </c>
      <c r="AA218" s="45" t="s">
        <v>148</v>
      </c>
      <c r="AB218" s="45" t="s">
        <v>148</v>
      </c>
      <c r="AC218" s="44" t="s">
        <v>148</v>
      </c>
      <c r="AD218" s="44" t="s">
        <v>148</v>
      </c>
      <c r="AE218" s="44" t="s">
        <v>148</v>
      </c>
      <c r="AF218" s="44" t="s">
        <v>148</v>
      </c>
      <c r="AG218" s="44" t="s">
        <v>148</v>
      </c>
      <c r="AH218" s="44" t="s">
        <v>148</v>
      </c>
      <c r="AI218" s="44" t="s">
        <v>148</v>
      </c>
      <c r="AJ218" s="44" t="s">
        <v>148</v>
      </c>
      <c r="AK218" s="44" t="s">
        <v>148</v>
      </c>
      <c r="AL218" s="44" t="s">
        <v>148</v>
      </c>
      <c r="AM218" s="44" t="s">
        <v>148</v>
      </c>
      <c r="AN218" s="2">
        <v>0</v>
      </c>
      <c r="AO218" s="2" t="s">
        <v>143</v>
      </c>
      <c r="AP218" s="2" t="s">
        <v>147</v>
      </c>
      <c r="AQ218" s="85" t="s">
        <v>145</v>
      </c>
    </row>
    <row r="219" spans="1:43" s="3" customFormat="1" ht="12.75" x14ac:dyDescent="0.2">
      <c r="A219" s="2">
        <v>3</v>
      </c>
      <c r="B219" s="1" t="s">
        <v>100</v>
      </c>
      <c r="C219" s="89" t="s">
        <v>157</v>
      </c>
      <c r="D219" s="42">
        <v>43451</v>
      </c>
      <c r="E219" s="43">
        <v>0.64583333333333337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2" t="str">
        <f t="shared" si="3"/>
        <v>3|P03|Cichla cf. monoculus|20181217|153000</v>
      </c>
      <c r="Q219" s="2">
        <v>2</v>
      </c>
      <c r="R219" s="2" t="s">
        <v>133</v>
      </c>
      <c r="S219" s="2">
        <v>0</v>
      </c>
      <c r="T219" s="2">
        <v>0</v>
      </c>
      <c r="U219" s="2">
        <v>2</v>
      </c>
      <c r="V219" s="2">
        <v>5.7</v>
      </c>
      <c r="W219" s="2">
        <v>67.099999999999994</v>
      </c>
      <c r="X219" s="2">
        <v>56.7</v>
      </c>
      <c r="Y219" s="46">
        <v>2.8</v>
      </c>
      <c r="Z219" s="45">
        <v>0</v>
      </c>
      <c r="AA219" s="45">
        <v>0</v>
      </c>
      <c r="AB219" s="45">
        <v>2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 t="s">
        <v>143</v>
      </c>
      <c r="AP219" s="2" t="s">
        <v>92</v>
      </c>
      <c r="AQ219" s="85" t="s">
        <v>143</v>
      </c>
    </row>
    <row r="220" spans="1:43" s="3" customFormat="1" ht="12.75" x14ac:dyDescent="0.2">
      <c r="A220" s="2">
        <v>3</v>
      </c>
      <c r="B220" s="1" t="s">
        <v>100</v>
      </c>
      <c r="C220" s="89" t="s">
        <v>22</v>
      </c>
      <c r="D220" s="42">
        <v>43451</v>
      </c>
      <c r="E220" s="43">
        <v>0.64583333333333337</v>
      </c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2" t="str">
        <f t="shared" si="3"/>
        <v>3|P03|Coptodon rendalli|20181217|153000</v>
      </c>
      <c r="Q220" s="2">
        <v>37</v>
      </c>
      <c r="R220" s="2" t="s">
        <v>133</v>
      </c>
      <c r="S220" s="2">
        <v>0</v>
      </c>
      <c r="T220" s="2">
        <v>0</v>
      </c>
      <c r="U220" s="2">
        <v>37</v>
      </c>
      <c r="V220" s="2">
        <v>66.3</v>
      </c>
      <c r="W220" s="2">
        <v>50.4</v>
      </c>
      <c r="X220" s="2">
        <v>38.6</v>
      </c>
      <c r="Y220" s="46">
        <v>1.8</v>
      </c>
      <c r="Z220" s="45">
        <v>0</v>
      </c>
      <c r="AA220" s="45">
        <v>0</v>
      </c>
      <c r="AB220" s="45">
        <v>30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 t="s">
        <v>143</v>
      </c>
      <c r="AP220" s="2" t="s">
        <v>91</v>
      </c>
      <c r="AQ220" s="85" t="s">
        <v>145</v>
      </c>
    </row>
    <row r="221" spans="1:43" s="3" customFormat="1" ht="12.75" x14ac:dyDescent="0.2">
      <c r="A221" s="2">
        <v>3</v>
      </c>
      <c r="B221" s="1" t="s">
        <v>100</v>
      </c>
      <c r="C221" s="41" t="s">
        <v>206</v>
      </c>
      <c r="D221" s="42">
        <v>43451</v>
      </c>
      <c r="E221" s="43">
        <v>0.64583333333333337</v>
      </c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2" t="str">
        <f t="shared" si="3"/>
        <v>3|P03|Crenicichla lepidota|20181217|153000</v>
      </c>
      <c r="Q221" s="2">
        <v>2</v>
      </c>
      <c r="R221" s="2" t="s">
        <v>133</v>
      </c>
      <c r="S221" s="2">
        <v>0</v>
      </c>
      <c r="T221" s="2">
        <v>0</v>
      </c>
      <c r="U221" s="2">
        <v>2</v>
      </c>
      <c r="V221" s="2">
        <v>1.1000000000000001</v>
      </c>
      <c r="W221" s="2">
        <v>42.3</v>
      </c>
      <c r="X221" s="2">
        <v>34.799999999999997</v>
      </c>
      <c r="Y221" s="46">
        <v>0.6</v>
      </c>
      <c r="Z221" s="45">
        <v>0</v>
      </c>
      <c r="AA221" s="45">
        <v>0</v>
      </c>
      <c r="AB221" s="45">
        <v>2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 t="s">
        <v>143</v>
      </c>
      <c r="AP221" s="2" t="s">
        <v>92</v>
      </c>
      <c r="AQ221" s="85" t="s">
        <v>143</v>
      </c>
    </row>
    <row r="222" spans="1:43" s="3" customFormat="1" ht="12.75" x14ac:dyDescent="0.2">
      <c r="A222" s="2">
        <v>3</v>
      </c>
      <c r="B222" s="1" t="s">
        <v>100</v>
      </c>
      <c r="C222" s="89" t="s">
        <v>24</v>
      </c>
      <c r="D222" s="42">
        <v>43451</v>
      </c>
      <c r="E222" s="43">
        <v>0.64583333333333337</v>
      </c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2" t="str">
        <f t="shared" si="3"/>
        <v>3|P03|Geophagus brasiliensis|20181217|153000</v>
      </c>
      <c r="Q222" s="2">
        <v>71</v>
      </c>
      <c r="R222" s="2" t="s">
        <v>133</v>
      </c>
      <c r="S222" s="2">
        <v>0</v>
      </c>
      <c r="T222" s="2">
        <v>0</v>
      </c>
      <c r="U222" s="2">
        <v>71</v>
      </c>
      <c r="V222" s="2">
        <v>58.6</v>
      </c>
      <c r="W222" s="2">
        <v>43.5</v>
      </c>
      <c r="X222" s="2">
        <v>33.4</v>
      </c>
      <c r="Y222" s="46">
        <v>1.1000000000000001</v>
      </c>
      <c r="Z222" s="45">
        <v>0</v>
      </c>
      <c r="AA222" s="45">
        <v>0</v>
      </c>
      <c r="AB222" s="45">
        <v>3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 t="s">
        <v>143</v>
      </c>
      <c r="AP222" s="2" t="s">
        <v>119</v>
      </c>
      <c r="AQ222" s="85" t="s">
        <v>145</v>
      </c>
    </row>
    <row r="223" spans="1:43" s="3" customFormat="1" ht="12.75" x14ac:dyDescent="0.2">
      <c r="A223" s="2">
        <v>3</v>
      </c>
      <c r="B223" s="1" t="s">
        <v>100</v>
      </c>
      <c r="C223" s="89" t="s">
        <v>26</v>
      </c>
      <c r="D223" s="42">
        <v>43451</v>
      </c>
      <c r="E223" s="43">
        <v>0.64583333333333337</v>
      </c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2" t="str">
        <f t="shared" si="3"/>
        <v>3|P03|Hoplias intermedius|20181217|153000</v>
      </c>
      <c r="Q223" s="2">
        <v>2</v>
      </c>
      <c r="R223" s="2" t="s">
        <v>133</v>
      </c>
      <c r="S223" s="2">
        <v>0</v>
      </c>
      <c r="T223" s="2">
        <v>0</v>
      </c>
      <c r="U223" s="2">
        <v>2</v>
      </c>
      <c r="V223" s="2">
        <v>5.6</v>
      </c>
      <c r="W223" s="2">
        <v>72.099999999999994</v>
      </c>
      <c r="X223" s="2">
        <v>59.7</v>
      </c>
      <c r="Y223" s="46">
        <v>2.8</v>
      </c>
      <c r="Z223" s="45">
        <v>0</v>
      </c>
      <c r="AA223" s="45">
        <v>2</v>
      </c>
      <c r="AB223" s="45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2</v>
      </c>
      <c r="AK223" s="2">
        <v>0</v>
      </c>
      <c r="AL223" s="2">
        <v>0</v>
      </c>
      <c r="AM223" s="2">
        <v>0</v>
      </c>
      <c r="AN223" s="2">
        <v>0.08</v>
      </c>
      <c r="AO223" s="2" t="s">
        <v>143</v>
      </c>
      <c r="AP223" s="2" t="s">
        <v>92</v>
      </c>
      <c r="AQ223" s="85" t="s">
        <v>143</v>
      </c>
    </row>
    <row r="224" spans="1:43" s="3" customFormat="1" ht="12.75" x14ac:dyDescent="0.2">
      <c r="A224" s="2">
        <v>3</v>
      </c>
      <c r="B224" s="1" t="s">
        <v>100</v>
      </c>
      <c r="C224" s="89" t="s">
        <v>28</v>
      </c>
      <c r="D224" s="42">
        <v>43451</v>
      </c>
      <c r="E224" s="43">
        <v>0.64583333333333337</v>
      </c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2" t="str">
        <f t="shared" si="3"/>
        <v>3|P03|Hoplosternum littorale|20181217|153000</v>
      </c>
      <c r="Q224" s="2">
        <v>0</v>
      </c>
      <c r="R224" s="2" t="s">
        <v>133</v>
      </c>
      <c r="S224" s="2">
        <v>1</v>
      </c>
      <c r="T224" s="2">
        <v>0</v>
      </c>
      <c r="U224" s="2">
        <v>1</v>
      </c>
      <c r="V224" s="2">
        <v>96.8</v>
      </c>
      <c r="W224" s="2">
        <v>171</v>
      </c>
      <c r="X224" s="2">
        <v>134.80000000000001</v>
      </c>
      <c r="Y224" s="46">
        <v>96.8</v>
      </c>
      <c r="Z224" s="45">
        <v>0</v>
      </c>
      <c r="AA224" s="45">
        <v>1</v>
      </c>
      <c r="AB224" s="45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1</v>
      </c>
      <c r="AK224" s="2">
        <v>0</v>
      </c>
      <c r="AL224" s="2">
        <v>0</v>
      </c>
      <c r="AM224" s="2">
        <v>0</v>
      </c>
      <c r="AN224" s="2">
        <v>1.25</v>
      </c>
      <c r="AO224" s="2" t="s">
        <v>143</v>
      </c>
      <c r="AP224" s="2" t="s">
        <v>149</v>
      </c>
      <c r="AQ224" s="85" t="s">
        <v>145</v>
      </c>
    </row>
    <row r="225" spans="1:43" s="3" customFormat="1" ht="12.75" x14ac:dyDescent="0.2">
      <c r="A225" s="2">
        <v>3</v>
      </c>
      <c r="B225" s="1" t="s">
        <v>100</v>
      </c>
      <c r="C225" s="89" t="s">
        <v>159</v>
      </c>
      <c r="D225" s="42">
        <v>43451</v>
      </c>
      <c r="E225" s="43">
        <v>0.64583333333333337</v>
      </c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2" t="str">
        <f t="shared" si="3"/>
        <v>3|P03|Knodus sp.|20181217|153000</v>
      </c>
      <c r="Q225" s="2">
        <v>22</v>
      </c>
      <c r="R225" s="2" t="s">
        <v>133</v>
      </c>
      <c r="S225" s="2">
        <v>0</v>
      </c>
      <c r="T225" s="2">
        <v>0</v>
      </c>
      <c r="U225" s="2">
        <v>22</v>
      </c>
      <c r="V225" s="2">
        <v>2.9</v>
      </c>
      <c r="W225" s="2">
        <v>26.3</v>
      </c>
      <c r="X225" s="2">
        <v>21.6</v>
      </c>
      <c r="Y225" s="46">
        <v>0.1</v>
      </c>
      <c r="Z225" s="45">
        <v>0</v>
      </c>
      <c r="AA225" s="45">
        <v>0</v>
      </c>
      <c r="AB225" s="45">
        <v>22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 t="s">
        <v>143</v>
      </c>
      <c r="AP225" s="2" t="s">
        <v>119</v>
      </c>
      <c r="AQ225" s="85" t="s">
        <v>145</v>
      </c>
    </row>
    <row r="226" spans="1:43" s="3" customFormat="1" ht="12.75" x14ac:dyDescent="0.2">
      <c r="A226" s="2">
        <v>3</v>
      </c>
      <c r="B226" s="1" t="s">
        <v>100</v>
      </c>
      <c r="C226" s="89" t="s">
        <v>166</v>
      </c>
      <c r="D226" s="42">
        <v>43451</v>
      </c>
      <c r="E226" s="43">
        <v>0.64583333333333337</v>
      </c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2" t="str">
        <f t="shared" si="3"/>
        <v>3|P03|Loricariichthys castaneus|20181217|153000</v>
      </c>
      <c r="Q226" s="2">
        <v>2</v>
      </c>
      <c r="R226" s="2" t="s">
        <v>133</v>
      </c>
      <c r="S226" s="2">
        <v>0</v>
      </c>
      <c r="T226" s="2">
        <v>0</v>
      </c>
      <c r="U226" s="2">
        <v>2</v>
      </c>
      <c r="V226" s="2">
        <v>3</v>
      </c>
      <c r="W226" s="2">
        <v>86.9</v>
      </c>
      <c r="X226" s="2">
        <v>76.900000000000006</v>
      </c>
      <c r="Y226" s="46">
        <v>1.5</v>
      </c>
      <c r="Z226" s="45">
        <v>0</v>
      </c>
      <c r="AA226" s="45">
        <v>0</v>
      </c>
      <c r="AB226" s="45">
        <v>2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 t="s">
        <v>143</v>
      </c>
      <c r="AP226" s="2" t="s">
        <v>146</v>
      </c>
      <c r="AQ226" s="85" t="s">
        <v>146</v>
      </c>
    </row>
    <row r="227" spans="1:43" s="3" customFormat="1" ht="12.75" x14ac:dyDescent="0.2">
      <c r="A227" s="2">
        <v>3</v>
      </c>
      <c r="B227" s="1" t="s">
        <v>100</v>
      </c>
      <c r="C227" s="89" t="s">
        <v>154</v>
      </c>
      <c r="D227" s="42">
        <v>43451</v>
      </c>
      <c r="E227" s="43">
        <v>0.64583333333333337</v>
      </c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2" t="str">
        <f t="shared" si="3"/>
        <v>3|P03|Megaleporinus conirostris|20181217|153000</v>
      </c>
      <c r="Q227" s="2">
        <v>0</v>
      </c>
      <c r="R227" s="2" t="s">
        <v>133</v>
      </c>
      <c r="S227" s="2">
        <v>1</v>
      </c>
      <c r="T227" s="2">
        <v>0</v>
      </c>
      <c r="U227" s="2">
        <v>1</v>
      </c>
      <c r="V227" s="2">
        <v>186.1</v>
      </c>
      <c r="W227" s="2">
        <v>248.9</v>
      </c>
      <c r="X227" s="2">
        <v>204.2</v>
      </c>
      <c r="Y227" s="46">
        <v>186.1</v>
      </c>
      <c r="Z227" s="45">
        <v>0</v>
      </c>
      <c r="AA227" s="45">
        <v>1</v>
      </c>
      <c r="AB227" s="45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1</v>
      </c>
      <c r="AK227" s="2">
        <v>0</v>
      </c>
      <c r="AL227" s="2">
        <v>0</v>
      </c>
      <c r="AM227" s="2">
        <v>0</v>
      </c>
      <c r="AN227" s="2">
        <v>0.61</v>
      </c>
      <c r="AO227" s="2" t="s">
        <v>143</v>
      </c>
      <c r="AP227" s="2" t="s">
        <v>92</v>
      </c>
      <c r="AQ227" s="85" t="s">
        <v>145</v>
      </c>
    </row>
    <row r="228" spans="1:43" s="3" customFormat="1" ht="12.75" x14ac:dyDescent="0.2">
      <c r="A228" s="2">
        <v>3</v>
      </c>
      <c r="B228" s="1" t="s">
        <v>100</v>
      </c>
      <c r="C228" s="89" t="s">
        <v>30</v>
      </c>
      <c r="D228" s="42">
        <v>43451</v>
      </c>
      <c r="E228" s="43">
        <v>0.64583333333333337</v>
      </c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2" t="str">
        <f t="shared" si="3"/>
        <v>3|P03|Microphis lineatus|20181217|153000</v>
      </c>
      <c r="Q228" s="2">
        <v>7</v>
      </c>
      <c r="R228" s="2" t="s">
        <v>133</v>
      </c>
      <c r="S228" s="2">
        <v>0</v>
      </c>
      <c r="T228" s="2">
        <v>0</v>
      </c>
      <c r="U228" s="2">
        <v>7</v>
      </c>
      <c r="V228" s="2">
        <v>110.3</v>
      </c>
      <c r="W228" s="2">
        <v>118.2</v>
      </c>
      <c r="X228" s="2">
        <v>114.5</v>
      </c>
      <c r="Y228" s="46">
        <v>15.8</v>
      </c>
      <c r="Z228" s="45">
        <v>3</v>
      </c>
      <c r="AA228" s="45">
        <v>3</v>
      </c>
      <c r="AB228" s="45">
        <v>1</v>
      </c>
      <c r="AC228" s="2">
        <v>0</v>
      </c>
      <c r="AD228" s="2">
        <v>2</v>
      </c>
      <c r="AE228" s="2">
        <v>1</v>
      </c>
      <c r="AF228" s="2" t="s">
        <v>146</v>
      </c>
      <c r="AG228" s="2" t="s">
        <v>146</v>
      </c>
      <c r="AH228" s="2" t="s">
        <v>146</v>
      </c>
      <c r="AI228" s="2" t="s">
        <v>148</v>
      </c>
      <c r="AJ228" s="2" t="s">
        <v>148</v>
      </c>
      <c r="AK228" s="2" t="s">
        <v>148</v>
      </c>
      <c r="AL228" s="2" t="s">
        <v>148</v>
      </c>
      <c r="AM228" s="2">
        <v>0.03</v>
      </c>
      <c r="AN228" s="2" t="s">
        <v>148</v>
      </c>
      <c r="AO228" s="2" t="s">
        <v>143</v>
      </c>
      <c r="AP228" s="2" t="s">
        <v>92</v>
      </c>
      <c r="AQ228" s="85" t="s">
        <v>145</v>
      </c>
    </row>
    <row r="229" spans="1:43" s="3" customFormat="1" ht="12.75" x14ac:dyDescent="0.2">
      <c r="A229" s="2">
        <v>3</v>
      </c>
      <c r="B229" s="1" t="s">
        <v>100</v>
      </c>
      <c r="C229" s="89" t="s">
        <v>31</v>
      </c>
      <c r="D229" s="42">
        <v>43451</v>
      </c>
      <c r="E229" s="43">
        <v>0.64583333333333337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2" t="str">
        <f t="shared" si="3"/>
        <v>3|P03|Mugil curema|20181217|153000</v>
      </c>
      <c r="Q229" s="2">
        <v>7</v>
      </c>
      <c r="R229" s="2" t="s">
        <v>133</v>
      </c>
      <c r="S229" s="2">
        <v>0</v>
      </c>
      <c r="T229" s="2">
        <v>0</v>
      </c>
      <c r="U229" s="2">
        <v>7</v>
      </c>
      <c r="V229" s="2">
        <v>36.9</v>
      </c>
      <c r="W229" s="2">
        <v>89.1</v>
      </c>
      <c r="X229" s="2">
        <v>74.099999999999994</v>
      </c>
      <c r="Y229" s="46">
        <v>5.3</v>
      </c>
      <c r="Z229" s="45">
        <v>0</v>
      </c>
      <c r="AA229" s="45">
        <v>0</v>
      </c>
      <c r="AB229" s="45">
        <v>7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 t="s">
        <v>143</v>
      </c>
      <c r="AP229" s="2" t="s">
        <v>107</v>
      </c>
      <c r="AQ229" s="85" t="s">
        <v>145</v>
      </c>
    </row>
    <row r="230" spans="1:43" s="3" customFormat="1" ht="12.75" x14ac:dyDescent="0.2">
      <c r="A230" s="2">
        <v>3</v>
      </c>
      <c r="B230" s="1" t="s">
        <v>100</v>
      </c>
      <c r="C230" s="89" t="s">
        <v>33</v>
      </c>
      <c r="D230" s="42">
        <v>43451</v>
      </c>
      <c r="E230" s="43">
        <v>0.64583333333333337</v>
      </c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2" t="str">
        <f t="shared" si="3"/>
        <v>3|P03|Oreochromis niloticus|20181217|153000</v>
      </c>
      <c r="Q230" s="2">
        <v>207</v>
      </c>
      <c r="R230" s="2" t="s">
        <v>133</v>
      </c>
      <c r="S230" s="2">
        <v>0</v>
      </c>
      <c r="T230" s="2">
        <v>0</v>
      </c>
      <c r="U230" s="2">
        <v>207</v>
      </c>
      <c r="V230" s="2">
        <v>163.69999999999999</v>
      </c>
      <c r="W230" s="2">
        <v>45.5</v>
      </c>
      <c r="X230" s="2">
        <v>34.700000000000003</v>
      </c>
      <c r="Y230" s="46">
        <v>1.5</v>
      </c>
      <c r="Z230" s="45">
        <v>0</v>
      </c>
      <c r="AA230" s="45">
        <v>0</v>
      </c>
      <c r="AB230" s="45">
        <v>30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 t="s">
        <v>143</v>
      </c>
      <c r="AP230" s="2" t="s">
        <v>107</v>
      </c>
      <c r="AQ230" s="85" t="s">
        <v>145</v>
      </c>
    </row>
    <row r="231" spans="1:43" s="3" customFormat="1" ht="12.75" x14ac:dyDescent="0.2">
      <c r="A231" s="2">
        <v>3</v>
      </c>
      <c r="B231" s="1" t="s">
        <v>100</v>
      </c>
      <c r="C231" s="89" t="s">
        <v>34</v>
      </c>
      <c r="D231" s="42">
        <v>43451</v>
      </c>
      <c r="E231" s="43">
        <v>0.64583333333333337</v>
      </c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2" t="str">
        <f t="shared" si="3"/>
        <v>3|P03|Pachyurus adspersus|20181217|153000</v>
      </c>
      <c r="Q231" s="2">
        <v>177</v>
      </c>
      <c r="R231" s="2" t="s">
        <v>133</v>
      </c>
      <c r="S231" s="2">
        <v>0</v>
      </c>
      <c r="T231" s="2">
        <v>0</v>
      </c>
      <c r="U231" s="2">
        <v>177</v>
      </c>
      <c r="V231" s="2">
        <v>131</v>
      </c>
      <c r="W231" s="2">
        <v>57.4</v>
      </c>
      <c r="X231" s="2">
        <v>45.6</v>
      </c>
      <c r="Y231" s="46">
        <v>1.2</v>
      </c>
      <c r="Z231" s="45">
        <v>0</v>
      </c>
      <c r="AA231" s="45">
        <v>0</v>
      </c>
      <c r="AB231" s="45">
        <v>30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 t="s">
        <v>143</v>
      </c>
      <c r="AP231" s="2" t="s">
        <v>119</v>
      </c>
      <c r="AQ231" s="85" t="s">
        <v>145</v>
      </c>
    </row>
    <row r="232" spans="1:43" s="3" customFormat="1" ht="12.75" x14ac:dyDescent="0.2">
      <c r="A232" s="2">
        <v>3</v>
      </c>
      <c r="B232" s="1" t="s">
        <v>100</v>
      </c>
      <c r="C232" s="89" t="s">
        <v>35</v>
      </c>
      <c r="D232" s="42">
        <v>43451</v>
      </c>
      <c r="E232" s="43">
        <v>0.64583333333333337</v>
      </c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2" t="str">
        <f t="shared" si="3"/>
        <v>3|P03|Pimelodus maculatus|20181217|153000</v>
      </c>
      <c r="Q232" s="2">
        <v>0</v>
      </c>
      <c r="R232" s="2" t="s">
        <v>133</v>
      </c>
      <c r="S232" s="2">
        <v>0</v>
      </c>
      <c r="T232" s="2">
        <v>1</v>
      </c>
      <c r="U232" s="2">
        <v>1</v>
      </c>
      <c r="V232" s="2">
        <v>151.30000000000001</v>
      </c>
      <c r="W232" s="2">
        <v>163.5</v>
      </c>
      <c r="X232" s="2">
        <v>142.19999999999999</v>
      </c>
      <c r="Y232" s="46">
        <v>151.30000000000001</v>
      </c>
      <c r="Z232" s="45">
        <v>0</v>
      </c>
      <c r="AA232" s="45">
        <v>1</v>
      </c>
      <c r="AB232" s="45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1</v>
      </c>
      <c r="AJ232" s="2">
        <v>0</v>
      </c>
      <c r="AK232" s="2">
        <v>0</v>
      </c>
      <c r="AL232" s="2">
        <v>0</v>
      </c>
      <c r="AM232" s="2">
        <v>0</v>
      </c>
      <c r="AN232" s="2">
        <v>0.42</v>
      </c>
      <c r="AO232" s="2" t="s">
        <v>143</v>
      </c>
      <c r="AP232" s="2" t="s">
        <v>144</v>
      </c>
      <c r="AQ232" s="85" t="s">
        <v>143</v>
      </c>
    </row>
    <row r="233" spans="1:43" s="3" customFormat="1" ht="12.75" x14ac:dyDescent="0.2">
      <c r="A233" s="2">
        <v>3</v>
      </c>
      <c r="B233" s="1" t="s">
        <v>100</v>
      </c>
      <c r="C233" s="89" t="s">
        <v>36</v>
      </c>
      <c r="D233" s="42">
        <v>43451</v>
      </c>
      <c r="E233" s="43">
        <v>0.64583333333333337</v>
      </c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2" t="str">
        <f t="shared" si="3"/>
        <v>3|P03|Poecilia vivipara|20181217|153000</v>
      </c>
      <c r="Q233" s="2">
        <v>695</v>
      </c>
      <c r="R233" s="2" t="s">
        <v>133</v>
      </c>
      <c r="S233" s="2">
        <v>0</v>
      </c>
      <c r="T233" s="2">
        <v>0</v>
      </c>
      <c r="U233" s="2">
        <v>695</v>
      </c>
      <c r="V233" s="2">
        <v>289.60000000000002</v>
      </c>
      <c r="W233" s="2">
        <v>31.5</v>
      </c>
      <c r="X233" s="2">
        <v>25.2</v>
      </c>
      <c r="Y233" s="46">
        <v>0.5</v>
      </c>
      <c r="Z233" s="45">
        <v>15</v>
      </c>
      <c r="AA233" s="45">
        <v>15</v>
      </c>
      <c r="AB233" s="45" t="s">
        <v>133</v>
      </c>
      <c r="AC233" s="2" t="s">
        <v>133</v>
      </c>
      <c r="AD233" s="2" t="s">
        <v>133</v>
      </c>
      <c r="AE233" s="2" t="s">
        <v>133</v>
      </c>
      <c r="AF233" s="2" t="s">
        <v>133</v>
      </c>
      <c r="AG233" s="2" t="s">
        <v>133</v>
      </c>
      <c r="AH233" s="2" t="s">
        <v>133</v>
      </c>
      <c r="AI233" s="2" t="s">
        <v>133</v>
      </c>
      <c r="AJ233" s="2" t="s">
        <v>133</v>
      </c>
      <c r="AK233" s="2" t="s">
        <v>133</v>
      </c>
      <c r="AL233" s="2" t="s">
        <v>133</v>
      </c>
      <c r="AM233" s="2" t="s">
        <v>133</v>
      </c>
      <c r="AN233" s="2" t="s">
        <v>133</v>
      </c>
      <c r="AO233" s="2" t="s">
        <v>143</v>
      </c>
      <c r="AP233" s="2" t="s">
        <v>107</v>
      </c>
      <c r="AQ233" s="85" t="s">
        <v>145</v>
      </c>
    </row>
    <row r="234" spans="1:43" s="3" customFormat="1" ht="12.75" x14ac:dyDescent="0.2">
      <c r="A234" s="2">
        <v>3</v>
      </c>
      <c r="B234" s="1" t="s">
        <v>100</v>
      </c>
      <c r="C234" s="89" t="s">
        <v>40</v>
      </c>
      <c r="D234" s="42">
        <v>43451</v>
      </c>
      <c r="E234" s="43">
        <v>0.64583333333333337</v>
      </c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2" t="str">
        <f t="shared" si="3"/>
        <v>3|P03|Pygocentrus nattereri|20181217|153000</v>
      </c>
      <c r="Q234" s="2">
        <v>1</v>
      </c>
      <c r="R234" s="2" t="s">
        <v>133</v>
      </c>
      <c r="S234" s="2">
        <v>0</v>
      </c>
      <c r="T234" s="2">
        <v>0</v>
      </c>
      <c r="U234" s="2">
        <v>1</v>
      </c>
      <c r="V234" s="2">
        <v>1</v>
      </c>
      <c r="W234" s="2">
        <v>47.3</v>
      </c>
      <c r="X234" s="2">
        <v>38.1</v>
      </c>
      <c r="Y234" s="46">
        <v>1</v>
      </c>
      <c r="Z234" s="45">
        <v>0</v>
      </c>
      <c r="AA234" s="45">
        <v>0</v>
      </c>
      <c r="AB234" s="45">
        <v>1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 t="s">
        <v>143</v>
      </c>
      <c r="AP234" s="2" t="s">
        <v>92</v>
      </c>
      <c r="AQ234" s="85" t="s">
        <v>143</v>
      </c>
    </row>
    <row r="235" spans="1:43" s="3" customFormat="1" ht="12.75" x14ac:dyDescent="0.2">
      <c r="A235" s="2">
        <v>3</v>
      </c>
      <c r="B235" s="1" t="s">
        <v>100</v>
      </c>
      <c r="C235" s="89" t="s">
        <v>42</v>
      </c>
      <c r="D235" s="42">
        <v>43451</v>
      </c>
      <c r="E235" s="43">
        <v>0.64583333333333337</v>
      </c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2" t="str">
        <f t="shared" si="3"/>
        <v>3|P03|Serrapinnus heterodon|20181217|153000</v>
      </c>
      <c r="Q235" s="2">
        <v>8</v>
      </c>
      <c r="R235" s="2" t="s">
        <v>133</v>
      </c>
      <c r="S235" s="2">
        <v>0</v>
      </c>
      <c r="T235" s="2">
        <v>0</v>
      </c>
      <c r="U235" s="2">
        <v>8</v>
      </c>
      <c r="V235" s="2">
        <v>1.9</v>
      </c>
      <c r="W235" s="2">
        <v>33.6</v>
      </c>
      <c r="X235" s="2">
        <v>26.9</v>
      </c>
      <c r="Y235" s="46">
        <v>0.2</v>
      </c>
      <c r="Z235" s="45">
        <v>0</v>
      </c>
      <c r="AA235" s="45">
        <v>0</v>
      </c>
      <c r="AB235" s="45">
        <v>8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 t="s">
        <v>143</v>
      </c>
      <c r="AP235" s="2" t="s">
        <v>119</v>
      </c>
      <c r="AQ235" s="85" t="s">
        <v>145</v>
      </c>
    </row>
    <row r="236" spans="1:43" s="3" customFormat="1" ht="12.75" x14ac:dyDescent="0.2">
      <c r="A236" s="2">
        <v>3</v>
      </c>
      <c r="B236" s="1" t="s">
        <v>12</v>
      </c>
      <c r="C236" s="89" t="s">
        <v>156</v>
      </c>
      <c r="D236" s="42">
        <v>43452</v>
      </c>
      <c r="E236" s="43">
        <v>0.66666666666666663</v>
      </c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2" t="str">
        <f t="shared" si="3"/>
        <v>3|P04|Astyanax cf. giton|20181218|160000</v>
      </c>
      <c r="Q236" s="2">
        <v>2</v>
      </c>
      <c r="R236" s="2" t="s">
        <v>133</v>
      </c>
      <c r="S236" s="2">
        <v>0</v>
      </c>
      <c r="T236" s="2">
        <v>0</v>
      </c>
      <c r="U236" s="2">
        <v>2</v>
      </c>
      <c r="V236" s="2">
        <v>1.1000000000000001</v>
      </c>
      <c r="W236" s="2">
        <v>37.4</v>
      </c>
      <c r="X236" s="2">
        <v>30.3</v>
      </c>
      <c r="Y236" s="46">
        <v>0.5</v>
      </c>
      <c r="Z236" s="45">
        <v>1</v>
      </c>
      <c r="AA236" s="45">
        <v>0</v>
      </c>
      <c r="AB236" s="45">
        <v>1</v>
      </c>
      <c r="AC236" s="2">
        <v>0</v>
      </c>
      <c r="AD236" s="2">
        <v>0</v>
      </c>
      <c r="AE236" s="2">
        <v>1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0.04</v>
      </c>
      <c r="AN236" s="2">
        <v>0</v>
      </c>
      <c r="AO236" s="2" t="s">
        <v>143</v>
      </c>
      <c r="AP236" s="2" t="s">
        <v>119</v>
      </c>
      <c r="AQ236" s="85" t="s">
        <v>145</v>
      </c>
    </row>
    <row r="237" spans="1:43" s="3" customFormat="1" ht="12.75" x14ac:dyDescent="0.2">
      <c r="A237" s="2">
        <v>3</v>
      </c>
      <c r="B237" s="1" t="s">
        <v>12</v>
      </c>
      <c r="C237" s="89" t="s">
        <v>167</v>
      </c>
      <c r="D237" s="42">
        <v>43452</v>
      </c>
      <c r="E237" s="43">
        <v>0.66666666666666663</v>
      </c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2" t="str">
        <f t="shared" si="3"/>
        <v>3|P04|Astyanax sp. 1|20181218|160000</v>
      </c>
      <c r="Q237" s="2">
        <v>1</v>
      </c>
      <c r="R237" s="2" t="s">
        <v>133</v>
      </c>
      <c r="S237" s="2">
        <v>0</v>
      </c>
      <c r="T237" s="2">
        <v>0</v>
      </c>
      <c r="U237" s="2">
        <v>1</v>
      </c>
      <c r="V237" s="2">
        <v>0.8</v>
      </c>
      <c r="W237" s="2">
        <v>52</v>
      </c>
      <c r="X237" s="2">
        <v>40.4</v>
      </c>
      <c r="Y237" s="46">
        <v>0.8</v>
      </c>
      <c r="Z237" s="45">
        <v>0</v>
      </c>
      <c r="AA237" s="45">
        <v>0</v>
      </c>
      <c r="AB237" s="45">
        <v>1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 t="s">
        <v>143</v>
      </c>
      <c r="AP237" s="2" t="s">
        <v>146</v>
      </c>
      <c r="AQ237" s="85" t="s">
        <v>146</v>
      </c>
    </row>
    <row r="238" spans="1:43" s="3" customFormat="1" ht="12.75" x14ac:dyDescent="0.2">
      <c r="A238" s="2">
        <v>3</v>
      </c>
      <c r="B238" s="1" t="s">
        <v>12</v>
      </c>
      <c r="C238" s="89" t="s">
        <v>19</v>
      </c>
      <c r="D238" s="42">
        <v>43452</v>
      </c>
      <c r="E238" s="43">
        <v>0.66666666666666663</v>
      </c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2" t="str">
        <f t="shared" si="3"/>
        <v>3|P04|Awaous tajasica|20181218|160000</v>
      </c>
      <c r="Q238" s="2">
        <v>28</v>
      </c>
      <c r="R238" s="2" t="s">
        <v>133</v>
      </c>
      <c r="S238" s="2">
        <v>0</v>
      </c>
      <c r="T238" s="2">
        <v>0</v>
      </c>
      <c r="U238" s="2">
        <v>28</v>
      </c>
      <c r="V238" s="2">
        <v>40.4</v>
      </c>
      <c r="W238" s="2">
        <v>59.2</v>
      </c>
      <c r="X238" s="2">
        <v>48.3</v>
      </c>
      <c r="Y238" s="46">
        <v>1.4</v>
      </c>
      <c r="Z238" s="45">
        <v>2</v>
      </c>
      <c r="AA238" s="45">
        <v>0</v>
      </c>
      <c r="AB238" s="45">
        <v>26</v>
      </c>
      <c r="AC238" s="2">
        <v>0</v>
      </c>
      <c r="AD238" s="2">
        <v>0</v>
      </c>
      <c r="AE238" s="2">
        <v>2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0.06</v>
      </c>
      <c r="AN238" s="2">
        <v>0</v>
      </c>
      <c r="AO238" s="2" t="s">
        <v>143</v>
      </c>
      <c r="AP238" s="2" t="s">
        <v>147</v>
      </c>
      <c r="AQ238" s="85" t="s">
        <v>145</v>
      </c>
    </row>
    <row r="239" spans="1:43" s="3" customFormat="1" ht="12.75" x14ac:dyDescent="0.2">
      <c r="A239" s="2">
        <v>3</v>
      </c>
      <c r="B239" s="1" t="s">
        <v>12</v>
      </c>
      <c r="C239" s="89" t="s">
        <v>169</v>
      </c>
      <c r="D239" s="42">
        <v>43452</v>
      </c>
      <c r="E239" s="43">
        <v>0.66666666666666663</v>
      </c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2" t="str">
        <f t="shared" si="3"/>
        <v>3|P04|Cichla cf. monoculus|20181218|160000</v>
      </c>
      <c r="Q239" s="2">
        <v>2</v>
      </c>
      <c r="R239" s="2" t="s">
        <v>133</v>
      </c>
      <c r="S239" s="2">
        <v>0</v>
      </c>
      <c r="T239" s="2">
        <v>0</v>
      </c>
      <c r="U239" s="2">
        <v>2</v>
      </c>
      <c r="V239" s="2">
        <v>5.3</v>
      </c>
      <c r="W239" s="2">
        <v>68</v>
      </c>
      <c r="X239" s="2">
        <v>56.4</v>
      </c>
      <c r="Y239" s="46">
        <v>2.7</v>
      </c>
      <c r="Z239" s="45">
        <v>0</v>
      </c>
      <c r="AA239" s="45">
        <v>0</v>
      </c>
      <c r="AB239" s="45">
        <v>2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 t="s">
        <v>143</v>
      </c>
      <c r="AP239" s="2" t="s">
        <v>92</v>
      </c>
      <c r="AQ239" s="85" t="s">
        <v>143</v>
      </c>
    </row>
    <row r="240" spans="1:43" s="3" customFormat="1" ht="12.75" x14ac:dyDescent="0.2">
      <c r="A240" s="2">
        <v>3</v>
      </c>
      <c r="B240" s="1" t="s">
        <v>12</v>
      </c>
      <c r="C240" s="89" t="s">
        <v>24</v>
      </c>
      <c r="D240" s="42">
        <v>43452</v>
      </c>
      <c r="E240" s="43">
        <v>0.66666666666666663</v>
      </c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2" t="str">
        <f t="shared" si="3"/>
        <v>3|P04|Geophagus brasiliensis|20181218|160000</v>
      </c>
      <c r="Q240" s="2">
        <v>2</v>
      </c>
      <c r="R240" s="2" t="s">
        <v>133</v>
      </c>
      <c r="S240" s="2">
        <v>0</v>
      </c>
      <c r="T240" s="2">
        <v>0</v>
      </c>
      <c r="U240" s="2">
        <v>2</v>
      </c>
      <c r="V240" s="2">
        <v>2.2000000000000002</v>
      </c>
      <c r="W240" s="2">
        <v>46.6</v>
      </c>
      <c r="X240" s="2">
        <v>35.700000000000003</v>
      </c>
      <c r="Y240" s="46">
        <v>1.1000000000000001</v>
      </c>
      <c r="Z240" s="45">
        <v>0</v>
      </c>
      <c r="AA240" s="45">
        <v>0</v>
      </c>
      <c r="AB240" s="45">
        <v>2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 t="s">
        <v>143</v>
      </c>
      <c r="AP240" s="2" t="s">
        <v>119</v>
      </c>
      <c r="AQ240" s="85" t="s">
        <v>145</v>
      </c>
    </row>
    <row r="241" spans="1:43" s="3" customFormat="1" ht="12.75" x14ac:dyDescent="0.2">
      <c r="A241" s="2">
        <v>3</v>
      </c>
      <c r="B241" s="1" t="s">
        <v>12</v>
      </c>
      <c r="C241" s="89" t="s">
        <v>159</v>
      </c>
      <c r="D241" s="42">
        <v>43452</v>
      </c>
      <c r="E241" s="43">
        <v>0.66666666666666663</v>
      </c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2" t="str">
        <f t="shared" si="3"/>
        <v>3|P04|Knodus sp.|20181218|160000</v>
      </c>
      <c r="Q241" s="2">
        <v>9</v>
      </c>
      <c r="R241" s="2" t="s">
        <v>133</v>
      </c>
      <c r="S241" s="2">
        <v>0</v>
      </c>
      <c r="T241" s="2">
        <v>0</v>
      </c>
      <c r="U241" s="2">
        <v>9</v>
      </c>
      <c r="V241" s="2">
        <v>2.9</v>
      </c>
      <c r="W241" s="2">
        <v>34.6</v>
      </c>
      <c r="X241" s="2">
        <v>28.3</v>
      </c>
      <c r="Y241" s="46">
        <v>0.3</v>
      </c>
      <c r="Z241" s="45">
        <v>3</v>
      </c>
      <c r="AA241" s="45">
        <v>0</v>
      </c>
      <c r="AB241" s="45">
        <v>6</v>
      </c>
      <c r="AC241" s="2">
        <v>0</v>
      </c>
      <c r="AD241" s="2">
        <v>2</v>
      </c>
      <c r="AE241" s="2">
        <v>1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5.0000000000000001E-3</v>
      </c>
      <c r="AN241" s="2">
        <v>0</v>
      </c>
      <c r="AO241" s="2" t="s">
        <v>143</v>
      </c>
      <c r="AP241" s="2" t="s">
        <v>119</v>
      </c>
      <c r="AQ241" s="85" t="s">
        <v>145</v>
      </c>
    </row>
    <row r="242" spans="1:43" s="3" customFormat="1" ht="12.75" x14ac:dyDescent="0.2">
      <c r="A242" s="2">
        <v>3</v>
      </c>
      <c r="B242" s="1" t="s">
        <v>12</v>
      </c>
      <c r="C242" s="89" t="s">
        <v>30</v>
      </c>
      <c r="D242" s="42">
        <v>43452</v>
      </c>
      <c r="E242" s="43">
        <v>0.66666666666666663</v>
      </c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2" t="str">
        <f t="shared" si="3"/>
        <v>3|P04|Microphis lineatus|20181218|160000</v>
      </c>
      <c r="Q242" s="2">
        <v>1</v>
      </c>
      <c r="R242" s="2" t="s">
        <v>133</v>
      </c>
      <c r="S242" s="2">
        <v>0</v>
      </c>
      <c r="T242" s="2">
        <v>0</v>
      </c>
      <c r="U242" s="2">
        <v>1</v>
      </c>
      <c r="V242" s="2">
        <v>0.4</v>
      </c>
      <c r="W242" s="2">
        <v>107.9</v>
      </c>
      <c r="X242" s="2">
        <v>103.6</v>
      </c>
      <c r="Y242" s="46">
        <v>0.4</v>
      </c>
      <c r="Z242" s="45">
        <v>0</v>
      </c>
      <c r="AA242" s="45">
        <v>1</v>
      </c>
      <c r="AB242" s="45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 t="s">
        <v>148</v>
      </c>
      <c r="AI242" s="2" t="s">
        <v>148</v>
      </c>
      <c r="AJ242" s="2" t="s">
        <v>148</v>
      </c>
      <c r="AK242" s="2" t="s">
        <v>148</v>
      </c>
      <c r="AL242" s="2" t="s">
        <v>148</v>
      </c>
      <c r="AM242" s="2">
        <v>0</v>
      </c>
      <c r="AN242" s="2" t="s">
        <v>148</v>
      </c>
      <c r="AO242" s="2" t="s">
        <v>143</v>
      </c>
      <c r="AP242" s="2" t="s">
        <v>92</v>
      </c>
      <c r="AQ242" s="85" t="s">
        <v>145</v>
      </c>
    </row>
    <row r="243" spans="1:43" s="3" customFormat="1" ht="12.75" x14ac:dyDescent="0.2">
      <c r="A243" s="2">
        <v>3</v>
      </c>
      <c r="B243" s="1" t="s">
        <v>12</v>
      </c>
      <c r="C243" s="89" t="s">
        <v>31</v>
      </c>
      <c r="D243" s="42">
        <v>43452</v>
      </c>
      <c r="E243" s="43">
        <v>0.66666666666666663</v>
      </c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2" t="str">
        <f t="shared" si="3"/>
        <v>3|P04|Mugil curema|20181218|160000</v>
      </c>
      <c r="Q243" s="2">
        <v>13</v>
      </c>
      <c r="R243" s="2" t="s">
        <v>133</v>
      </c>
      <c r="S243" s="2">
        <v>0</v>
      </c>
      <c r="T243" s="2">
        <v>0</v>
      </c>
      <c r="U243" s="2">
        <v>13</v>
      </c>
      <c r="V243" s="2">
        <v>30.4</v>
      </c>
      <c r="W243" s="2">
        <v>62.5</v>
      </c>
      <c r="X243" s="2">
        <v>51.1</v>
      </c>
      <c r="Y243" s="46">
        <v>2.2999999999999998</v>
      </c>
      <c r="Z243" s="45">
        <v>0</v>
      </c>
      <c r="AA243" s="45">
        <v>0</v>
      </c>
      <c r="AB243" s="45">
        <v>13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 t="s">
        <v>143</v>
      </c>
      <c r="AP243" s="2" t="s">
        <v>107</v>
      </c>
      <c r="AQ243" s="85" t="s">
        <v>145</v>
      </c>
    </row>
    <row r="244" spans="1:43" s="3" customFormat="1" ht="12.75" x14ac:dyDescent="0.2">
      <c r="A244" s="2">
        <v>3</v>
      </c>
      <c r="B244" s="1" t="s">
        <v>12</v>
      </c>
      <c r="C244" s="89" t="s">
        <v>33</v>
      </c>
      <c r="D244" s="42">
        <v>43452</v>
      </c>
      <c r="E244" s="43">
        <v>0.66666666666666663</v>
      </c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2" t="str">
        <f t="shared" si="3"/>
        <v>3|P04|Oreochromis niloticus|20181218|160000</v>
      </c>
      <c r="Q244" s="2">
        <v>48</v>
      </c>
      <c r="R244" s="2" t="s">
        <v>133</v>
      </c>
      <c r="S244" s="2">
        <v>0</v>
      </c>
      <c r="T244" s="2">
        <v>0</v>
      </c>
      <c r="U244" s="2">
        <v>48</v>
      </c>
      <c r="V244" s="2">
        <v>19</v>
      </c>
      <c r="W244" s="2">
        <v>28.3</v>
      </c>
      <c r="X244" s="2">
        <v>21.9</v>
      </c>
      <c r="Y244" s="46">
        <v>0.6</v>
      </c>
      <c r="Z244" s="45">
        <v>0</v>
      </c>
      <c r="AA244" s="45">
        <v>0</v>
      </c>
      <c r="AB244" s="45">
        <v>30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 t="s">
        <v>143</v>
      </c>
      <c r="AP244" s="2" t="s">
        <v>107</v>
      </c>
      <c r="AQ244" s="85" t="s">
        <v>145</v>
      </c>
    </row>
    <row r="245" spans="1:43" s="3" customFormat="1" ht="12.75" x14ac:dyDescent="0.2">
      <c r="A245" s="2">
        <v>3</v>
      </c>
      <c r="B245" s="1" t="s">
        <v>12</v>
      </c>
      <c r="C245" s="89" t="s">
        <v>34</v>
      </c>
      <c r="D245" s="42">
        <v>43452</v>
      </c>
      <c r="E245" s="43">
        <v>0.66666666666666663</v>
      </c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2" t="str">
        <f t="shared" si="3"/>
        <v>3|P04|Pachyurus adspersus|20181218|160000</v>
      </c>
      <c r="Q245" s="2">
        <v>6</v>
      </c>
      <c r="R245" s="2" t="s">
        <v>133</v>
      </c>
      <c r="S245" s="2">
        <v>0</v>
      </c>
      <c r="T245" s="2">
        <v>0</v>
      </c>
      <c r="U245" s="2">
        <v>6</v>
      </c>
      <c r="V245" s="2">
        <v>2.9</v>
      </c>
      <c r="W245" s="2">
        <v>49.6</v>
      </c>
      <c r="X245" s="2">
        <v>38</v>
      </c>
      <c r="Y245" s="46">
        <v>0.5</v>
      </c>
      <c r="Z245" s="45">
        <v>0</v>
      </c>
      <c r="AA245" s="45">
        <v>0</v>
      </c>
      <c r="AB245" s="45">
        <v>6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 t="s">
        <v>143</v>
      </c>
      <c r="AP245" s="2" t="s">
        <v>119</v>
      </c>
      <c r="AQ245" s="85" t="s">
        <v>145</v>
      </c>
    </row>
    <row r="246" spans="1:43" s="3" customFormat="1" ht="12.75" x14ac:dyDescent="0.2">
      <c r="A246" s="2">
        <v>3</v>
      </c>
      <c r="B246" s="1" t="s">
        <v>12</v>
      </c>
      <c r="C246" s="89" t="s">
        <v>36</v>
      </c>
      <c r="D246" s="42">
        <v>43452</v>
      </c>
      <c r="E246" s="43">
        <v>0.66666666666666663</v>
      </c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2" t="str">
        <f t="shared" si="3"/>
        <v>3|P04|Poecilia vivipara|20181218|160000</v>
      </c>
      <c r="Q246" s="2">
        <v>392</v>
      </c>
      <c r="R246" s="2" t="s">
        <v>133</v>
      </c>
      <c r="S246" s="2">
        <v>0</v>
      </c>
      <c r="T246" s="2">
        <v>0</v>
      </c>
      <c r="U246" s="2">
        <v>392</v>
      </c>
      <c r="V246" s="2">
        <v>86.19</v>
      </c>
      <c r="W246" s="2">
        <v>33.6</v>
      </c>
      <c r="X246" s="2">
        <v>26.7</v>
      </c>
      <c r="Y246" s="46">
        <v>2.8</v>
      </c>
      <c r="Z246" s="45">
        <v>21</v>
      </c>
      <c r="AA246" s="45">
        <v>10</v>
      </c>
      <c r="AB246" s="45" t="s">
        <v>133</v>
      </c>
      <c r="AC246" s="2" t="s">
        <v>133</v>
      </c>
      <c r="AD246" s="2" t="s">
        <v>133</v>
      </c>
      <c r="AE246" s="2" t="s">
        <v>133</v>
      </c>
      <c r="AF246" s="2" t="s">
        <v>133</v>
      </c>
      <c r="AG246" s="2" t="s">
        <v>133</v>
      </c>
      <c r="AH246" s="2" t="s">
        <v>133</v>
      </c>
      <c r="AI246" s="2" t="s">
        <v>133</v>
      </c>
      <c r="AJ246" s="2" t="s">
        <v>133</v>
      </c>
      <c r="AK246" s="2" t="s">
        <v>133</v>
      </c>
      <c r="AL246" s="2" t="s">
        <v>133</v>
      </c>
      <c r="AM246" s="2" t="s">
        <v>133</v>
      </c>
      <c r="AN246" s="2" t="s">
        <v>133</v>
      </c>
      <c r="AO246" s="2" t="s">
        <v>143</v>
      </c>
      <c r="AP246" s="2" t="s">
        <v>107</v>
      </c>
      <c r="AQ246" s="85" t="s">
        <v>145</v>
      </c>
    </row>
    <row r="247" spans="1:43" s="3" customFormat="1" ht="12.75" x14ac:dyDescent="0.2">
      <c r="A247" s="2">
        <v>3</v>
      </c>
      <c r="B247" s="1" t="s">
        <v>12</v>
      </c>
      <c r="C247" s="89" t="s">
        <v>40</v>
      </c>
      <c r="D247" s="42">
        <v>43452</v>
      </c>
      <c r="E247" s="43">
        <v>0.66666666666666663</v>
      </c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2" t="str">
        <f t="shared" si="3"/>
        <v>3|P04|Pygocentrus nattereri|20181218|160000</v>
      </c>
      <c r="Q247" s="2">
        <v>0</v>
      </c>
      <c r="R247" s="2" t="s">
        <v>133</v>
      </c>
      <c r="S247" s="2">
        <v>1</v>
      </c>
      <c r="T247" s="2">
        <v>0</v>
      </c>
      <c r="U247" s="2">
        <v>1</v>
      </c>
      <c r="V247" s="2">
        <v>97.6</v>
      </c>
      <c r="W247" s="2">
        <v>152.30000000000001</v>
      </c>
      <c r="X247" s="2">
        <v>128.9</v>
      </c>
      <c r="Y247" s="46">
        <v>97.6</v>
      </c>
      <c r="Z247" s="45">
        <v>0</v>
      </c>
      <c r="AA247" s="45">
        <v>1</v>
      </c>
      <c r="AB247" s="45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1</v>
      </c>
      <c r="AJ247" s="2">
        <v>0</v>
      </c>
      <c r="AK247" s="2">
        <v>0</v>
      </c>
      <c r="AL247" s="2">
        <v>0</v>
      </c>
      <c r="AM247" s="2">
        <v>0</v>
      </c>
      <c r="AN247" s="2">
        <v>0.48</v>
      </c>
      <c r="AO247" s="2" t="s">
        <v>143</v>
      </c>
      <c r="AP247" s="2" t="s">
        <v>92</v>
      </c>
      <c r="AQ247" s="85" t="s">
        <v>143</v>
      </c>
    </row>
    <row r="248" spans="1:43" s="3" customFormat="1" ht="12.75" x14ac:dyDescent="0.2">
      <c r="A248" s="2">
        <v>3</v>
      </c>
      <c r="B248" s="1" t="s">
        <v>108</v>
      </c>
      <c r="C248" s="89" t="s">
        <v>18</v>
      </c>
      <c r="D248" s="42">
        <v>43450</v>
      </c>
      <c r="E248" s="43">
        <v>0.66666666666666663</v>
      </c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2" t="str">
        <f t="shared" si="3"/>
        <v>3|P05|Astyanax lacustris|20181216|160000</v>
      </c>
      <c r="Q248" s="2">
        <v>0</v>
      </c>
      <c r="R248" s="2" t="s">
        <v>133</v>
      </c>
      <c r="S248" s="2">
        <v>1</v>
      </c>
      <c r="T248" s="2">
        <v>0</v>
      </c>
      <c r="U248" s="2">
        <v>1</v>
      </c>
      <c r="V248" s="2">
        <v>10.5</v>
      </c>
      <c r="W248" s="2">
        <v>88.8</v>
      </c>
      <c r="X248" s="2">
        <v>74.3</v>
      </c>
      <c r="Y248" s="46">
        <v>10.5</v>
      </c>
      <c r="Z248" s="45">
        <v>0</v>
      </c>
      <c r="AA248" s="45">
        <v>1</v>
      </c>
      <c r="AB248" s="45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1</v>
      </c>
      <c r="AK248" s="2">
        <v>0</v>
      </c>
      <c r="AL248" s="2">
        <v>0</v>
      </c>
      <c r="AM248" s="2">
        <v>0</v>
      </c>
      <c r="AN248" s="2">
        <v>0.15</v>
      </c>
      <c r="AO248" s="2" t="s">
        <v>143</v>
      </c>
      <c r="AP248" s="2" t="s">
        <v>119</v>
      </c>
      <c r="AQ248" s="85" t="s">
        <v>145</v>
      </c>
    </row>
    <row r="249" spans="1:43" s="3" customFormat="1" ht="12.75" x14ac:dyDescent="0.2">
      <c r="A249" s="2">
        <v>3</v>
      </c>
      <c r="B249" s="1" t="s">
        <v>108</v>
      </c>
      <c r="C249" s="89" t="s">
        <v>169</v>
      </c>
      <c r="D249" s="42">
        <v>43450</v>
      </c>
      <c r="E249" s="43">
        <v>0.66666666666666663</v>
      </c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2" t="str">
        <f t="shared" si="3"/>
        <v>3|P05|Cichla cf. monoculus|20181216|160000</v>
      </c>
      <c r="Q249" s="2">
        <v>39</v>
      </c>
      <c r="R249" s="2" t="s">
        <v>133</v>
      </c>
      <c r="S249" s="2">
        <v>0</v>
      </c>
      <c r="T249" s="2">
        <v>0</v>
      </c>
      <c r="U249" s="2">
        <v>39</v>
      </c>
      <c r="V249" s="2">
        <v>32</v>
      </c>
      <c r="W249" s="2">
        <v>47.7</v>
      </c>
      <c r="X249" s="2">
        <v>39.200000000000003</v>
      </c>
      <c r="Y249" s="46">
        <v>1</v>
      </c>
      <c r="Z249" s="45">
        <v>0</v>
      </c>
      <c r="AA249" s="45">
        <v>0</v>
      </c>
      <c r="AB249" s="45">
        <v>30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 t="s">
        <v>143</v>
      </c>
      <c r="AP249" s="2" t="s">
        <v>92</v>
      </c>
      <c r="AQ249" s="85" t="s">
        <v>143</v>
      </c>
    </row>
    <row r="250" spans="1:43" s="3" customFormat="1" ht="12.75" x14ac:dyDescent="0.2">
      <c r="A250" s="2">
        <v>3</v>
      </c>
      <c r="B250" s="1" t="s">
        <v>108</v>
      </c>
      <c r="C250" s="41" t="s">
        <v>206</v>
      </c>
      <c r="D250" s="42">
        <v>43450</v>
      </c>
      <c r="E250" s="43">
        <v>0.66666666666666663</v>
      </c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2" t="str">
        <f t="shared" si="3"/>
        <v>3|P05|Crenicichla lepidota|20181216|160000</v>
      </c>
      <c r="Q250" s="2">
        <v>18</v>
      </c>
      <c r="R250" s="2" t="s">
        <v>133</v>
      </c>
      <c r="S250" s="2">
        <v>0</v>
      </c>
      <c r="T250" s="2">
        <v>0</v>
      </c>
      <c r="U250" s="2">
        <v>18</v>
      </c>
      <c r="V250" s="2">
        <v>24.5</v>
      </c>
      <c r="W250" s="2">
        <v>51.2</v>
      </c>
      <c r="X250" s="2">
        <v>40.6</v>
      </c>
      <c r="Y250" s="46">
        <v>1.6</v>
      </c>
      <c r="Z250" s="45">
        <v>0</v>
      </c>
      <c r="AA250" s="45">
        <v>0</v>
      </c>
      <c r="AB250" s="45">
        <v>18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 t="s">
        <v>143</v>
      </c>
      <c r="AP250" s="2" t="s">
        <v>92</v>
      </c>
      <c r="AQ250" s="85" t="s">
        <v>143</v>
      </c>
    </row>
    <row r="251" spans="1:43" s="3" customFormat="1" ht="12.75" x14ac:dyDescent="0.2">
      <c r="A251" s="2">
        <v>3</v>
      </c>
      <c r="B251" s="1" t="s">
        <v>108</v>
      </c>
      <c r="C251" s="89" t="s">
        <v>24</v>
      </c>
      <c r="D251" s="42">
        <v>43450</v>
      </c>
      <c r="E251" s="43">
        <v>0.66666666666666663</v>
      </c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2" t="str">
        <f t="shared" si="3"/>
        <v>3|P05|Geophagus brasiliensis|20181216|160000</v>
      </c>
      <c r="Q251" s="2">
        <v>13</v>
      </c>
      <c r="R251" s="2" t="s">
        <v>133</v>
      </c>
      <c r="S251" s="2">
        <v>2</v>
      </c>
      <c r="T251" s="2">
        <v>9</v>
      </c>
      <c r="U251" s="2">
        <v>24</v>
      </c>
      <c r="V251" s="2">
        <v>850.2</v>
      </c>
      <c r="W251" s="2">
        <v>98.4</v>
      </c>
      <c r="X251" s="2">
        <v>76.7</v>
      </c>
      <c r="Y251" s="46">
        <v>35.4</v>
      </c>
      <c r="Z251" s="45">
        <v>3</v>
      </c>
      <c r="AA251" s="45">
        <v>5</v>
      </c>
      <c r="AB251" s="45">
        <v>16</v>
      </c>
      <c r="AC251" s="2">
        <v>0</v>
      </c>
      <c r="AD251" s="2">
        <v>0</v>
      </c>
      <c r="AE251" s="2">
        <v>1</v>
      </c>
      <c r="AF251" s="2">
        <v>2</v>
      </c>
      <c r="AG251" s="2">
        <v>0</v>
      </c>
      <c r="AH251" s="2">
        <v>0</v>
      </c>
      <c r="AI251" s="2">
        <v>2</v>
      </c>
      <c r="AJ251" s="2">
        <v>2</v>
      </c>
      <c r="AK251" s="2">
        <v>1</v>
      </c>
      <c r="AL251" s="2">
        <v>0</v>
      </c>
      <c r="AM251" s="2">
        <v>0.06</v>
      </c>
      <c r="AN251" s="2">
        <v>7.0000000000000007E-2</v>
      </c>
      <c r="AO251" s="2" t="s">
        <v>143</v>
      </c>
      <c r="AP251" s="2" t="s">
        <v>119</v>
      </c>
      <c r="AQ251" s="85" t="s">
        <v>145</v>
      </c>
    </row>
    <row r="252" spans="1:43" s="3" customFormat="1" ht="12.75" x14ac:dyDescent="0.2">
      <c r="A252" s="2">
        <v>3</v>
      </c>
      <c r="B252" s="1" t="s">
        <v>108</v>
      </c>
      <c r="C252" s="89" t="s">
        <v>27</v>
      </c>
      <c r="D252" s="42">
        <v>43450</v>
      </c>
      <c r="E252" s="43">
        <v>0.66666666666666663</v>
      </c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2" t="str">
        <f t="shared" si="3"/>
        <v>3|P05|Hoplias malabaricus|20181216|160000</v>
      </c>
      <c r="Q252" s="2">
        <v>0</v>
      </c>
      <c r="R252" s="2" t="s">
        <v>133</v>
      </c>
      <c r="S252" s="2">
        <v>1</v>
      </c>
      <c r="T252" s="2">
        <v>0</v>
      </c>
      <c r="U252" s="2">
        <v>1</v>
      </c>
      <c r="V252" s="2">
        <v>222.2</v>
      </c>
      <c r="W252" s="2">
        <v>215</v>
      </c>
      <c r="X252" s="2">
        <v>264.7</v>
      </c>
      <c r="Y252" s="46">
        <v>222.2</v>
      </c>
      <c r="Z252" s="45">
        <v>0</v>
      </c>
      <c r="AA252" s="45">
        <v>1</v>
      </c>
      <c r="AB252" s="45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1</v>
      </c>
      <c r="AM252" s="2">
        <v>0</v>
      </c>
      <c r="AN252" s="2">
        <v>0.15</v>
      </c>
      <c r="AO252" s="2" t="s">
        <v>143</v>
      </c>
      <c r="AP252" s="2" t="s">
        <v>92</v>
      </c>
      <c r="AQ252" s="85" t="s">
        <v>143</v>
      </c>
    </row>
    <row r="253" spans="1:43" s="3" customFormat="1" ht="12.75" x14ac:dyDescent="0.2">
      <c r="A253" s="2">
        <v>3</v>
      </c>
      <c r="B253" s="1" t="s">
        <v>108</v>
      </c>
      <c r="C253" s="89" t="s">
        <v>29</v>
      </c>
      <c r="D253" s="42">
        <v>43450</v>
      </c>
      <c r="E253" s="43">
        <v>0.66666666666666663</v>
      </c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2" t="str">
        <f t="shared" si="3"/>
        <v>3|P05|Hyphessobrycon eques|20181216|160000</v>
      </c>
      <c r="Q253" s="2">
        <v>14</v>
      </c>
      <c r="R253" s="2" t="s">
        <v>133</v>
      </c>
      <c r="S253" s="2">
        <v>0</v>
      </c>
      <c r="T253" s="2">
        <v>0</v>
      </c>
      <c r="U253" s="2">
        <v>14</v>
      </c>
      <c r="V253" s="2">
        <v>3.4</v>
      </c>
      <c r="W253" s="2">
        <v>30.9</v>
      </c>
      <c r="X253" s="2">
        <v>25.5</v>
      </c>
      <c r="Y253" s="46">
        <v>0.2</v>
      </c>
      <c r="Z253" s="45">
        <v>6</v>
      </c>
      <c r="AA253" s="45">
        <v>1</v>
      </c>
      <c r="AB253" s="45">
        <v>7</v>
      </c>
      <c r="AC253" s="2">
        <v>0</v>
      </c>
      <c r="AD253" s="2">
        <v>0</v>
      </c>
      <c r="AE253" s="2">
        <v>6</v>
      </c>
      <c r="AF253" s="2">
        <v>0</v>
      </c>
      <c r="AG253" s="2">
        <v>0</v>
      </c>
      <c r="AH253" s="2">
        <v>0</v>
      </c>
      <c r="AI253" s="2">
        <v>0</v>
      </c>
      <c r="AJ253" s="2">
        <v>1</v>
      </c>
      <c r="AK253" s="2">
        <v>0</v>
      </c>
      <c r="AL253" s="2">
        <v>0</v>
      </c>
      <c r="AM253" s="2">
        <v>0.01</v>
      </c>
      <c r="AN253" s="2">
        <v>0.02</v>
      </c>
      <c r="AO253" s="2" t="s">
        <v>143</v>
      </c>
      <c r="AP253" s="2" t="s">
        <v>185</v>
      </c>
      <c r="AQ253" s="85" t="s">
        <v>145</v>
      </c>
    </row>
    <row r="254" spans="1:43" s="3" customFormat="1" ht="12.75" x14ac:dyDescent="0.2">
      <c r="A254" s="2">
        <v>3</v>
      </c>
      <c r="B254" s="1" t="s">
        <v>108</v>
      </c>
      <c r="C254" s="89" t="s">
        <v>150</v>
      </c>
      <c r="D254" s="42">
        <v>43450</v>
      </c>
      <c r="E254" s="43">
        <v>0.66666666666666663</v>
      </c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2" t="str">
        <f t="shared" si="3"/>
        <v>3|P05|Metynnis lippincottianus|20181216|160000</v>
      </c>
      <c r="Q254" s="2">
        <v>5</v>
      </c>
      <c r="R254" s="2" t="s">
        <v>133</v>
      </c>
      <c r="S254" s="2">
        <v>4</v>
      </c>
      <c r="T254" s="2">
        <v>2</v>
      </c>
      <c r="U254" s="2">
        <v>11</v>
      </c>
      <c r="V254" s="2">
        <v>241</v>
      </c>
      <c r="W254" s="2">
        <v>78.5</v>
      </c>
      <c r="X254" s="2">
        <v>64</v>
      </c>
      <c r="Y254" s="46">
        <v>21.9</v>
      </c>
      <c r="Z254" s="45">
        <v>2</v>
      </c>
      <c r="AA254" s="45">
        <v>3</v>
      </c>
      <c r="AB254" s="45">
        <v>6</v>
      </c>
      <c r="AC254" s="2">
        <v>0</v>
      </c>
      <c r="AD254" s="2">
        <v>0</v>
      </c>
      <c r="AE254" s="2">
        <v>1</v>
      </c>
      <c r="AF254" s="2">
        <v>1</v>
      </c>
      <c r="AG254" s="2">
        <v>0</v>
      </c>
      <c r="AH254" s="2">
        <v>0</v>
      </c>
      <c r="AI254" s="2">
        <v>0</v>
      </c>
      <c r="AJ254" s="2">
        <v>0</v>
      </c>
      <c r="AK254" s="2">
        <v>3</v>
      </c>
      <c r="AL254" s="2">
        <v>0</v>
      </c>
      <c r="AM254" s="2">
        <v>1.32</v>
      </c>
      <c r="AN254" s="2">
        <v>0.05</v>
      </c>
      <c r="AO254" s="2" t="s">
        <v>143</v>
      </c>
      <c r="AP254" s="2" t="s">
        <v>91</v>
      </c>
      <c r="AQ254" s="85" t="s">
        <v>145</v>
      </c>
    </row>
    <row r="255" spans="1:43" s="3" customFormat="1" ht="12.75" x14ac:dyDescent="0.2">
      <c r="A255" s="2">
        <v>3</v>
      </c>
      <c r="B255" s="1" t="s">
        <v>108</v>
      </c>
      <c r="C255" s="89" t="s">
        <v>34</v>
      </c>
      <c r="D255" s="42">
        <v>43450</v>
      </c>
      <c r="E255" s="43">
        <v>0.66666666666666663</v>
      </c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2" t="str">
        <f t="shared" si="3"/>
        <v>3|P05|Pachyurus adspersus|20181216|160000</v>
      </c>
      <c r="Q255" s="2">
        <v>0</v>
      </c>
      <c r="R255" s="2" t="s">
        <v>133</v>
      </c>
      <c r="S255" s="2">
        <v>9</v>
      </c>
      <c r="T255" s="2">
        <v>2</v>
      </c>
      <c r="U255" s="2">
        <v>11</v>
      </c>
      <c r="V255" s="2">
        <v>859.4</v>
      </c>
      <c r="W255" s="2">
        <v>198</v>
      </c>
      <c r="X255" s="2">
        <v>115.2</v>
      </c>
      <c r="Y255" s="46">
        <v>20.5</v>
      </c>
      <c r="Z255" s="45">
        <v>4</v>
      </c>
      <c r="AA255" s="45">
        <v>7</v>
      </c>
      <c r="AB255" s="45">
        <v>0</v>
      </c>
      <c r="AC255" s="2">
        <v>0</v>
      </c>
      <c r="AD255" s="2">
        <v>0</v>
      </c>
      <c r="AE255" s="2">
        <v>4</v>
      </c>
      <c r="AF255" s="2">
        <v>0</v>
      </c>
      <c r="AG255" s="2">
        <v>0</v>
      </c>
      <c r="AH255" s="2">
        <v>0</v>
      </c>
      <c r="AI255" s="2">
        <v>5</v>
      </c>
      <c r="AJ255" s="2">
        <v>2</v>
      </c>
      <c r="AK255" s="2">
        <v>0</v>
      </c>
      <c r="AL255" s="2">
        <v>0</v>
      </c>
      <c r="AM255" s="2">
        <v>2.2599999999999998</v>
      </c>
      <c r="AN255" s="2">
        <v>0.22</v>
      </c>
      <c r="AO255" s="2" t="s">
        <v>143</v>
      </c>
      <c r="AP255" s="2" t="s">
        <v>119</v>
      </c>
      <c r="AQ255" s="85" t="s">
        <v>145</v>
      </c>
    </row>
    <row r="256" spans="1:43" s="3" customFormat="1" ht="12.75" x14ac:dyDescent="0.2">
      <c r="A256" s="2">
        <v>3</v>
      </c>
      <c r="B256" s="1" t="s">
        <v>108</v>
      </c>
      <c r="C256" s="89" t="s">
        <v>36</v>
      </c>
      <c r="D256" s="42">
        <v>43450</v>
      </c>
      <c r="E256" s="43">
        <v>0.66666666666666663</v>
      </c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2" t="str">
        <f t="shared" si="3"/>
        <v>3|P05|Poecilia vivipara|20181216|160000</v>
      </c>
      <c r="Q256" s="2">
        <v>161</v>
      </c>
      <c r="R256" s="2" t="s">
        <v>133</v>
      </c>
      <c r="S256" s="2">
        <v>0</v>
      </c>
      <c r="T256" s="2">
        <v>0</v>
      </c>
      <c r="U256" s="2">
        <v>161</v>
      </c>
      <c r="V256" s="2">
        <v>46.7</v>
      </c>
      <c r="W256" s="2">
        <v>30.9</v>
      </c>
      <c r="X256" s="2">
        <v>23.9</v>
      </c>
      <c r="Y256" s="46">
        <v>1.5</v>
      </c>
      <c r="Z256" s="45">
        <v>16</v>
      </c>
      <c r="AA256" s="45">
        <v>14</v>
      </c>
      <c r="AB256" s="45" t="s">
        <v>133</v>
      </c>
      <c r="AC256" s="2" t="s">
        <v>133</v>
      </c>
      <c r="AD256" s="2" t="s">
        <v>133</v>
      </c>
      <c r="AE256" s="2" t="s">
        <v>133</v>
      </c>
      <c r="AF256" s="2" t="s">
        <v>133</v>
      </c>
      <c r="AG256" s="2" t="s">
        <v>133</v>
      </c>
      <c r="AH256" s="2" t="s">
        <v>133</v>
      </c>
      <c r="AI256" s="2" t="s">
        <v>133</v>
      </c>
      <c r="AJ256" s="2" t="s">
        <v>133</v>
      </c>
      <c r="AK256" s="2" t="s">
        <v>133</v>
      </c>
      <c r="AL256" s="2" t="s">
        <v>133</v>
      </c>
      <c r="AM256" s="2" t="s">
        <v>133</v>
      </c>
      <c r="AN256" s="2" t="s">
        <v>133</v>
      </c>
      <c r="AO256" s="2" t="s">
        <v>143</v>
      </c>
      <c r="AP256" s="2" t="s">
        <v>107</v>
      </c>
      <c r="AQ256" s="85" t="s">
        <v>145</v>
      </c>
    </row>
    <row r="257" spans="1:43" s="3" customFormat="1" ht="12.75" x14ac:dyDescent="0.2">
      <c r="A257" s="2">
        <v>3</v>
      </c>
      <c r="B257" s="1" t="s">
        <v>108</v>
      </c>
      <c r="C257" s="89" t="s">
        <v>40</v>
      </c>
      <c r="D257" s="42">
        <v>43450</v>
      </c>
      <c r="E257" s="43">
        <v>0.66666666666666663</v>
      </c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2" t="str">
        <f t="shared" si="3"/>
        <v>3|P05|Pygocentrus nattereri|20181216|160000</v>
      </c>
      <c r="Q257" s="2">
        <v>9</v>
      </c>
      <c r="R257" s="2" t="s">
        <v>133</v>
      </c>
      <c r="S257" s="2">
        <v>2</v>
      </c>
      <c r="T257" s="2">
        <v>0</v>
      </c>
      <c r="U257" s="2">
        <v>11</v>
      </c>
      <c r="V257" s="2">
        <v>314.10000000000002</v>
      </c>
      <c r="W257" s="2">
        <v>50.4</v>
      </c>
      <c r="X257" s="2">
        <v>41.7</v>
      </c>
      <c r="Y257" s="46">
        <v>28.6</v>
      </c>
      <c r="Z257" s="45">
        <v>1</v>
      </c>
      <c r="AA257" s="45">
        <v>1</v>
      </c>
      <c r="AB257" s="45">
        <v>9</v>
      </c>
      <c r="AC257" s="2">
        <v>0</v>
      </c>
      <c r="AD257" s="2">
        <v>0</v>
      </c>
      <c r="AE257" s="2">
        <v>1</v>
      </c>
      <c r="AF257" s="2">
        <v>0</v>
      </c>
      <c r="AG257" s="2">
        <v>0</v>
      </c>
      <c r="AH257" s="2">
        <v>0</v>
      </c>
      <c r="AI257" s="2">
        <v>1</v>
      </c>
      <c r="AJ257" s="2">
        <v>0</v>
      </c>
      <c r="AK257" s="2">
        <v>0</v>
      </c>
      <c r="AL257" s="2">
        <v>0</v>
      </c>
      <c r="AM257" s="2">
        <v>0.6</v>
      </c>
      <c r="AN257" s="2">
        <v>0.09</v>
      </c>
      <c r="AO257" s="2" t="s">
        <v>143</v>
      </c>
      <c r="AP257" s="2" t="s">
        <v>92</v>
      </c>
      <c r="AQ257" s="85" t="s">
        <v>143</v>
      </c>
    </row>
    <row r="258" spans="1:43" s="3" customFormat="1" ht="12.75" x14ac:dyDescent="0.2">
      <c r="A258" s="2">
        <v>3</v>
      </c>
      <c r="B258" s="1" t="s">
        <v>108</v>
      </c>
      <c r="C258" s="89" t="s">
        <v>163</v>
      </c>
      <c r="D258" s="42">
        <v>43450</v>
      </c>
      <c r="E258" s="43">
        <v>0.66666666666666663</v>
      </c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2" t="str">
        <f t="shared" si="3"/>
        <v>3|P05|Pygocentrus piraya|20181216|160000</v>
      </c>
      <c r="Q258" s="2">
        <v>0</v>
      </c>
      <c r="R258" s="2" t="s">
        <v>133</v>
      </c>
      <c r="S258" s="2">
        <v>2</v>
      </c>
      <c r="T258" s="2">
        <v>0</v>
      </c>
      <c r="U258" s="2">
        <v>2</v>
      </c>
      <c r="V258" s="2">
        <v>260.89999999999998</v>
      </c>
      <c r="W258" s="2">
        <v>160.69999999999999</v>
      </c>
      <c r="X258" s="2">
        <v>140.69999999999999</v>
      </c>
      <c r="Y258" s="46">
        <v>130.4</v>
      </c>
      <c r="Z258" s="45">
        <v>0</v>
      </c>
      <c r="AA258" s="45">
        <v>2</v>
      </c>
      <c r="AB258" s="45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2</v>
      </c>
      <c r="AK258" s="2">
        <v>0</v>
      </c>
      <c r="AL258" s="2">
        <v>0</v>
      </c>
      <c r="AM258" s="2">
        <v>0</v>
      </c>
      <c r="AN258" s="2">
        <v>0.34</v>
      </c>
      <c r="AO258" s="2" t="s">
        <v>143</v>
      </c>
      <c r="AP258" s="2" t="s">
        <v>146</v>
      </c>
      <c r="AQ258" s="85" t="s">
        <v>146</v>
      </c>
    </row>
    <row r="259" spans="1:43" s="3" customFormat="1" ht="12.75" x14ac:dyDescent="0.2">
      <c r="A259" s="2">
        <v>3</v>
      </c>
      <c r="B259" s="1" t="s">
        <v>114</v>
      </c>
      <c r="C259" s="89" t="s">
        <v>18</v>
      </c>
      <c r="D259" s="42">
        <v>43449</v>
      </c>
      <c r="E259" s="43">
        <v>0.6875</v>
      </c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2" t="str">
        <f t="shared" si="3"/>
        <v>3|P06|Astyanax lacustris|20181215|163000</v>
      </c>
      <c r="Q259" s="2">
        <v>8</v>
      </c>
      <c r="R259" s="2" t="s">
        <v>133</v>
      </c>
      <c r="S259" s="2">
        <v>13</v>
      </c>
      <c r="T259" s="2">
        <v>2</v>
      </c>
      <c r="U259" s="2">
        <v>23</v>
      </c>
      <c r="V259" s="2">
        <v>320.7</v>
      </c>
      <c r="W259" s="2">
        <v>82.5</v>
      </c>
      <c r="X259" s="2">
        <v>62.3</v>
      </c>
      <c r="Y259" s="46">
        <v>14.6</v>
      </c>
      <c r="Z259" s="45">
        <v>11</v>
      </c>
      <c r="AA259" s="45">
        <v>2</v>
      </c>
      <c r="AB259" s="45">
        <v>10</v>
      </c>
      <c r="AC259" s="2">
        <v>0</v>
      </c>
      <c r="AD259" s="2">
        <v>0</v>
      </c>
      <c r="AE259" s="2">
        <v>6</v>
      </c>
      <c r="AF259" s="2">
        <v>5</v>
      </c>
      <c r="AG259" s="2">
        <v>0</v>
      </c>
      <c r="AH259" s="2">
        <v>0</v>
      </c>
      <c r="AI259" s="2">
        <v>0</v>
      </c>
      <c r="AJ259" s="2">
        <v>2</v>
      </c>
      <c r="AK259" s="2">
        <v>0</v>
      </c>
      <c r="AL259" s="2">
        <v>0</v>
      </c>
      <c r="AM259" s="2">
        <v>1.76</v>
      </c>
      <c r="AN259" s="2">
        <v>0.24</v>
      </c>
      <c r="AO259" s="2" t="s">
        <v>143</v>
      </c>
      <c r="AP259" s="2" t="s">
        <v>119</v>
      </c>
      <c r="AQ259" s="85" t="s">
        <v>145</v>
      </c>
    </row>
    <row r="260" spans="1:43" s="3" customFormat="1" ht="12.75" x14ac:dyDescent="0.2">
      <c r="A260" s="2">
        <v>3</v>
      </c>
      <c r="B260" s="1" t="s">
        <v>114</v>
      </c>
      <c r="C260" s="89" t="s">
        <v>20</v>
      </c>
      <c r="D260" s="42">
        <v>43449</v>
      </c>
      <c r="E260" s="43">
        <v>0.6875</v>
      </c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2" t="str">
        <f t="shared" si="3"/>
        <v>3|P06|Centropomus parallelus|20181215|163000</v>
      </c>
      <c r="Q260" s="2">
        <v>0</v>
      </c>
      <c r="R260" s="2" t="s">
        <v>133</v>
      </c>
      <c r="S260" s="2">
        <v>0</v>
      </c>
      <c r="T260" s="2">
        <v>1</v>
      </c>
      <c r="U260" s="2">
        <v>1</v>
      </c>
      <c r="V260" s="2">
        <v>29.4</v>
      </c>
      <c r="W260" s="2">
        <v>144.1</v>
      </c>
      <c r="X260" s="2">
        <v>105.2</v>
      </c>
      <c r="Y260" s="46">
        <v>29.4</v>
      </c>
      <c r="Z260" s="45">
        <v>0</v>
      </c>
      <c r="AA260" s="45">
        <v>0</v>
      </c>
      <c r="AB260" s="45">
        <v>1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 t="s">
        <v>143</v>
      </c>
      <c r="AP260" s="2" t="s">
        <v>149</v>
      </c>
      <c r="AQ260" s="85" t="s">
        <v>145</v>
      </c>
    </row>
    <row r="261" spans="1:43" s="3" customFormat="1" ht="12.75" x14ac:dyDescent="0.2">
      <c r="A261" s="2">
        <v>3</v>
      </c>
      <c r="B261" s="1" t="s">
        <v>114</v>
      </c>
      <c r="C261" s="89" t="s">
        <v>170</v>
      </c>
      <c r="D261" s="42">
        <v>43449</v>
      </c>
      <c r="E261" s="43">
        <v>0.6875</v>
      </c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2" t="str">
        <f t="shared" si="3"/>
        <v>3|P06|Cichla cf. monoculus|20181215|163000</v>
      </c>
      <c r="Q261" s="2">
        <v>23</v>
      </c>
      <c r="R261" s="2" t="s">
        <v>133</v>
      </c>
      <c r="S261" s="2">
        <v>0</v>
      </c>
      <c r="T261" s="2">
        <v>8</v>
      </c>
      <c r="U261" s="2">
        <v>31</v>
      </c>
      <c r="V261" s="2">
        <v>286.2</v>
      </c>
      <c r="W261" s="2">
        <v>89.9</v>
      </c>
      <c r="X261" s="2">
        <v>72.5</v>
      </c>
      <c r="Y261" s="46">
        <v>9.1999999999999993</v>
      </c>
      <c r="Z261" s="45">
        <v>0</v>
      </c>
      <c r="AA261" s="45">
        <v>0</v>
      </c>
      <c r="AB261" s="45">
        <v>31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 t="s">
        <v>143</v>
      </c>
      <c r="AP261" s="2" t="s">
        <v>92</v>
      </c>
      <c r="AQ261" s="85" t="s">
        <v>143</v>
      </c>
    </row>
    <row r="262" spans="1:43" s="3" customFormat="1" ht="12.75" x14ac:dyDescent="0.2">
      <c r="A262" s="2">
        <v>3</v>
      </c>
      <c r="B262" s="1" t="s">
        <v>114</v>
      </c>
      <c r="C262" s="41" t="s">
        <v>206</v>
      </c>
      <c r="D262" s="42">
        <v>43449</v>
      </c>
      <c r="E262" s="43">
        <v>0.6875</v>
      </c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2" t="str">
        <f t="shared" ref="P262:P325" si="4">CONCATENATE(A262,"|",B262,"|",C262,"|",TEXT(D262,"AAAAMMDD"),"|",TEXT(E262,"HHMMSS"))</f>
        <v>3|P06|Crenicichla lepidota|20181215|163000</v>
      </c>
      <c r="Q262" s="2">
        <v>3</v>
      </c>
      <c r="R262" s="2" t="s">
        <v>133</v>
      </c>
      <c r="S262" s="2">
        <v>0</v>
      </c>
      <c r="T262" s="2">
        <v>0</v>
      </c>
      <c r="U262" s="2">
        <v>3</v>
      </c>
      <c r="V262" s="2">
        <v>1.6</v>
      </c>
      <c r="W262" s="2">
        <v>41.4</v>
      </c>
      <c r="X262" s="2">
        <v>33.200000000000003</v>
      </c>
      <c r="Y262" s="46">
        <v>0.5</v>
      </c>
      <c r="Z262" s="45">
        <v>0</v>
      </c>
      <c r="AA262" s="45">
        <v>0</v>
      </c>
      <c r="AB262" s="45">
        <v>3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 t="s">
        <v>143</v>
      </c>
      <c r="AP262" s="2" t="s">
        <v>92</v>
      </c>
      <c r="AQ262" s="85" t="s">
        <v>143</v>
      </c>
    </row>
    <row r="263" spans="1:43" s="3" customFormat="1" ht="12.75" x14ac:dyDescent="0.2">
      <c r="A263" s="2">
        <v>3</v>
      </c>
      <c r="B263" s="1" t="s">
        <v>114</v>
      </c>
      <c r="C263" s="89" t="s">
        <v>24</v>
      </c>
      <c r="D263" s="42">
        <v>43449</v>
      </c>
      <c r="E263" s="43">
        <v>0.6875</v>
      </c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2" t="str">
        <f t="shared" si="4"/>
        <v>3|P06|Geophagus brasiliensis|20181215|163000</v>
      </c>
      <c r="Q263" s="2">
        <v>12</v>
      </c>
      <c r="R263" s="2" t="s">
        <v>133</v>
      </c>
      <c r="S263" s="2">
        <v>0</v>
      </c>
      <c r="T263" s="2">
        <v>1</v>
      </c>
      <c r="U263" s="2">
        <v>13</v>
      </c>
      <c r="V263" s="2">
        <v>48.4</v>
      </c>
      <c r="W263" s="2">
        <v>60.9</v>
      </c>
      <c r="X263" s="2">
        <v>46</v>
      </c>
      <c r="Y263" s="46">
        <v>3.7</v>
      </c>
      <c r="Z263" s="45">
        <v>0</v>
      </c>
      <c r="AA263" s="45">
        <v>0</v>
      </c>
      <c r="AB263" s="45">
        <v>13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 t="s">
        <v>143</v>
      </c>
      <c r="AP263" s="2" t="s">
        <v>119</v>
      </c>
      <c r="AQ263" s="85" t="s">
        <v>145</v>
      </c>
    </row>
    <row r="264" spans="1:43" s="3" customFormat="1" ht="12.75" x14ac:dyDescent="0.2">
      <c r="A264" s="2">
        <v>3</v>
      </c>
      <c r="B264" s="1" t="s">
        <v>114</v>
      </c>
      <c r="C264" s="89" t="s">
        <v>27</v>
      </c>
      <c r="D264" s="42">
        <v>43449</v>
      </c>
      <c r="E264" s="43">
        <v>0.6875</v>
      </c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2" t="str">
        <f t="shared" si="4"/>
        <v>3|P06|Hoplias malabaricus|20181215|163000</v>
      </c>
      <c r="Q264" s="2">
        <v>21</v>
      </c>
      <c r="R264" s="2" t="s">
        <v>133</v>
      </c>
      <c r="S264" s="2">
        <v>3</v>
      </c>
      <c r="T264" s="2">
        <v>2</v>
      </c>
      <c r="U264" s="2">
        <v>6</v>
      </c>
      <c r="V264" s="2">
        <v>983.9</v>
      </c>
      <c r="W264" s="2">
        <v>212.8</v>
      </c>
      <c r="X264" s="2">
        <v>171</v>
      </c>
      <c r="Y264" s="46">
        <v>163.9</v>
      </c>
      <c r="Z264" s="45">
        <v>2</v>
      </c>
      <c r="AA264" s="45">
        <v>2</v>
      </c>
      <c r="AB264" s="45">
        <v>2</v>
      </c>
      <c r="AC264" s="2">
        <v>0</v>
      </c>
      <c r="AD264" s="2">
        <v>0</v>
      </c>
      <c r="AE264" s="2">
        <v>0</v>
      </c>
      <c r="AF264" s="2">
        <v>2</v>
      </c>
      <c r="AG264" s="2">
        <v>0</v>
      </c>
      <c r="AH264" s="2">
        <v>0</v>
      </c>
      <c r="AI264" s="2">
        <v>0</v>
      </c>
      <c r="AJ264" s="2">
        <v>1</v>
      </c>
      <c r="AK264" s="2">
        <v>1</v>
      </c>
      <c r="AL264" s="2">
        <v>0</v>
      </c>
      <c r="AM264" s="2">
        <v>6.18</v>
      </c>
      <c r="AN264" s="2">
        <v>0.61</v>
      </c>
      <c r="AO264" s="2" t="s">
        <v>143</v>
      </c>
      <c r="AP264" s="2" t="s">
        <v>92</v>
      </c>
      <c r="AQ264" s="85" t="s">
        <v>143</v>
      </c>
    </row>
    <row r="265" spans="1:43" s="3" customFormat="1" ht="12.75" x14ac:dyDescent="0.2">
      <c r="A265" s="2">
        <v>3</v>
      </c>
      <c r="B265" s="1" t="s">
        <v>114</v>
      </c>
      <c r="C265" s="89" t="s">
        <v>150</v>
      </c>
      <c r="D265" s="42">
        <v>43449</v>
      </c>
      <c r="E265" s="43">
        <v>0.6875</v>
      </c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2" t="str">
        <f t="shared" si="4"/>
        <v>3|P06|Metynnis lippincottianus|20181215|163000</v>
      </c>
      <c r="Q265" s="2">
        <v>1</v>
      </c>
      <c r="R265" s="2" t="s">
        <v>133</v>
      </c>
      <c r="S265" s="2">
        <v>3</v>
      </c>
      <c r="T265" s="2">
        <v>0</v>
      </c>
      <c r="U265" s="2">
        <v>4</v>
      </c>
      <c r="V265" s="2">
        <v>169.3</v>
      </c>
      <c r="W265" s="2">
        <v>112.2</v>
      </c>
      <c r="X265" s="2">
        <v>84</v>
      </c>
      <c r="Y265" s="46">
        <v>42.3</v>
      </c>
      <c r="Z265" s="45">
        <v>0</v>
      </c>
      <c r="AA265" s="45">
        <v>3</v>
      </c>
      <c r="AB265" s="45">
        <v>1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3</v>
      </c>
      <c r="AK265" s="2">
        <v>0</v>
      </c>
      <c r="AL265" s="2">
        <v>0</v>
      </c>
      <c r="AM265" s="2">
        <v>0</v>
      </c>
      <c r="AN265" s="2">
        <v>0.22</v>
      </c>
      <c r="AO265" s="2" t="s">
        <v>143</v>
      </c>
      <c r="AP265" s="2" t="s">
        <v>91</v>
      </c>
      <c r="AQ265" s="85" t="s">
        <v>145</v>
      </c>
    </row>
    <row r="266" spans="1:43" s="3" customFormat="1" ht="12.75" x14ac:dyDescent="0.2">
      <c r="A266" s="2">
        <v>3</v>
      </c>
      <c r="B266" s="1" t="s">
        <v>114</v>
      </c>
      <c r="C266" s="89" t="s">
        <v>31</v>
      </c>
      <c r="D266" s="42">
        <v>43449</v>
      </c>
      <c r="E266" s="43">
        <v>0.6875</v>
      </c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2" t="str">
        <f t="shared" si="4"/>
        <v>3|P06|Mugil curema|20181215|163000</v>
      </c>
      <c r="Q266" s="2">
        <v>0</v>
      </c>
      <c r="R266" s="2" t="s">
        <v>133</v>
      </c>
      <c r="S266" s="2">
        <v>1</v>
      </c>
      <c r="T266" s="2">
        <v>0</v>
      </c>
      <c r="U266" s="2">
        <v>1</v>
      </c>
      <c r="V266" s="2">
        <v>10.8</v>
      </c>
      <c r="W266" s="2">
        <v>125.2</v>
      </c>
      <c r="X266" s="2">
        <v>77.2</v>
      </c>
      <c r="Y266" s="46">
        <v>10.8</v>
      </c>
      <c r="Z266" s="45">
        <v>0</v>
      </c>
      <c r="AA266" s="45">
        <v>0</v>
      </c>
      <c r="AB266" s="45">
        <v>1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 t="s">
        <v>143</v>
      </c>
      <c r="AP266" s="2" t="s">
        <v>107</v>
      </c>
      <c r="AQ266" s="85" t="s">
        <v>145</v>
      </c>
    </row>
    <row r="267" spans="1:43" s="3" customFormat="1" ht="12.75" x14ac:dyDescent="0.2">
      <c r="A267" s="2">
        <v>3</v>
      </c>
      <c r="B267" s="1" t="s">
        <v>114</v>
      </c>
      <c r="C267" s="89" t="s">
        <v>34</v>
      </c>
      <c r="D267" s="42">
        <v>43449</v>
      </c>
      <c r="E267" s="43">
        <v>0.6875</v>
      </c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2" t="str">
        <f t="shared" si="4"/>
        <v>3|P06|Pachyurus adspersus|20181215|163000</v>
      </c>
      <c r="Q267" s="2">
        <v>7</v>
      </c>
      <c r="R267" s="2" t="s">
        <v>133</v>
      </c>
      <c r="S267" s="2">
        <v>10</v>
      </c>
      <c r="T267" s="2">
        <v>3</v>
      </c>
      <c r="U267" s="2">
        <v>20</v>
      </c>
      <c r="V267" s="2">
        <v>1111.5999999999999</v>
      </c>
      <c r="W267" s="2">
        <v>154.4</v>
      </c>
      <c r="X267" s="2">
        <v>125.8</v>
      </c>
      <c r="Y267" s="46">
        <v>55.6</v>
      </c>
      <c r="Z267" s="45">
        <v>3</v>
      </c>
      <c r="AA267" s="45">
        <v>8</v>
      </c>
      <c r="AB267" s="45">
        <v>9</v>
      </c>
      <c r="AC267" s="2">
        <v>0</v>
      </c>
      <c r="AD267" s="2">
        <v>0</v>
      </c>
      <c r="AE267" s="2">
        <v>3</v>
      </c>
      <c r="AF267" s="2">
        <v>0</v>
      </c>
      <c r="AG267" s="2">
        <v>0</v>
      </c>
      <c r="AH267" s="2">
        <v>0</v>
      </c>
      <c r="AI267" s="2">
        <v>1</v>
      </c>
      <c r="AJ267" s="2">
        <v>7</v>
      </c>
      <c r="AK267" s="2">
        <v>0</v>
      </c>
      <c r="AL267" s="2">
        <v>0</v>
      </c>
      <c r="AM267" s="2">
        <v>1.24</v>
      </c>
      <c r="AN267" s="2">
        <v>0.24</v>
      </c>
      <c r="AO267" s="2" t="s">
        <v>143</v>
      </c>
      <c r="AP267" s="2" t="s">
        <v>119</v>
      </c>
      <c r="AQ267" s="85" t="s">
        <v>145</v>
      </c>
    </row>
    <row r="268" spans="1:43" s="3" customFormat="1" ht="12.75" x14ac:dyDescent="0.2">
      <c r="A268" s="2">
        <v>3</v>
      </c>
      <c r="B268" s="1" t="s">
        <v>114</v>
      </c>
      <c r="C268" s="89" t="s">
        <v>36</v>
      </c>
      <c r="D268" s="42">
        <v>43449</v>
      </c>
      <c r="E268" s="43">
        <v>0.6875</v>
      </c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2" t="str">
        <f t="shared" si="4"/>
        <v>3|P06|Poecilia vivipara|20181215|163000</v>
      </c>
      <c r="Q268" s="2">
        <v>145</v>
      </c>
      <c r="R268" s="2" t="s">
        <v>133</v>
      </c>
      <c r="S268" s="2">
        <v>0</v>
      </c>
      <c r="T268" s="2">
        <v>0</v>
      </c>
      <c r="U268" s="2">
        <v>145</v>
      </c>
      <c r="V268" s="2">
        <v>34.299999999999997</v>
      </c>
      <c r="W268" s="2">
        <v>32</v>
      </c>
      <c r="X268" s="2">
        <v>24.5</v>
      </c>
      <c r="Y268" s="46">
        <v>1.1000000000000001</v>
      </c>
      <c r="Z268" s="45">
        <v>25</v>
      </c>
      <c r="AA268" s="45">
        <v>5</v>
      </c>
      <c r="AB268" s="45" t="s">
        <v>133</v>
      </c>
      <c r="AC268" s="2" t="s">
        <v>133</v>
      </c>
      <c r="AD268" s="2" t="s">
        <v>133</v>
      </c>
      <c r="AE268" s="2" t="s">
        <v>133</v>
      </c>
      <c r="AF268" s="2" t="s">
        <v>133</v>
      </c>
      <c r="AG268" s="2" t="s">
        <v>133</v>
      </c>
      <c r="AH268" s="2" t="s">
        <v>133</v>
      </c>
      <c r="AI268" s="2" t="s">
        <v>133</v>
      </c>
      <c r="AJ268" s="2" t="s">
        <v>133</v>
      </c>
      <c r="AK268" s="2" t="s">
        <v>133</v>
      </c>
      <c r="AL268" s="2" t="s">
        <v>133</v>
      </c>
      <c r="AM268" s="2" t="s">
        <v>133</v>
      </c>
      <c r="AN268" s="2" t="s">
        <v>133</v>
      </c>
      <c r="AO268" s="2" t="s">
        <v>143</v>
      </c>
      <c r="AP268" s="2" t="s">
        <v>107</v>
      </c>
      <c r="AQ268" s="85" t="s">
        <v>145</v>
      </c>
    </row>
    <row r="269" spans="1:43" s="3" customFormat="1" ht="12.75" x14ac:dyDescent="0.2">
      <c r="A269" s="2">
        <v>3</v>
      </c>
      <c r="B269" s="1" t="s">
        <v>114</v>
      </c>
      <c r="C269" s="89" t="s">
        <v>40</v>
      </c>
      <c r="D269" s="42">
        <v>43449</v>
      </c>
      <c r="E269" s="43">
        <v>0.6875</v>
      </c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2" t="str">
        <f t="shared" si="4"/>
        <v>3|P06|Pygocentrus nattereri|20181215|163000</v>
      </c>
      <c r="Q269" s="2">
        <v>3</v>
      </c>
      <c r="R269" s="2" t="s">
        <v>133</v>
      </c>
      <c r="S269" s="2">
        <v>0</v>
      </c>
      <c r="T269" s="2">
        <v>0</v>
      </c>
      <c r="U269" s="2">
        <v>3</v>
      </c>
      <c r="V269" s="2">
        <v>0.4</v>
      </c>
      <c r="W269" s="2">
        <v>23.9</v>
      </c>
      <c r="X269" s="2">
        <v>18</v>
      </c>
      <c r="Y269" s="46">
        <v>0.1</v>
      </c>
      <c r="Z269" s="45">
        <v>0</v>
      </c>
      <c r="AA269" s="45">
        <v>0</v>
      </c>
      <c r="AB269" s="45">
        <v>3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 t="s">
        <v>143</v>
      </c>
      <c r="AP269" s="2" t="s">
        <v>92</v>
      </c>
      <c r="AQ269" s="85" t="s">
        <v>143</v>
      </c>
    </row>
    <row r="270" spans="1:43" s="3" customFormat="1" ht="12.75" x14ac:dyDescent="0.2">
      <c r="A270" s="2">
        <v>3</v>
      </c>
      <c r="B270" s="1" t="s">
        <v>120</v>
      </c>
      <c r="C270" s="89" t="s">
        <v>19</v>
      </c>
      <c r="D270" s="42">
        <v>43451</v>
      </c>
      <c r="E270" s="43">
        <v>0.42708333333333331</v>
      </c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2" t="str">
        <f t="shared" si="4"/>
        <v>3|P07|Awaous tajasica|20181217|101500</v>
      </c>
      <c r="Q270" s="2">
        <v>14</v>
      </c>
      <c r="R270" s="2" t="s">
        <v>133</v>
      </c>
      <c r="S270" s="2">
        <v>0</v>
      </c>
      <c r="T270" s="2">
        <v>0</v>
      </c>
      <c r="U270" s="2">
        <v>14</v>
      </c>
      <c r="V270" s="2">
        <v>108.4</v>
      </c>
      <c r="W270" s="2">
        <v>88.3</v>
      </c>
      <c r="X270" s="2">
        <v>74.599999999999994</v>
      </c>
      <c r="Y270" s="46">
        <v>7.7</v>
      </c>
      <c r="Z270" s="45">
        <v>0</v>
      </c>
      <c r="AA270" s="45">
        <v>2</v>
      </c>
      <c r="AB270" s="45">
        <v>12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2</v>
      </c>
      <c r="AK270" s="2">
        <v>0</v>
      </c>
      <c r="AL270" s="2">
        <v>0</v>
      </c>
      <c r="AM270" s="2">
        <v>0</v>
      </c>
      <c r="AN270" s="2">
        <v>0.03</v>
      </c>
      <c r="AO270" s="2" t="s">
        <v>143</v>
      </c>
      <c r="AP270" s="2" t="s">
        <v>147</v>
      </c>
      <c r="AQ270" s="85" t="s">
        <v>145</v>
      </c>
    </row>
    <row r="271" spans="1:43" s="3" customFormat="1" ht="12.75" x14ac:dyDescent="0.2">
      <c r="A271" s="2">
        <v>3</v>
      </c>
      <c r="B271" s="1" t="s">
        <v>120</v>
      </c>
      <c r="C271" s="89" t="s">
        <v>24</v>
      </c>
      <c r="D271" s="42">
        <v>43451</v>
      </c>
      <c r="E271" s="43">
        <v>0.42708333333333331</v>
      </c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2" t="str">
        <f t="shared" si="4"/>
        <v>3|P07|Geophagus brasiliensis|20181217|101500</v>
      </c>
      <c r="Q271" s="2">
        <v>2</v>
      </c>
      <c r="R271" s="2" t="s">
        <v>133</v>
      </c>
      <c r="S271" s="2">
        <v>2</v>
      </c>
      <c r="T271" s="2">
        <v>0</v>
      </c>
      <c r="U271" s="2">
        <v>4</v>
      </c>
      <c r="V271" s="2">
        <v>249.2</v>
      </c>
      <c r="W271" s="2">
        <v>105.8</v>
      </c>
      <c r="X271" s="2">
        <v>84.7</v>
      </c>
      <c r="Y271" s="46">
        <v>62.3</v>
      </c>
      <c r="Z271" s="45">
        <v>1</v>
      </c>
      <c r="AA271" s="45">
        <v>1</v>
      </c>
      <c r="AB271" s="45">
        <v>2</v>
      </c>
      <c r="AC271" s="2">
        <v>0</v>
      </c>
      <c r="AD271" s="2">
        <v>0</v>
      </c>
      <c r="AE271" s="2">
        <v>0</v>
      </c>
      <c r="AF271" s="2">
        <v>1</v>
      </c>
      <c r="AG271" s="2">
        <v>0</v>
      </c>
      <c r="AH271" s="2">
        <v>0</v>
      </c>
      <c r="AI271" s="2">
        <v>0</v>
      </c>
      <c r="AJ271" s="2">
        <v>1</v>
      </c>
      <c r="AK271" s="2">
        <v>0</v>
      </c>
      <c r="AL271" s="2">
        <v>0</v>
      </c>
      <c r="AM271" s="2">
        <v>0.56999999999999995</v>
      </c>
      <c r="AN271" s="2">
        <v>0.18</v>
      </c>
      <c r="AO271" s="2" t="s">
        <v>143</v>
      </c>
      <c r="AP271" s="2" t="s">
        <v>119</v>
      </c>
      <c r="AQ271" s="85" t="s">
        <v>145</v>
      </c>
    </row>
    <row r="272" spans="1:43" s="3" customFormat="1" ht="12.75" x14ac:dyDescent="0.2">
      <c r="A272" s="2">
        <v>3</v>
      </c>
      <c r="B272" s="1" t="s">
        <v>120</v>
      </c>
      <c r="C272" s="89" t="s">
        <v>31</v>
      </c>
      <c r="D272" s="42">
        <v>43451</v>
      </c>
      <c r="E272" s="43">
        <v>0.42708333333333331</v>
      </c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2" t="str">
        <f t="shared" si="4"/>
        <v>3|P07|Mugil curema|20181217|101500</v>
      </c>
      <c r="Q272" s="2">
        <v>0</v>
      </c>
      <c r="R272" s="2" t="s">
        <v>133</v>
      </c>
      <c r="S272" s="2">
        <v>0</v>
      </c>
      <c r="T272" s="2">
        <v>2</v>
      </c>
      <c r="U272" s="2">
        <v>2</v>
      </c>
      <c r="V272" s="2">
        <v>24.7</v>
      </c>
      <c r="W272" s="2">
        <v>103.3</v>
      </c>
      <c r="X272" s="2">
        <v>86.4</v>
      </c>
      <c r="Y272" s="46">
        <v>12.3</v>
      </c>
      <c r="Z272" s="45">
        <v>0</v>
      </c>
      <c r="AA272" s="45">
        <v>0</v>
      </c>
      <c r="AB272" s="45">
        <v>2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 t="s">
        <v>143</v>
      </c>
      <c r="AP272" s="2" t="s">
        <v>107</v>
      </c>
      <c r="AQ272" s="85" t="s">
        <v>145</v>
      </c>
    </row>
    <row r="273" spans="1:43" s="3" customFormat="1" ht="12.75" x14ac:dyDescent="0.2">
      <c r="A273" s="2">
        <v>3</v>
      </c>
      <c r="B273" s="1" t="s">
        <v>120</v>
      </c>
      <c r="C273" s="89" t="s">
        <v>34</v>
      </c>
      <c r="D273" s="42">
        <v>43451</v>
      </c>
      <c r="E273" s="43">
        <v>0.42708333333333331</v>
      </c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2" t="str">
        <f t="shared" si="4"/>
        <v>3|P07|Pachyurus adspersus|20181217|101500</v>
      </c>
      <c r="Q273" s="2">
        <v>18</v>
      </c>
      <c r="R273" s="2" t="s">
        <v>133</v>
      </c>
      <c r="S273" s="2">
        <v>0</v>
      </c>
      <c r="T273" s="2">
        <v>27</v>
      </c>
      <c r="U273" s="2">
        <v>44</v>
      </c>
      <c r="V273" s="2">
        <v>675.5</v>
      </c>
      <c r="W273" s="2">
        <v>125.3</v>
      </c>
      <c r="X273" s="2">
        <v>101.4</v>
      </c>
      <c r="Y273" s="46">
        <v>14.8</v>
      </c>
      <c r="Z273" s="45">
        <v>8</v>
      </c>
      <c r="AA273" s="45">
        <v>13</v>
      </c>
      <c r="AB273" s="45">
        <v>27</v>
      </c>
      <c r="AC273" s="2">
        <v>0</v>
      </c>
      <c r="AD273" s="2">
        <v>0</v>
      </c>
      <c r="AE273" s="2">
        <v>0</v>
      </c>
      <c r="AF273" s="2">
        <v>8</v>
      </c>
      <c r="AG273" s="2">
        <v>0</v>
      </c>
      <c r="AH273" s="2">
        <v>2</v>
      </c>
      <c r="AI273" s="2">
        <v>1</v>
      </c>
      <c r="AJ273" s="2">
        <v>0</v>
      </c>
      <c r="AK273" s="2">
        <v>9</v>
      </c>
      <c r="AL273" s="2">
        <v>1</v>
      </c>
      <c r="AM273" s="2">
        <v>0.06</v>
      </c>
      <c r="AN273" s="2">
        <v>0.01</v>
      </c>
      <c r="AO273" s="2" t="s">
        <v>143</v>
      </c>
      <c r="AP273" s="2" t="s">
        <v>119</v>
      </c>
      <c r="AQ273" s="85" t="s">
        <v>145</v>
      </c>
    </row>
    <row r="274" spans="1:43" s="3" customFormat="1" ht="12.75" x14ac:dyDescent="0.2">
      <c r="A274" s="2">
        <v>3</v>
      </c>
      <c r="B274" s="1" t="s">
        <v>120</v>
      </c>
      <c r="C274" s="89" t="s">
        <v>36</v>
      </c>
      <c r="D274" s="42">
        <v>43451</v>
      </c>
      <c r="E274" s="43">
        <v>0.42708333333333331</v>
      </c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2" t="str">
        <f t="shared" si="4"/>
        <v>3|P07|Poecilia vivipara|20181217|101500</v>
      </c>
      <c r="Q274" s="2">
        <v>62</v>
      </c>
      <c r="R274" s="2" t="s">
        <v>133</v>
      </c>
      <c r="S274" s="2">
        <v>0</v>
      </c>
      <c r="T274" s="2">
        <v>0</v>
      </c>
      <c r="U274" s="2">
        <v>62</v>
      </c>
      <c r="V274" s="2">
        <v>8.8000000000000007</v>
      </c>
      <c r="W274" s="2">
        <v>23.7</v>
      </c>
      <c r="X274" s="2">
        <v>19.100000000000001</v>
      </c>
      <c r="Y274" s="2">
        <v>0.1</v>
      </c>
      <c r="Z274" s="45">
        <v>23</v>
      </c>
      <c r="AA274" s="45">
        <v>7</v>
      </c>
      <c r="AB274" s="45" t="s">
        <v>133</v>
      </c>
      <c r="AC274" s="2" t="s">
        <v>133</v>
      </c>
      <c r="AD274" s="2" t="s">
        <v>133</v>
      </c>
      <c r="AE274" s="2" t="s">
        <v>133</v>
      </c>
      <c r="AF274" s="2" t="s">
        <v>133</v>
      </c>
      <c r="AG274" s="2" t="s">
        <v>133</v>
      </c>
      <c r="AH274" s="2" t="s">
        <v>133</v>
      </c>
      <c r="AI274" s="2" t="s">
        <v>133</v>
      </c>
      <c r="AJ274" s="2" t="s">
        <v>133</v>
      </c>
      <c r="AK274" s="2" t="s">
        <v>133</v>
      </c>
      <c r="AL274" s="2" t="s">
        <v>133</v>
      </c>
      <c r="AM274" s="2" t="s">
        <v>133</v>
      </c>
      <c r="AN274" s="2" t="s">
        <v>133</v>
      </c>
      <c r="AO274" s="2" t="s">
        <v>143</v>
      </c>
      <c r="AP274" s="2" t="s">
        <v>107</v>
      </c>
      <c r="AQ274" s="85" t="s">
        <v>145</v>
      </c>
    </row>
    <row r="275" spans="1:43" s="3" customFormat="1" ht="12.75" x14ac:dyDescent="0.2">
      <c r="A275" s="2">
        <v>3</v>
      </c>
      <c r="B275" s="1" t="s">
        <v>124</v>
      </c>
      <c r="C275" s="89" t="s">
        <v>18</v>
      </c>
      <c r="D275" s="42">
        <v>43448</v>
      </c>
      <c r="E275" s="43">
        <v>0.68055555555555547</v>
      </c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2" t="str">
        <f t="shared" si="4"/>
        <v>3|P08|Astyanax lacustris|20181214|162000</v>
      </c>
      <c r="Q275" s="2">
        <v>2</v>
      </c>
      <c r="R275" s="2" t="s">
        <v>133</v>
      </c>
      <c r="S275" s="2">
        <v>0</v>
      </c>
      <c r="T275" s="2">
        <v>1</v>
      </c>
      <c r="U275" s="2">
        <v>3</v>
      </c>
      <c r="V275" s="2">
        <v>17.8</v>
      </c>
      <c r="W275" s="2">
        <v>67.2</v>
      </c>
      <c r="X275" s="2">
        <v>54.8</v>
      </c>
      <c r="Y275" s="46">
        <v>5.9</v>
      </c>
      <c r="Z275" s="45">
        <v>0</v>
      </c>
      <c r="AA275" s="45">
        <v>0</v>
      </c>
      <c r="AB275" s="45">
        <v>3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 t="s">
        <v>143</v>
      </c>
      <c r="AP275" s="2" t="s">
        <v>119</v>
      </c>
      <c r="AQ275" s="85" t="s">
        <v>145</v>
      </c>
    </row>
    <row r="276" spans="1:43" s="3" customFormat="1" ht="12.75" x14ac:dyDescent="0.2">
      <c r="A276" s="2">
        <v>3</v>
      </c>
      <c r="B276" s="1" t="s">
        <v>124</v>
      </c>
      <c r="C276" s="89" t="s">
        <v>167</v>
      </c>
      <c r="D276" s="42">
        <v>43448</v>
      </c>
      <c r="E276" s="43">
        <v>0.68055555555555547</v>
      </c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2" t="str">
        <f t="shared" si="4"/>
        <v>3|P08|Astyanax sp. 1|20181214|162000</v>
      </c>
      <c r="Q276" s="2">
        <v>1</v>
      </c>
      <c r="R276" s="2" t="s">
        <v>133</v>
      </c>
      <c r="S276" s="2">
        <v>0</v>
      </c>
      <c r="T276" s="2">
        <v>0</v>
      </c>
      <c r="U276" s="2">
        <v>1</v>
      </c>
      <c r="V276" s="2">
        <v>3.1</v>
      </c>
      <c r="W276" s="2">
        <v>75.7</v>
      </c>
      <c r="X276" s="2">
        <v>60.4</v>
      </c>
      <c r="Y276" s="46">
        <v>3.1</v>
      </c>
      <c r="Z276" s="45">
        <v>1</v>
      </c>
      <c r="AA276" s="45">
        <v>0</v>
      </c>
      <c r="AB276" s="45">
        <v>0</v>
      </c>
      <c r="AC276" s="2">
        <v>0</v>
      </c>
      <c r="AD276" s="2">
        <v>0</v>
      </c>
      <c r="AE276" s="2">
        <v>1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0.13</v>
      </c>
      <c r="AN276" s="2">
        <v>0</v>
      </c>
      <c r="AO276" s="2" t="s">
        <v>143</v>
      </c>
      <c r="AP276" s="2" t="s">
        <v>146</v>
      </c>
      <c r="AQ276" s="85" t="s">
        <v>146</v>
      </c>
    </row>
    <row r="277" spans="1:43" s="3" customFormat="1" ht="12.75" x14ac:dyDescent="0.2">
      <c r="A277" s="2">
        <v>3</v>
      </c>
      <c r="B277" s="1" t="s">
        <v>124</v>
      </c>
      <c r="C277" s="89" t="s">
        <v>19</v>
      </c>
      <c r="D277" s="42">
        <v>43448</v>
      </c>
      <c r="E277" s="43">
        <v>0.68055555555555547</v>
      </c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2" t="str">
        <f t="shared" si="4"/>
        <v>3|P08|Awaous tajasica|20181214|162000</v>
      </c>
      <c r="Q277" s="2">
        <v>62</v>
      </c>
      <c r="R277" s="2" t="s">
        <v>133</v>
      </c>
      <c r="S277" s="2">
        <v>0</v>
      </c>
      <c r="T277" s="2">
        <v>0</v>
      </c>
      <c r="U277" s="2">
        <v>62</v>
      </c>
      <c r="V277" s="2">
        <v>34.9</v>
      </c>
      <c r="W277" s="2">
        <v>50.9</v>
      </c>
      <c r="X277" s="2">
        <v>42</v>
      </c>
      <c r="Y277" s="46">
        <v>1</v>
      </c>
      <c r="Z277" s="45">
        <v>5</v>
      </c>
      <c r="AA277" s="45">
        <v>6</v>
      </c>
      <c r="AB277" s="45">
        <v>19</v>
      </c>
      <c r="AC277" s="2">
        <v>0</v>
      </c>
      <c r="AD277" s="2">
        <v>0</v>
      </c>
      <c r="AE277" s="2">
        <v>5</v>
      </c>
      <c r="AF277" s="2">
        <v>0</v>
      </c>
      <c r="AG277" s="2">
        <v>0</v>
      </c>
      <c r="AH277" s="2">
        <v>0</v>
      </c>
      <c r="AI277" s="2">
        <v>2</v>
      </c>
      <c r="AJ277" s="2">
        <v>4</v>
      </c>
      <c r="AK277" s="2">
        <v>0</v>
      </c>
      <c r="AL277" s="2">
        <v>0</v>
      </c>
      <c r="AM277" s="2">
        <v>0.1</v>
      </c>
      <c r="AN277" s="2">
        <v>0.04</v>
      </c>
      <c r="AO277" s="2" t="s">
        <v>143</v>
      </c>
      <c r="AP277" s="2" t="s">
        <v>147</v>
      </c>
      <c r="AQ277" s="85" t="s">
        <v>145</v>
      </c>
    </row>
    <row r="278" spans="1:43" s="3" customFormat="1" ht="12.75" x14ac:dyDescent="0.2">
      <c r="A278" s="2">
        <v>3</v>
      </c>
      <c r="B278" s="1" t="s">
        <v>124</v>
      </c>
      <c r="C278" s="89" t="s">
        <v>20</v>
      </c>
      <c r="D278" s="42">
        <v>43448</v>
      </c>
      <c r="E278" s="43">
        <v>0.68055555555555547</v>
      </c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2" t="str">
        <f t="shared" si="4"/>
        <v>3|P08|Centropomus parallelus|20181214|162000</v>
      </c>
      <c r="Q278" s="2">
        <v>1</v>
      </c>
      <c r="R278" s="2" t="s">
        <v>133</v>
      </c>
      <c r="S278" s="2">
        <v>0</v>
      </c>
      <c r="T278" s="2">
        <v>0</v>
      </c>
      <c r="U278" s="2">
        <v>1</v>
      </c>
      <c r="V278" s="2">
        <v>44.7</v>
      </c>
      <c r="W278" s="2">
        <v>178.6</v>
      </c>
      <c r="X278" s="2">
        <v>142</v>
      </c>
      <c r="Y278" s="46">
        <v>44.7</v>
      </c>
      <c r="Z278" s="45" t="s">
        <v>148</v>
      </c>
      <c r="AA278" s="45" t="s">
        <v>148</v>
      </c>
      <c r="AB278" s="45" t="s">
        <v>148</v>
      </c>
      <c r="AC278" s="44" t="s">
        <v>148</v>
      </c>
      <c r="AD278" s="44" t="s">
        <v>148</v>
      </c>
      <c r="AE278" s="44" t="s">
        <v>148</v>
      </c>
      <c r="AF278" s="44" t="s">
        <v>148</v>
      </c>
      <c r="AG278" s="44" t="s">
        <v>148</v>
      </c>
      <c r="AH278" s="44" t="s">
        <v>148</v>
      </c>
      <c r="AI278" s="44" t="s">
        <v>148</v>
      </c>
      <c r="AJ278" s="44" t="s">
        <v>148</v>
      </c>
      <c r="AK278" s="44" t="s">
        <v>148</v>
      </c>
      <c r="AL278" s="44" t="s">
        <v>148</v>
      </c>
      <c r="AM278" s="44" t="s">
        <v>148</v>
      </c>
      <c r="AN278" s="2">
        <v>0</v>
      </c>
      <c r="AO278" s="2" t="s">
        <v>143</v>
      </c>
      <c r="AP278" s="2" t="s">
        <v>149</v>
      </c>
      <c r="AQ278" s="85" t="s">
        <v>145</v>
      </c>
    </row>
    <row r="279" spans="1:43" s="3" customFormat="1" ht="12.75" x14ac:dyDescent="0.2">
      <c r="A279" s="2">
        <v>3</v>
      </c>
      <c r="B279" s="1" t="s">
        <v>124</v>
      </c>
      <c r="C279" s="89" t="s">
        <v>22</v>
      </c>
      <c r="D279" s="42">
        <v>43448</v>
      </c>
      <c r="E279" s="43">
        <v>0.68055555555555547</v>
      </c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2" t="str">
        <f t="shared" si="4"/>
        <v>3|P08|Coptodon rendalli|20181214|162000</v>
      </c>
      <c r="Q279" s="2">
        <v>6</v>
      </c>
      <c r="R279" s="2" t="s">
        <v>133</v>
      </c>
      <c r="S279" s="2">
        <v>0</v>
      </c>
      <c r="T279" s="2">
        <v>0</v>
      </c>
      <c r="U279" s="2">
        <v>6</v>
      </c>
      <c r="V279" s="2">
        <v>17.8</v>
      </c>
      <c r="W279" s="2">
        <v>61.4</v>
      </c>
      <c r="X279" s="2">
        <v>48.7</v>
      </c>
      <c r="Y279" s="46">
        <v>2.9</v>
      </c>
      <c r="Z279" s="45">
        <v>0</v>
      </c>
      <c r="AA279" s="45">
        <v>0</v>
      </c>
      <c r="AB279" s="45">
        <v>6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 t="s">
        <v>143</v>
      </c>
      <c r="AP279" s="2" t="s">
        <v>91</v>
      </c>
      <c r="AQ279" s="85" t="s">
        <v>145</v>
      </c>
    </row>
    <row r="280" spans="1:43" s="3" customFormat="1" ht="12.75" x14ac:dyDescent="0.2">
      <c r="A280" s="2">
        <v>3</v>
      </c>
      <c r="B280" s="1" t="s">
        <v>124</v>
      </c>
      <c r="C280" s="89" t="s">
        <v>153</v>
      </c>
      <c r="D280" s="42">
        <v>43448</v>
      </c>
      <c r="E280" s="43">
        <v>0.68055555555555547</v>
      </c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2" t="str">
        <f t="shared" si="4"/>
        <v>3|P08|Hypostomus affinis|20181214|162000</v>
      </c>
      <c r="Q280" s="2">
        <v>0</v>
      </c>
      <c r="R280" s="2" t="s">
        <v>133</v>
      </c>
      <c r="S280" s="2">
        <v>1</v>
      </c>
      <c r="T280" s="2">
        <v>0</v>
      </c>
      <c r="U280" s="2">
        <v>1</v>
      </c>
      <c r="V280" s="2">
        <v>52.2</v>
      </c>
      <c r="W280" s="2">
        <v>178.9</v>
      </c>
      <c r="X280" s="2">
        <v>137.5</v>
      </c>
      <c r="Y280" s="46">
        <v>52.2</v>
      </c>
      <c r="Z280" s="45">
        <v>0</v>
      </c>
      <c r="AA280" s="45">
        <v>0</v>
      </c>
      <c r="AB280" s="45">
        <v>1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 t="s">
        <v>143</v>
      </c>
      <c r="AP280" s="2" t="s">
        <v>107</v>
      </c>
      <c r="AQ280" s="85" t="s">
        <v>145</v>
      </c>
    </row>
    <row r="281" spans="1:43" s="3" customFormat="1" ht="12.75" x14ac:dyDescent="0.2">
      <c r="A281" s="2">
        <v>3</v>
      </c>
      <c r="B281" s="1" t="s">
        <v>124</v>
      </c>
      <c r="C281" s="89" t="s">
        <v>159</v>
      </c>
      <c r="D281" s="42">
        <v>43448</v>
      </c>
      <c r="E281" s="43">
        <v>0.68055555555555547</v>
      </c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2" t="str">
        <f t="shared" si="4"/>
        <v>3|P08|Knodus sp.|20181214|162000</v>
      </c>
      <c r="Q281" s="2">
        <v>67</v>
      </c>
      <c r="R281" s="2" t="s">
        <v>133</v>
      </c>
      <c r="S281" s="2">
        <v>0</v>
      </c>
      <c r="T281" s="2">
        <v>0</v>
      </c>
      <c r="U281" s="2">
        <v>67</v>
      </c>
      <c r="V281" s="2">
        <v>16.100000000000001</v>
      </c>
      <c r="W281" s="2">
        <v>31.1</v>
      </c>
      <c r="X281" s="2">
        <v>25.2</v>
      </c>
      <c r="Y281" s="46">
        <v>0.2</v>
      </c>
      <c r="Z281" s="45">
        <v>5</v>
      </c>
      <c r="AA281" s="45">
        <v>0</v>
      </c>
      <c r="AB281" s="45">
        <v>25</v>
      </c>
      <c r="AC281" s="2">
        <v>0</v>
      </c>
      <c r="AD281" s="2">
        <v>2</v>
      </c>
      <c r="AE281" s="2">
        <v>3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0.01</v>
      </c>
      <c r="AN281" s="2">
        <v>0</v>
      </c>
      <c r="AO281" s="2" t="s">
        <v>143</v>
      </c>
      <c r="AP281" s="2" t="s">
        <v>119</v>
      </c>
      <c r="AQ281" s="85" t="s">
        <v>145</v>
      </c>
    </row>
    <row r="282" spans="1:43" s="3" customFormat="1" ht="12.75" x14ac:dyDescent="0.2">
      <c r="A282" s="2">
        <v>3</v>
      </c>
      <c r="B282" s="1" t="s">
        <v>124</v>
      </c>
      <c r="C282" s="89" t="s">
        <v>31</v>
      </c>
      <c r="D282" s="42">
        <v>43448</v>
      </c>
      <c r="E282" s="43">
        <v>0.68055555555555547</v>
      </c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2" t="str">
        <f t="shared" si="4"/>
        <v>3|P08|Mugil curema|20181214|162000</v>
      </c>
      <c r="Q282" s="2">
        <v>1</v>
      </c>
      <c r="R282" s="2" t="s">
        <v>133</v>
      </c>
      <c r="S282" s="2">
        <v>0</v>
      </c>
      <c r="T282" s="2">
        <v>0</v>
      </c>
      <c r="U282" s="2">
        <v>1</v>
      </c>
      <c r="V282" s="2">
        <v>7.1</v>
      </c>
      <c r="W282" s="2">
        <v>97.7</v>
      </c>
      <c r="X282" s="2">
        <v>81.099999999999994</v>
      </c>
      <c r="Y282" s="46">
        <v>7.7</v>
      </c>
      <c r="Z282" s="45">
        <v>0</v>
      </c>
      <c r="AA282" s="45">
        <v>0</v>
      </c>
      <c r="AB282" s="45">
        <v>1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 t="s">
        <v>143</v>
      </c>
      <c r="AP282" s="2" t="s">
        <v>107</v>
      </c>
      <c r="AQ282" s="85" t="s">
        <v>145</v>
      </c>
    </row>
    <row r="283" spans="1:43" s="3" customFormat="1" ht="12.75" x14ac:dyDescent="0.2">
      <c r="A283" s="2">
        <v>3</v>
      </c>
      <c r="B283" s="1" t="s">
        <v>124</v>
      </c>
      <c r="C283" s="89" t="s">
        <v>33</v>
      </c>
      <c r="D283" s="42">
        <v>43448</v>
      </c>
      <c r="E283" s="43">
        <v>0.68055555555555547</v>
      </c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2" t="str">
        <f t="shared" si="4"/>
        <v>3|P08|Oreochromis niloticus|20181214|162000</v>
      </c>
      <c r="Q283" s="2">
        <v>88</v>
      </c>
      <c r="R283" s="2" t="s">
        <v>133</v>
      </c>
      <c r="S283" s="2">
        <v>0</v>
      </c>
      <c r="T283" s="2">
        <v>0</v>
      </c>
      <c r="U283" s="2">
        <v>88</v>
      </c>
      <c r="V283" s="2">
        <v>86.3</v>
      </c>
      <c r="W283" s="2">
        <v>43</v>
      </c>
      <c r="X283" s="2">
        <v>33</v>
      </c>
      <c r="Y283" s="46">
        <v>2.8</v>
      </c>
      <c r="Z283" s="45">
        <v>0</v>
      </c>
      <c r="AA283" s="45">
        <v>0</v>
      </c>
      <c r="AB283" s="45">
        <v>30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 t="s">
        <v>143</v>
      </c>
      <c r="AP283" s="2" t="s">
        <v>107</v>
      </c>
      <c r="AQ283" s="85" t="s">
        <v>145</v>
      </c>
    </row>
    <row r="284" spans="1:43" s="3" customFormat="1" ht="12.75" x14ac:dyDescent="0.2">
      <c r="A284" s="2">
        <v>3</v>
      </c>
      <c r="B284" s="1" t="s">
        <v>124</v>
      </c>
      <c r="C284" s="89" t="s">
        <v>34</v>
      </c>
      <c r="D284" s="42">
        <v>43448</v>
      </c>
      <c r="E284" s="43">
        <v>0.68055555555555547</v>
      </c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2" t="str">
        <f t="shared" si="4"/>
        <v>3|P08|Pachyurus adspersus|20181214|162000</v>
      </c>
      <c r="Q284" s="2">
        <v>51</v>
      </c>
      <c r="R284" s="2" t="s">
        <v>133</v>
      </c>
      <c r="S284" s="2">
        <v>0</v>
      </c>
      <c r="T284" s="2">
        <v>0</v>
      </c>
      <c r="U284" s="2">
        <v>51</v>
      </c>
      <c r="V284" s="2">
        <v>33.1</v>
      </c>
      <c r="W284" s="2">
        <v>51.8</v>
      </c>
      <c r="X284" s="2">
        <v>40</v>
      </c>
      <c r="Y284" s="46">
        <v>1.1000000000000001</v>
      </c>
      <c r="Z284" s="45">
        <v>0</v>
      </c>
      <c r="AA284" s="45">
        <v>0</v>
      </c>
      <c r="AB284" s="45">
        <v>30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 t="s">
        <v>143</v>
      </c>
      <c r="AP284" s="2" t="s">
        <v>119</v>
      </c>
      <c r="AQ284" s="85" t="s">
        <v>145</v>
      </c>
    </row>
    <row r="285" spans="1:43" s="3" customFormat="1" ht="12.75" x14ac:dyDescent="0.2">
      <c r="A285" s="2">
        <v>3</v>
      </c>
      <c r="B285" s="1" t="s">
        <v>124</v>
      </c>
      <c r="C285" s="89" t="s">
        <v>35</v>
      </c>
      <c r="D285" s="42">
        <v>43448</v>
      </c>
      <c r="E285" s="43">
        <v>0.68055555555555547</v>
      </c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2" t="str">
        <f t="shared" si="4"/>
        <v>3|P08|Pimelodus maculatus|20181214|162000</v>
      </c>
      <c r="Q285" s="2">
        <v>3</v>
      </c>
      <c r="R285" s="2" t="s">
        <v>133</v>
      </c>
      <c r="S285" s="2">
        <v>4</v>
      </c>
      <c r="T285" s="2">
        <v>0</v>
      </c>
      <c r="U285" s="2">
        <v>7</v>
      </c>
      <c r="V285" s="2">
        <v>403.2</v>
      </c>
      <c r="W285" s="2">
        <v>191</v>
      </c>
      <c r="X285" s="2">
        <v>147</v>
      </c>
      <c r="Y285" s="46">
        <v>57.6</v>
      </c>
      <c r="Z285" s="45">
        <v>2</v>
      </c>
      <c r="AA285" s="45">
        <v>5</v>
      </c>
      <c r="AB285" s="45">
        <v>0</v>
      </c>
      <c r="AC285" s="2">
        <v>0</v>
      </c>
      <c r="AD285" s="2">
        <v>0</v>
      </c>
      <c r="AE285" s="2">
        <v>2</v>
      </c>
      <c r="AF285" s="2">
        <v>0</v>
      </c>
      <c r="AG285" s="2">
        <v>0</v>
      </c>
      <c r="AH285" s="2">
        <v>0</v>
      </c>
      <c r="AI285" s="2">
        <v>0</v>
      </c>
      <c r="AJ285" s="2">
        <v>5</v>
      </c>
      <c r="AK285" s="2">
        <v>0</v>
      </c>
      <c r="AL285" s="2">
        <v>0</v>
      </c>
      <c r="AM285" s="2">
        <v>3.43</v>
      </c>
      <c r="AN285" s="2">
        <v>0.45</v>
      </c>
      <c r="AO285" s="2" t="s">
        <v>143</v>
      </c>
      <c r="AP285" s="2" t="s">
        <v>144</v>
      </c>
      <c r="AQ285" s="85" t="s">
        <v>143</v>
      </c>
    </row>
    <row r="286" spans="1:43" s="3" customFormat="1" ht="12.75" x14ac:dyDescent="0.2">
      <c r="A286" s="2">
        <v>3</v>
      </c>
      <c r="B286" s="1" t="s">
        <v>124</v>
      </c>
      <c r="C286" s="89" t="s">
        <v>36</v>
      </c>
      <c r="D286" s="42">
        <v>43448</v>
      </c>
      <c r="E286" s="43">
        <v>0.68055555555555547</v>
      </c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2" t="str">
        <f t="shared" si="4"/>
        <v>3|P08|Poecilia vivipara|20181214|162000</v>
      </c>
      <c r="Q286" s="2">
        <v>19</v>
      </c>
      <c r="R286" s="2" t="s">
        <v>133</v>
      </c>
      <c r="S286" s="2">
        <v>0</v>
      </c>
      <c r="T286" s="2">
        <v>0</v>
      </c>
      <c r="U286" s="2">
        <v>19</v>
      </c>
      <c r="V286" s="2">
        <v>10.7</v>
      </c>
      <c r="W286" s="2">
        <v>36.700000000000003</v>
      </c>
      <c r="X286" s="2">
        <v>30.5</v>
      </c>
      <c r="Y286" s="46">
        <v>0.6</v>
      </c>
      <c r="Z286" s="45">
        <v>11</v>
      </c>
      <c r="AA286" s="45">
        <v>8</v>
      </c>
      <c r="AB286" s="45" t="s">
        <v>133</v>
      </c>
      <c r="AC286" s="2" t="s">
        <v>133</v>
      </c>
      <c r="AD286" s="2" t="s">
        <v>133</v>
      </c>
      <c r="AE286" s="2" t="s">
        <v>133</v>
      </c>
      <c r="AF286" s="2" t="s">
        <v>133</v>
      </c>
      <c r="AG286" s="2" t="s">
        <v>133</v>
      </c>
      <c r="AH286" s="2" t="s">
        <v>133</v>
      </c>
      <c r="AI286" s="2" t="s">
        <v>133</v>
      </c>
      <c r="AJ286" s="2" t="s">
        <v>133</v>
      </c>
      <c r="AK286" s="2" t="s">
        <v>133</v>
      </c>
      <c r="AL286" s="2" t="s">
        <v>133</v>
      </c>
      <c r="AM286" s="2" t="s">
        <v>133</v>
      </c>
      <c r="AN286" s="2" t="s">
        <v>133</v>
      </c>
      <c r="AO286" s="2" t="s">
        <v>143</v>
      </c>
      <c r="AP286" s="2" t="s">
        <v>107</v>
      </c>
      <c r="AQ286" s="85" t="s">
        <v>145</v>
      </c>
    </row>
    <row r="287" spans="1:43" s="3" customFormat="1" ht="12.75" x14ac:dyDescent="0.2">
      <c r="A287" s="2">
        <v>4</v>
      </c>
      <c r="B287" s="1" t="s">
        <v>82</v>
      </c>
      <c r="C287" s="89" t="s">
        <v>167</v>
      </c>
      <c r="D287" s="30">
        <v>43489</v>
      </c>
      <c r="E287" s="31">
        <v>0.68055555555555547</v>
      </c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2" t="str">
        <f t="shared" si="4"/>
        <v>4|P01|Astyanax sp. 1|20190124|162000</v>
      </c>
      <c r="Q287" s="2">
        <v>3</v>
      </c>
      <c r="R287" s="2" t="s">
        <v>133</v>
      </c>
      <c r="S287" s="2">
        <v>0</v>
      </c>
      <c r="T287" s="2">
        <v>0</v>
      </c>
      <c r="U287" s="2">
        <v>3</v>
      </c>
      <c r="V287" s="2">
        <v>1.1000000000000001</v>
      </c>
      <c r="W287" s="2">
        <v>37.9</v>
      </c>
      <c r="X287" s="2">
        <v>29.5</v>
      </c>
      <c r="Y287" s="46">
        <v>0.4</v>
      </c>
      <c r="Z287" s="45">
        <v>0</v>
      </c>
      <c r="AA287" s="45">
        <v>0</v>
      </c>
      <c r="AB287" s="45">
        <v>3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 t="s">
        <v>143</v>
      </c>
      <c r="AP287" s="2" t="s">
        <v>146</v>
      </c>
      <c r="AQ287" s="85" t="s">
        <v>146</v>
      </c>
    </row>
    <row r="288" spans="1:43" s="3" customFormat="1" ht="12.75" x14ac:dyDescent="0.2">
      <c r="A288" s="2">
        <v>4</v>
      </c>
      <c r="B288" s="1" t="s">
        <v>82</v>
      </c>
      <c r="C288" s="89" t="s">
        <v>19</v>
      </c>
      <c r="D288" s="30">
        <v>43489</v>
      </c>
      <c r="E288" s="31">
        <v>0.68055555555555547</v>
      </c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2" t="str">
        <f t="shared" si="4"/>
        <v>4|P01|Awaous tajasica|20190124|162000</v>
      </c>
      <c r="Q288" s="2">
        <v>285</v>
      </c>
      <c r="R288" s="2" t="s">
        <v>133</v>
      </c>
      <c r="S288" s="2">
        <v>0</v>
      </c>
      <c r="T288" s="2">
        <v>0</v>
      </c>
      <c r="U288" s="2">
        <v>285</v>
      </c>
      <c r="V288" s="2">
        <v>46</v>
      </c>
      <c r="W288" s="2">
        <v>39.799999999999997</v>
      </c>
      <c r="X288" s="2">
        <v>33.200000000000003</v>
      </c>
      <c r="Y288" s="46">
        <v>0.31</v>
      </c>
      <c r="Z288" s="45">
        <v>6</v>
      </c>
      <c r="AA288" s="45">
        <v>1</v>
      </c>
      <c r="AB288" s="45">
        <v>23</v>
      </c>
      <c r="AC288" s="2">
        <v>0</v>
      </c>
      <c r="AD288" s="2">
        <v>0</v>
      </c>
      <c r="AE288" s="2">
        <v>6</v>
      </c>
      <c r="AF288" s="2">
        <v>0</v>
      </c>
      <c r="AG288" s="2">
        <v>0</v>
      </c>
      <c r="AH288" s="2">
        <v>0</v>
      </c>
      <c r="AI288" s="2">
        <v>1</v>
      </c>
      <c r="AJ288" s="2">
        <v>0</v>
      </c>
      <c r="AK288" s="2">
        <v>0</v>
      </c>
      <c r="AL288" s="2">
        <v>0</v>
      </c>
      <c r="AM288" s="2">
        <v>0.01</v>
      </c>
      <c r="AN288" s="2">
        <v>7.0000000000000001E-3</v>
      </c>
      <c r="AO288" s="2" t="s">
        <v>143</v>
      </c>
      <c r="AP288" s="2" t="s">
        <v>147</v>
      </c>
      <c r="AQ288" s="85" t="s">
        <v>145</v>
      </c>
    </row>
    <row r="289" spans="1:43" s="3" customFormat="1" ht="12.75" x14ac:dyDescent="0.2">
      <c r="A289" s="2">
        <v>4</v>
      </c>
      <c r="B289" s="1" t="s">
        <v>82</v>
      </c>
      <c r="C289" s="89" t="s">
        <v>159</v>
      </c>
      <c r="D289" s="30">
        <v>43489</v>
      </c>
      <c r="E289" s="31">
        <v>0.68055555555555547</v>
      </c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2" t="str">
        <f t="shared" si="4"/>
        <v>4|P01|Knodus sp.|20190124|162000</v>
      </c>
      <c r="Q289" s="2">
        <v>21</v>
      </c>
      <c r="R289" s="2" t="s">
        <v>133</v>
      </c>
      <c r="S289" s="2">
        <v>0</v>
      </c>
      <c r="T289" s="2">
        <v>0</v>
      </c>
      <c r="U289" s="2">
        <v>21</v>
      </c>
      <c r="V289" s="2">
        <v>6.8</v>
      </c>
      <c r="W289" s="2">
        <v>33.9</v>
      </c>
      <c r="X289" s="2">
        <v>27.3</v>
      </c>
      <c r="Y289" s="46">
        <v>0.3</v>
      </c>
      <c r="Z289" s="45">
        <v>10</v>
      </c>
      <c r="AA289" s="45">
        <v>2</v>
      </c>
      <c r="AB289" s="45">
        <v>9</v>
      </c>
      <c r="AC289" s="2">
        <v>0</v>
      </c>
      <c r="AD289" s="2">
        <v>0</v>
      </c>
      <c r="AE289" s="2">
        <v>10</v>
      </c>
      <c r="AF289" s="2">
        <v>0</v>
      </c>
      <c r="AG289" s="2">
        <v>0</v>
      </c>
      <c r="AH289" s="2">
        <v>0</v>
      </c>
      <c r="AI289" s="2">
        <v>2</v>
      </c>
      <c r="AJ289" s="2">
        <v>0</v>
      </c>
      <c r="AK289" s="2">
        <v>0</v>
      </c>
      <c r="AL289" s="2">
        <v>0</v>
      </c>
      <c r="AM289" s="2">
        <v>0.02</v>
      </c>
      <c r="AN289" s="2">
        <v>1E-3</v>
      </c>
      <c r="AO289" s="2" t="s">
        <v>143</v>
      </c>
      <c r="AP289" s="2" t="s">
        <v>119</v>
      </c>
      <c r="AQ289" s="85" t="s">
        <v>145</v>
      </c>
    </row>
    <row r="290" spans="1:43" s="3" customFormat="1" ht="12.75" x14ac:dyDescent="0.2">
      <c r="A290" s="2">
        <v>4</v>
      </c>
      <c r="B290" s="1" t="s">
        <v>82</v>
      </c>
      <c r="C290" s="89" t="s">
        <v>154</v>
      </c>
      <c r="D290" s="30">
        <v>43489</v>
      </c>
      <c r="E290" s="31">
        <v>0.68055555555555547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2" t="str">
        <f t="shared" si="4"/>
        <v>4|P01|Megaleporinus conirostris|20190124|162000</v>
      </c>
      <c r="Q290" s="2">
        <v>0</v>
      </c>
      <c r="R290" s="2" t="s">
        <v>133</v>
      </c>
      <c r="S290" s="2">
        <v>1</v>
      </c>
      <c r="T290" s="2">
        <v>0</v>
      </c>
      <c r="U290" s="2">
        <v>1</v>
      </c>
      <c r="V290" s="2">
        <v>174.2</v>
      </c>
      <c r="W290" s="2">
        <v>264.39999999999998</v>
      </c>
      <c r="X290" s="2">
        <v>227.3</v>
      </c>
      <c r="Y290" s="46">
        <v>174.2</v>
      </c>
      <c r="Z290" s="45">
        <v>0</v>
      </c>
      <c r="AA290" s="45">
        <v>1</v>
      </c>
      <c r="AB290" s="45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1</v>
      </c>
      <c r="AM290" s="2">
        <v>0</v>
      </c>
      <c r="AN290" s="2">
        <v>0.18</v>
      </c>
      <c r="AO290" s="2" t="s">
        <v>143</v>
      </c>
      <c r="AP290" s="2" t="s">
        <v>92</v>
      </c>
      <c r="AQ290" s="85" t="s">
        <v>145</v>
      </c>
    </row>
    <row r="291" spans="1:43" s="3" customFormat="1" ht="12.75" x14ac:dyDescent="0.2">
      <c r="A291" s="2">
        <v>4</v>
      </c>
      <c r="B291" s="1" t="s">
        <v>82</v>
      </c>
      <c r="C291" s="89" t="s">
        <v>35</v>
      </c>
      <c r="D291" s="30">
        <v>43489</v>
      </c>
      <c r="E291" s="31">
        <v>0.68055555555555547</v>
      </c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2" t="str">
        <f t="shared" si="4"/>
        <v>4|P01|Pimelodus maculatus|20190124|162000</v>
      </c>
      <c r="Q291" s="2">
        <v>0</v>
      </c>
      <c r="R291" s="2" t="s">
        <v>133</v>
      </c>
      <c r="S291" s="2">
        <v>3</v>
      </c>
      <c r="T291" s="2">
        <v>0</v>
      </c>
      <c r="U291" s="2">
        <v>3</v>
      </c>
      <c r="V291" s="2">
        <v>216.8</v>
      </c>
      <c r="W291" s="2">
        <v>219.2</v>
      </c>
      <c r="X291" s="2">
        <v>166.2</v>
      </c>
      <c r="Y291" s="46">
        <v>72.3</v>
      </c>
      <c r="Z291" s="45">
        <v>1</v>
      </c>
      <c r="AA291" s="45">
        <v>2</v>
      </c>
      <c r="AB291" s="45">
        <v>0</v>
      </c>
      <c r="AC291" s="2">
        <v>0</v>
      </c>
      <c r="AD291" s="2">
        <v>0</v>
      </c>
      <c r="AE291" s="2">
        <v>0</v>
      </c>
      <c r="AF291" s="2">
        <v>1</v>
      </c>
      <c r="AG291" s="2">
        <v>0</v>
      </c>
      <c r="AH291" s="2">
        <v>0</v>
      </c>
      <c r="AI291" s="2">
        <v>0</v>
      </c>
      <c r="AJ291" s="2">
        <v>0</v>
      </c>
      <c r="AK291" s="2">
        <v>2</v>
      </c>
      <c r="AL291" s="2" t="s">
        <v>146</v>
      </c>
      <c r="AM291" s="2">
        <v>4.09</v>
      </c>
      <c r="AN291" s="2">
        <v>0.32</v>
      </c>
      <c r="AO291" s="2" t="s">
        <v>143</v>
      </c>
      <c r="AP291" s="2" t="s">
        <v>144</v>
      </c>
      <c r="AQ291" s="85" t="s">
        <v>143</v>
      </c>
    </row>
    <row r="292" spans="1:43" s="3" customFormat="1" ht="12.75" x14ac:dyDescent="0.2">
      <c r="A292" s="2">
        <v>4</v>
      </c>
      <c r="B292" s="1" t="s">
        <v>82</v>
      </c>
      <c r="C292" s="89" t="s">
        <v>165</v>
      </c>
      <c r="D292" s="30">
        <v>43489</v>
      </c>
      <c r="E292" s="31">
        <v>0.68055555555555547</v>
      </c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2" t="str">
        <f t="shared" si="4"/>
        <v>4|P01|Pseudauchenipterus affinis|20190124|162000</v>
      </c>
      <c r="Q292" s="2">
        <v>0</v>
      </c>
      <c r="R292" s="2" t="s">
        <v>133</v>
      </c>
      <c r="S292" s="2">
        <v>1</v>
      </c>
      <c r="T292" s="2">
        <v>0</v>
      </c>
      <c r="U292" s="2">
        <v>1</v>
      </c>
      <c r="V292" s="2">
        <v>14.2</v>
      </c>
      <c r="W292" s="2">
        <v>112.2</v>
      </c>
      <c r="X292" s="2">
        <v>89.6</v>
      </c>
      <c r="Y292" s="46">
        <v>14.2</v>
      </c>
      <c r="Z292" s="45">
        <v>0</v>
      </c>
      <c r="AA292" s="45">
        <v>1</v>
      </c>
      <c r="AB292" s="45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1</v>
      </c>
      <c r="AJ292" s="2">
        <v>0</v>
      </c>
      <c r="AK292" s="2">
        <v>0</v>
      </c>
      <c r="AL292" s="2">
        <v>0</v>
      </c>
      <c r="AM292" s="2">
        <v>0</v>
      </c>
      <c r="AN292" s="2">
        <v>0.05</v>
      </c>
      <c r="AO292" s="2" t="s">
        <v>143</v>
      </c>
      <c r="AP292" s="2" t="s">
        <v>146</v>
      </c>
      <c r="AQ292" s="85" t="s">
        <v>146</v>
      </c>
    </row>
    <row r="293" spans="1:43" s="3" customFormat="1" ht="12.75" x14ac:dyDescent="0.2">
      <c r="A293" s="2">
        <v>4</v>
      </c>
      <c r="B293" s="1" t="s">
        <v>93</v>
      </c>
      <c r="C293" s="89" t="s">
        <v>18</v>
      </c>
      <c r="D293" s="30">
        <v>43491</v>
      </c>
      <c r="E293" s="31">
        <v>0.70833333333333337</v>
      </c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2" t="str">
        <f t="shared" si="4"/>
        <v>4|P02|Astyanax lacustris|20190126|170000</v>
      </c>
      <c r="Q293" s="2">
        <v>1</v>
      </c>
      <c r="R293" s="2" t="s">
        <v>133</v>
      </c>
      <c r="S293" s="2">
        <v>0</v>
      </c>
      <c r="T293" s="2">
        <v>0</v>
      </c>
      <c r="U293" s="2">
        <v>1</v>
      </c>
      <c r="V293" s="2">
        <v>3.9</v>
      </c>
      <c r="W293" s="2">
        <v>62.7</v>
      </c>
      <c r="X293" s="2">
        <v>49.5</v>
      </c>
      <c r="Y293" s="46">
        <v>3.9</v>
      </c>
      <c r="Z293" s="45">
        <v>0</v>
      </c>
      <c r="AA293" s="45">
        <v>0</v>
      </c>
      <c r="AB293" s="45">
        <v>1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 t="s">
        <v>143</v>
      </c>
      <c r="AP293" s="2" t="s">
        <v>119</v>
      </c>
      <c r="AQ293" s="85" t="s">
        <v>145</v>
      </c>
    </row>
    <row r="294" spans="1:43" s="3" customFormat="1" ht="12.75" x14ac:dyDescent="0.2">
      <c r="A294" s="2">
        <v>4</v>
      </c>
      <c r="B294" s="1" t="s">
        <v>93</v>
      </c>
      <c r="C294" s="89" t="s">
        <v>19</v>
      </c>
      <c r="D294" s="30">
        <v>43491</v>
      </c>
      <c r="E294" s="31">
        <v>0.70833333333333337</v>
      </c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2" t="str">
        <f t="shared" si="4"/>
        <v>4|P02|Awaous tajasica|20190126|170000</v>
      </c>
      <c r="Q294" s="2">
        <v>18</v>
      </c>
      <c r="R294" s="2" t="s">
        <v>133</v>
      </c>
      <c r="S294" s="2">
        <v>0</v>
      </c>
      <c r="T294" s="2">
        <v>0</v>
      </c>
      <c r="U294" s="2">
        <v>18</v>
      </c>
      <c r="V294" s="2">
        <v>16.100000000000001</v>
      </c>
      <c r="W294" s="2">
        <v>55.7</v>
      </c>
      <c r="X294" s="2">
        <v>45.6</v>
      </c>
      <c r="Y294" s="46">
        <v>0.9</v>
      </c>
      <c r="Z294" s="45">
        <v>5</v>
      </c>
      <c r="AA294" s="45">
        <v>4</v>
      </c>
      <c r="AB294" s="45">
        <v>9</v>
      </c>
      <c r="AC294" s="2">
        <v>0</v>
      </c>
      <c r="AD294" s="2">
        <v>0</v>
      </c>
      <c r="AE294" s="2">
        <v>5</v>
      </c>
      <c r="AF294" s="2">
        <v>0</v>
      </c>
      <c r="AG294" s="2">
        <v>0</v>
      </c>
      <c r="AH294" s="2">
        <v>0</v>
      </c>
      <c r="AI294" s="2">
        <v>2</v>
      </c>
      <c r="AJ294" s="2">
        <v>2</v>
      </c>
      <c r="AK294" s="2">
        <v>0</v>
      </c>
      <c r="AL294" s="2">
        <v>0</v>
      </c>
      <c r="AM294" s="2">
        <v>0.02</v>
      </c>
      <c r="AN294" s="2">
        <v>4.0000000000000001E-3</v>
      </c>
      <c r="AO294" s="2" t="s">
        <v>143</v>
      </c>
      <c r="AP294" s="2" t="s">
        <v>147</v>
      </c>
      <c r="AQ294" s="85" t="s">
        <v>145</v>
      </c>
    </row>
    <row r="295" spans="1:43" s="3" customFormat="1" ht="12.75" x14ac:dyDescent="0.2">
      <c r="A295" s="2">
        <v>4</v>
      </c>
      <c r="B295" s="1" t="s">
        <v>93</v>
      </c>
      <c r="C295" s="89" t="s">
        <v>170</v>
      </c>
      <c r="D295" s="30">
        <v>43491</v>
      </c>
      <c r="E295" s="31">
        <v>0.70833333333333337</v>
      </c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2" t="str">
        <f t="shared" si="4"/>
        <v>4|P02|Cichla cf. monoculus|20190126|170000</v>
      </c>
      <c r="Q295" s="2">
        <v>0</v>
      </c>
      <c r="R295" s="2" t="s">
        <v>133</v>
      </c>
      <c r="S295" s="2">
        <v>1</v>
      </c>
      <c r="T295" s="2">
        <v>0</v>
      </c>
      <c r="U295" s="2">
        <v>1</v>
      </c>
      <c r="V295" s="2">
        <v>189.9</v>
      </c>
      <c r="W295" s="2">
        <v>231.3</v>
      </c>
      <c r="X295" s="2">
        <v>200.4</v>
      </c>
      <c r="Y295" s="46">
        <v>189.9</v>
      </c>
      <c r="Z295" s="45">
        <v>0</v>
      </c>
      <c r="AA295" s="45">
        <v>1</v>
      </c>
      <c r="AB295" s="45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1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0.06</v>
      </c>
      <c r="AO295" s="2" t="s">
        <v>143</v>
      </c>
      <c r="AP295" s="2" t="s">
        <v>92</v>
      </c>
      <c r="AQ295" s="85" t="s">
        <v>143</v>
      </c>
    </row>
    <row r="296" spans="1:43" s="3" customFormat="1" ht="12.75" x14ac:dyDescent="0.2">
      <c r="A296" s="2">
        <v>4</v>
      </c>
      <c r="B296" s="1" t="s">
        <v>93</v>
      </c>
      <c r="C296" s="89" t="s">
        <v>24</v>
      </c>
      <c r="D296" s="30">
        <v>43491</v>
      </c>
      <c r="E296" s="31">
        <v>0.70833333333333337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2" t="str">
        <f t="shared" si="4"/>
        <v>4|P02|Geophagus brasiliensis|20190126|170000</v>
      </c>
      <c r="Q296" s="2">
        <v>1</v>
      </c>
      <c r="R296" s="2" t="s">
        <v>133</v>
      </c>
      <c r="S296" s="2">
        <v>1</v>
      </c>
      <c r="T296" s="2">
        <v>0</v>
      </c>
      <c r="U296" s="2">
        <v>2</v>
      </c>
      <c r="V296" s="2">
        <v>107.7</v>
      </c>
      <c r="W296" s="2">
        <v>115.1</v>
      </c>
      <c r="X296" s="2">
        <v>91.9</v>
      </c>
      <c r="Y296" s="46">
        <v>53.9</v>
      </c>
      <c r="Z296" s="45">
        <v>0</v>
      </c>
      <c r="AA296" s="45">
        <v>1</v>
      </c>
      <c r="AB296" s="45">
        <v>1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1</v>
      </c>
      <c r="AL296" s="2">
        <v>0</v>
      </c>
      <c r="AM296" s="2">
        <v>0</v>
      </c>
      <c r="AN296" s="2">
        <v>0.04</v>
      </c>
      <c r="AO296" s="2" t="s">
        <v>143</v>
      </c>
      <c r="AP296" s="2" t="s">
        <v>119</v>
      </c>
      <c r="AQ296" s="85" t="s">
        <v>145</v>
      </c>
    </row>
    <row r="297" spans="1:43" s="3" customFormat="1" ht="12.75" x14ac:dyDescent="0.2">
      <c r="A297" s="2">
        <v>4</v>
      </c>
      <c r="B297" s="1" t="s">
        <v>93</v>
      </c>
      <c r="C297" s="89" t="s">
        <v>26</v>
      </c>
      <c r="D297" s="30">
        <v>43491</v>
      </c>
      <c r="E297" s="31">
        <v>0.70833333333333337</v>
      </c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2" t="str">
        <f t="shared" si="4"/>
        <v>4|P02|Hoplias intermedius|20190126|170000</v>
      </c>
      <c r="Q297" s="2">
        <v>0</v>
      </c>
      <c r="R297" s="2" t="s">
        <v>133</v>
      </c>
      <c r="S297" s="2">
        <v>1</v>
      </c>
      <c r="T297" s="2">
        <v>0</v>
      </c>
      <c r="U297" s="2">
        <v>1</v>
      </c>
      <c r="V297" s="2">
        <v>278.2</v>
      </c>
      <c r="W297" s="2">
        <v>296.7</v>
      </c>
      <c r="X297" s="2">
        <v>250.3</v>
      </c>
      <c r="Y297" s="46">
        <v>218.2</v>
      </c>
      <c r="Z297" s="45">
        <v>0</v>
      </c>
      <c r="AA297" s="45">
        <v>1</v>
      </c>
      <c r="AB297" s="45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1</v>
      </c>
      <c r="AL297" s="2">
        <v>0</v>
      </c>
      <c r="AM297" s="2">
        <v>0</v>
      </c>
      <c r="AN297" s="2">
        <v>0.54</v>
      </c>
      <c r="AO297" s="2" t="s">
        <v>143</v>
      </c>
      <c r="AP297" s="2" t="s">
        <v>92</v>
      </c>
      <c r="AQ297" s="85" t="s">
        <v>143</v>
      </c>
    </row>
    <row r="298" spans="1:43" s="3" customFormat="1" ht="12.75" x14ac:dyDescent="0.2">
      <c r="A298" s="2">
        <v>4</v>
      </c>
      <c r="B298" s="1" t="s">
        <v>93</v>
      </c>
      <c r="C298" s="89" t="s">
        <v>166</v>
      </c>
      <c r="D298" s="30">
        <v>43491</v>
      </c>
      <c r="E298" s="31">
        <v>0.70833333333333337</v>
      </c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2" t="str">
        <f t="shared" si="4"/>
        <v>4|P02|Loricariichthys castaneus|20190126|170000</v>
      </c>
      <c r="Q298" s="2">
        <v>0</v>
      </c>
      <c r="R298" s="2" t="s">
        <v>133</v>
      </c>
      <c r="S298" s="2">
        <v>4</v>
      </c>
      <c r="T298" s="2">
        <v>0</v>
      </c>
      <c r="U298" s="2">
        <v>4</v>
      </c>
      <c r="V298" s="2">
        <v>525.79999999999995</v>
      </c>
      <c r="W298" s="2">
        <v>323.5</v>
      </c>
      <c r="X298" s="2">
        <v>271.8</v>
      </c>
      <c r="Y298" s="46">
        <v>131.5</v>
      </c>
      <c r="Z298" s="45">
        <v>0</v>
      </c>
      <c r="AA298" s="45">
        <v>4</v>
      </c>
      <c r="AB298" s="45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1</v>
      </c>
      <c r="AJ298" s="2">
        <v>1</v>
      </c>
      <c r="AK298" s="2">
        <v>2</v>
      </c>
      <c r="AL298" s="2">
        <v>0</v>
      </c>
      <c r="AM298" s="2">
        <v>0</v>
      </c>
      <c r="AN298" s="2">
        <v>0.18</v>
      </c>
      <c r="AO298" s="2" t="s">
        <v>143</v>
      </c>
      <c r="AP298" s="2" t="s">
        <v>146</v>
      </c>
      <c r="AQ298" s="85" t="s">
        <v>146</v>
      </c>
    </row>
    <row r="299" spans="1:43" s="3" customFormat="1" ht="12.75" x14ac:dyDescent="0.2">
      <c r="A299" s="2">
        <v>4</v>
      </c>
      <c r="B299" s="1" t="s">
        <v>93</v>
      </c>
      <c r="C299" s="89" t="s">
        <v>33</v>
      </c>
      <c r="D299" s="30">
        <v>43491</v>
      </c>
      <c r="E299" s="31">
        <v>0.70833333333333337</v>
      </c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2" t="str">
        <f t="shared" si="4"/>
        <v>4|P02|Oreochromis niloticus|20190126|170000</v>
      </c>
      <c r="Q299" s="2">
        <v>2</v>
      </c>
      <c r="R299" s="2" t="s">
        <v>133</v>
      </c>
      <c r="S299" s="2">
        <v>0</v>
      </c>
      <c r="T299" s="2">
        <v>0</v>
      </c>
      <c r="U299" s="2">
        <v>2</v>
      </c>
      <c r="V299" s="2">
        <v>13.1</v>
      </c>
      <c r="W299" s="2">
        <v>71.400000000000006</v>
      </c>
      <c r="X299" s="2">
        <v>56.7</v>
      </c>
      <c r="Y299" s="46">
        <v>6.5</v>
      </c>
      <c r="Z299" s="45">
        <v>0</v>
      </c>
      <c r="AA299" s="45">
        <v>0</v>
      </c>
      <c r="AB299" s="45">
        <v>2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 t="s">
        <v>143</v>
      </c>
      <c r="AP299" s="2" t="s">
        <v>107</v>
      </c>
      <c r="AQ299" s="85" t="s">
        <v>145</v>
      </c>
    </row>
    <row r="300" spans="1:43" s="3" customFormat="1" ht="12.75" x14ac:dyDescent="0.2">
      <c r="A300" s="2">
        <v>4</v>
      </c>
      <c r="B300" s="1" t="s">
        <v>93</v>
      </c>
      <c r="C300" s="89" t="s">
        <v>34</v>
      </c>
      <c r="D300" s="30">
        <v>43491</v>
      </c>
      <c r="E300" s="31">
        <v>0.70833333333333337</v>
      </c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2" t="str">
        <f t="shared" si="4"/>
        <v>4|P02|Pachyurus adspersus|20190126|170000</v>
      </c>
      <c r="Q300" s="2">
        <v>0</v>
      </c>
      <c r="R300" s="2" t="s">
        <v>133</v>
      </c>
      <c r="S300" s="2">
        <v>1</v>
      </c>
      <c r="T300" s="2">
        <v>0</v>
      </c>
      <c r="U300" s="2">
        <v>1</v>
      </c>
      <c r="V300" s="2">
        <v>33.700000000000003</v>
      </c>
      <c r="W300" s="2" t="s">
        <v>148</v>
      </c>
      <c r="X300" s="2">
        <v>129.5</v>
      </c>
      <c r="Y300" s="46">
        <v>33.700000000000003</v>
      </c>
      <c r="Z300" s="45">
        <v>0</v>
      </c>
      <c r="AA300" s="45">
        <v>1</v>
      </c>
      <c r="AB300" s="45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1</v>
      </c>
      <c r="AJ300" s="2">
        <v>0</v>
      </c>
      <c r="AK300" s="2">
        <v>0</v>
      </c>
      <c r="AL300" s="2">
        <v>0</v>
      </c>
      <c r="AM300" s="2">
        <v>0</v>
      </c>
      <c r="AN300" s="2">
        <v>0.08</v>
      </c>
      <c r="AO300" s="2" t="s">
        <v>143</v>
      </c>
      <c r="AP300" s="2" t="s">
        <v>119</v>
      </c>
      <c r="AQ300" s="85" t="s">
        <v>145</v>
      </c>
    </row>
    <row r="301" spans="1:43" s="3" customFormat="1" ht="12.75" x14ac:dyDescent="0.2">
      <c r="A301" s="2">
        <v>4</v>
      </c>
      <c r="B301" s="1" t="s">
        <v>93</v>
      </c>
      <c r="C301" s="89" t="s">
        <v>35</v>
      </c>
      <c r="D301" s="30">
        <v>43491</v>
      </c>
      <c r="E301" s="31">
        <v>0.70833333333333337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2" t="str">
        <f t="shared" si="4"/>
        <v>4|P02|Pimelodus maculatus|20190126|170000</v>
      </c>
      <c r="Q301" s="2">
        <v>0</v>
      </c>
      <c r="R301" s="2" t="s">
        <v>133</v>
      </c>
      <c r="S301" s="2">
        <v>2</v>
      </c>
      <c r="T301" s="2">
        <v>1</v>
      </c>
      <c r="U301" s="2">
        <v>3</v>
      </c>
      <c r="V301" s="2">
        <v>241.6</v>
      </c>
      <c r="W301" s="2">
        <v>239.7</v>
      </c>
      <c r="X301" s="2">
        <v>162</v>
      </c>
      <c r="Y301" s="46">
        <v>80.5</v>
      </c>
      <c r="Z301" s="45">
        <v>1</v>
      </c>
      <c r="AA301" s="45">
        <v>2</v>
      </c>
      <c r="AB301" s="45">
        <v>0</v>
      </c>
      <c r="AC301" s="2">
        <v>0</v>
      </c>
      <c r="AD301" s="2">
        <v>0</v>
      </c>
      <c r="AE301" s="2">
        <v>1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2</v>
      </c>
      <c r="AL301" s="2">
        <v>0</v>
      </c>
      <c r="AM301" s="2">
        <v>5.59</v>
      </c>
      <c r="AN301" s="2">
        <v>0.24</v>
      </c>
      <c r="AO301" s="2" t="s">
        <v>143</v>
      </c>
      <c r="AP301" s="2" t="s">
        <v>144</v>
      </c>
      <c r="AQ301" s="85" t="s">
        <v>143</v>
      </c>
    </row>
    <row r="302" spans="1:43" s="3" customFormat="1" ht="12.75" x14ac:dyDescent="0.2">
      <c r="A302" s="2">
        <v>4</v>
      </c>
      <c r="B302" s="1" t="s">
        <v>93</v>
      </c>
      <c r="C302" s="89" t="s">
        <v>36</v>
      </c>
      <c r="D302" s="30">
        <v>43491</v>
      </c>
      <c r="E302" s="31">
        <v>0.70833333333333337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2" t="str">
        <f t="shared" si="4"/>
        <v>4|P02|Poecilia vivipara|20190126|170000</v>
      </c>
      <c r="Q302" s="2">
        <v>3</v>
      </c>
      <c r="R302" s="2" t="s">
        <v>133</v>
      </c>
      <c r="S302" s="2">
        <v>0</v>
      </c>
      <c r="T302" s="2">
        <v>0</v>
      </c>
      <c r="U302" s="2">
        <v>3</v>
      </c>
      <c r="V302" s="2">
        <v>2</v>
      </c>
      <c r="W302" s="2">
        <v>40.200000000000003</v>
      </c>
      <c r="X302" s="2">
        <v>32.9</v>
      </c>
      <c r="Y302" s="46">
        <v>0.7</v>
      </c>
      <c r="Z302" s="45">
        <v>2</v>
      </c>
      <c r="AA302" s="45">
        <v>1</v>
      </c>
      <c r="AB302" s="45" t="s">
        <v>133</v>
      </c>
      <c r="AC302" s="2" t="s">
        <v>133</v>
      </c>
      <c r="AD302" s="2" t="s">
        <v>133</v>
      </c>
      <c r="AE302" s="2" t="s">
        <v>133</v>
      </c>
      <c r="AF302" s="2" t="s">
        <v>133</v>
      </c>
      <c r="AG302" s="2" t="s">
        <v>133</v>
      </c>
      <c r="AH302" s="2" t="s">
        <v>133</v>
      </c>
      <c r="AI302" s="2" t="s">
        <v>133</v>
      </c>
      <c r="AJ302" s="2" t="s">
        <v>133</v>
      </c>
      <c r="AK302" s="2" t="s">
        <v>133</v>
      </c>
      <c r="AL302" s="2" t="s">
        <v>133</v>
      </c>
      <c r="AM302" s="2" t="s">
        <v>133</v>
      </c>
      <c r="AN302" s="2" t="s">
        <v>133</v>
      </c>
      <c r="AO302" s="2" t="s">
        <v>143</v>
      </c>
      <c r="AP302" s="2" t="s">
        <v>107</v>
      </c>
      <c r="AQ302" s="85" t="s">
        <v>145</v>
      </c>
    </row>
    <row r="303" spans="1:43" s="3" customFormat="1" ht="12.75" x14ac:dyDescent="0.2">
      <c r="A303" s="2">
        <v>4</v>
      </c>
      <c r="B303" s="1" t="s">
        <v>93</v>
      </c>
      <c r="C303" s="89" t="s">
        <v>171</v>
      </c>
      <c r="D303" s="30">
        <v>43491</v>
      </c>
      <c r="E303" s="31">
        <v>0.70833333333333337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2" t="str">
        <f t="shared" si="4"/>
        <v>4|P02|Prochilodus vimboides|20190126|170000</v>
      </c>
      <c r="Q303" s="2">
        <v>0</v>
      </c>
      <c r="R303" s="2" t="s">
        <v>133</v>
      </c>
      <c r="S303" s="2">
        <v>1</v>
      </c>
      <c r="T303" s="2">
        <v>0</v>
      </c>
      <c r="U303" s="2">
        <v>1</v>
      </c>
      <c r="V303" s="2">
        <v>169.7</v>
      </c>
      <c r="W303" s="2">
        <v>235.2</v>
      </c>
      <c r="X303" s="2">
        <v>185.2</v>
      </c>
      <c r="Y303" s="46">
        <v>169.7</v>
      </c>
      <c r="Z303" s="45">
        <v>0</v>
      </c>
      <c r="AA303" s="45">
        <v>0</v>
      </c>
      <c r="AB303" s="45">
        <v>1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 t="s">
        <v>143</v>
      </c>
      <c r="AP303" s="2" t="s">
        <v>148</v>
      </c>
      <c r="AQ303" s="85" t="s">
        <v>148</v>
      </c>
    </row>
    <row r="304" spans="1:43" s="3" customFormat="1" ht="12.75" x14ac:dyDescent="0.2">
      <c r="A304" s="2">
        <v>4</v>
      </c>
      <c r="B304" s="1" t="s">
        <v>93</v>
      </c>
      <c r="C304" s="89" t="s">
        <v>40</v>
      </c>
      <c r="D304" s="30">
        <v>43491</v>
      </c>
      <c r="E304" s="31">
        <v>0.70833333333333337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2" t="str">
        <f t="shared" si="4"/>
        <v>4|P02|Pygocentrus nattereri|20190126|170000</v>
      </c>
      <c r="Q304" s="2">
        <v>0</v>
      </c>
      <c r="R304" s="2" t="s">
        <v>133</v>
      </c>
      <c r="S304" s="2">
        <v>3</v>
      </c>
      <c r="T304" s="2">
        <v>0</v>
      </c>
      <c r="U304" s="2">
        <v>3</v>
      </c>
      <c r="V304" s="2">
        <v>487.8</v>
      </c>
      <c r="W304" s="2">
        <v>183.2</v>
      </c>
      <c r="X304" s="2">
        <v>145.69999999999999</v>
      </c>
      <c r="Y304" s="46">
        <v>162.6</v>
      </c>
      <c r="Z304" s="45">
        <v>0</v>
      </c>
      <c r="AA304" s="45">
        <v>2</v>
      </c>
      <c r="AB304" s="45">
        <v>1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2</v>
      </c>
      <c r="AL304" s="2">
        <v>0</v>
      </c>
      <c r="AM304" s="2">
        <v>0</v>
      </c>
      <c r="AN304" s="2">
        <v>0.14000000000000001</v>
      </c>
      <c r="AO304" s="2" t="s">
        <v>143</v>
      </c>
      <c r="AP304" s="2" t="s">
        <v>92</v>
      </c>
      <c r="AQ304" s="85" t="s">
        <v>143</v>
      </c>
    </row>
    <row r="305" spans="1:43" s="3" customFormat="1" ht="12.75" x14ac:dyDescent="0.2">
      <c r="A305" s="2">
        <v>4</v>
      </c>
      <c r="B305" s="1" t="s">
        <v>93</v>
      </c>
      <c r="C305" s="89" t="s">
        <v>152</v>
      </c>
      <c r="D305" s="30">
        <v>43491</v>
      </c>
      <c r="E305" s="31">
        <v>0.70833333333333337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2" t="str">
        <f t="shared" si="4"/>
        <v>4|P02|Trachelyopterus striatulus|20190126|170000</v>
      </c>
      <c r="Q305" s="2">
        <v>0</v>
      </c>
      <c r="R305" s="2" t="s">
        <v>133</v>
      </c>
      <c r="S305" s="2">
        <v>0</v>
      </c>
      <c r="T305" s="2">
        <v>1</v>
      </c>
      <c r="U305" s="2">
        <v>1</v>
      </c>
      <c r="V305" s="2">
        <v>7.8</v>
      </c>
      <c r="W305" s="2">
        <v>80.5</v>
      </c>
      <c r="X305" s="2">
        <v>68.099999999999994</v>
      </c>
      <c r="Y305" s="46">
        <v>7.8</v>
      </c>
      <c r="Z305" s="45">
        <v>0</v>
      </c>
      <c r="AA305" s="45">
        <v>0</v>
      </c>
      <c r="AB305" s="45">
        <v>1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 t="s">
        <v>143</v>
      </c>
      <c r="AP305" s="2" t="s">
        <v>119</v>
      </c>
      <c r="AQ305" s="85" t="s">
        <v>145</v>
      </c>
    </row>
    <row r="306" spans="1:43" s="49" customFormat="1" ht="12.75" x14ac:dyDescent="0.2">
      <c r="A306" s="2">
        <v>4</v>
      </c>
      <c r="B306" s="1" t="s">
        <v>100</v>
      </c>
      <c r="C306" s="89" t="s">
        <v>173</v>
      </c>
      <c r="D306" s="30">
        <v>43493</v>
      </c>
      <c r="E306" s="31">
        <v>0.68055555555555547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2" t="str">
        <f t="shared" si="4"/>
        <v>4|P03|Achirus cf. mucuri|20190128|162000</v>
      </c>
      <c r="Q306" s="2">
        <v>1</v>
      </c>
      <c r="R306" s="2" t="s">
        <v>133</v>
      </c>
      <c r="S306" s="2">
        <v>0</v>
      </c>
      <c r="T306" s="2">
        <v>0</v>
      </c>
      <c r="U306" s="2">
        <v>1</v>
      </c>
      <c r="V306" s="2">
        <v>2.1</v>
      </c>
      <c r="W306" s="2">
        <v>55.5</v>
      </c>
      <c r="X306" s="2">
        <v>45.4</v>
      </c>
      <c r="Y306" s="46">
        <v>2.1</v>
      </c>
      <c r="Z306" s="45" t="s">
        <v>183</v>
      </c>
      <c r="AA306" s="45" t="s">
        <v>183</v>
      </c>
      <c r="AB306" s="45" t="s">
        <v>183</v>
      </c>
      <c r="AC306" s="45">
        <v>0</v>
      </c>
      <c r="AD306" s="45">
        <v>0</v>
      </c>
      <c r="AE306" s="45">
        <v>0</v>
      </c>
      <c r="AF306" s="45">
        <v>0</v>
      </c>
      <c r="AG306" s="45">
        <v>0</v>
      </c>
      <c r="AH306" s="45">
        <v>0</v>
      </c>
      <c r="AI306" s="45">
        <v>0</v>
      </c>
      <c r="AJ306" s="45">
        <v>0</v>
      </c>
      <c r="AK306" s="45">
        <v>0</v>
      </c>
      <c r="AL306" s="45">
        <v>0</v>
      </c>
      <c r="AM306" s="45">
        <v>0</v>
      </c>
      <c r="AN306" s="2">
        <v>0</v>
      </c>
      <c r="AO306" s="2" t="s">
        <v>143</v>
      </c>
      <c r="AP306" s="2" t="s">
        <v>146</v>
      </c>
      <c r="AQ306" s="85" t="s">
        <v>146</v>
      </c>
    </row>
    <row r="307" spans="1:43" s="49" customFormat="1" ht="12.75" x14ac:dyDescent="0.2">
      <c r="A307" s="2">
        <v>4</v>
      </c>
      <c r="B307" s="1" t="s">
        <v>100</v>
      </c>
      <c r="C307" s="89" t="s">
        <v>19</v>
      </c>
      <c r="D307" s="30">
        <v>43493</v>
      </c>
      <c r="E307" s="31">
        <v>0.68055555555555547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2" t="str">
        <f t="shared" si="4"/>
        <v>4|P03|Awaous tajasica|20190128|162000</v>
      </c>
      <c r="Q307" s="2">
        <v>57</v>
      </c>
      <c r="R307" s="2" t="s">
        <v>133</v>
      </c>
      <c r="S307" s="2">
        <v>0</v>
      </c>
      <c r="T307" s="2">
        <v>0</v>
      </c>
      <c r="U307" s="2">
        <v>57</v>
      </c>
      <c r="V307" s="2">
        <v>26.8</v>
      </c>
      <c r="W307" s="2">
        <v>47.6</v>
      </c>
      <c r="X307" s="2">
        <v>39.5</v>
      </c>
      <c r="Y307" s="46">
        <v>0.64</v>
      </c>
      <c r="Z307" s="45">
        <v>2</v>
      </c>
      <c r="AA307" s="45">
        <v>7</v>
      </c>
      <c r="AB307" s="45">
        <v>21</v>
      </c>
      <c r="AC307" s="2">
        <v>0</v>
      </c>
      <c r="AD307" s="2">
        <v>0</v>
      </c>
      <c r="AE307" s="2">
        <v>2</v>
      </c>
      <c r="AF307" s="2">
        <v>0</v>
      </c>
      <c r="AG307" s="2">
        <v>0</v>
      </c>
      <c r="AH307" s="2">
        <v>0</v>
      </c>
      <c r="AI307" s="2">
        <v>4</v>
      </c>
      <c r="AJ307" s="2">
        <v>3</v>
      </c>
      <c r="AK307" s="2">
        <v>0</v>
      </c>
      <c r="AL307" s="2">
        <v>0</v>
      </c>
      <c r="AM307" s="2">
        <v>0.04</v>
      </c>
      <c r="AN307" s="2">
        <v>8.9999999999999993E-3</v>
      </c>
      <c r="AO307" s="2" t="s">
        <v>143</v>
      </c>
      <c r="AP307" s="2" t="s">
        <v>147</v>
      </c>
      <c r="AQ307" s="85" t="s">
        <v>145</v>
      </c>
    </row>
    <row r="308" spans="1:43" s="49" customFormat="1" ht="12.75" x14ac:dyDescent="0.2">
      <c r="A308" s="2">
        <v>4</v>
      </c>
      <c r="B308" s="1" t="s">
        <v>100</v>
      </c>
      <c r="C308" s="89" t="s">
        <v>170</v>
      </c>
      <c r="D308" s="30">
        <v>43493</v>
      </c>
      <c r="E308" s="31">
        <v>0.68055555555555547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2" t="str">
        <f t="shared" si="4"/>
        <v>4|P03|Cichla cf. monoculus|20190128|162000</v>
      </c>
      <c r="Q308" s="2">
        <v>0</v>
      </c>
      <c r="R308" s="2" t="s">
        <v>133</v>
      </c>
      <c r="S308" s="2">
        <v>1</v>
      </c>
      <c r="T308" s="2">
        <v>0</v>
      </c>
      <c r="U308" s="2">
        <v>1</v>
      </c>
      <c r="V308" s="2">
        <v>616.70000000000005</v>
      </c>
      <c r="W308" s="2">
        <v>347.6</v>
      </c>
      <c r="X308" s="2">
        <v>288.3</v>
      </c>
      <c r="Y308" s="46">
        <v>616.70000000000005</v>
      </c>
      <c r="Z308" s="45">
        <v>0</v>
      </c>
      <c r="AA308" s="45">
        <v>1</v>
      </c>
      <c r="AB308" s="45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1</v>
      </c>
      <c r="AL308" s="2">
        <v>0</v>
      </c>
      <c r="AM308" s="2">
        <v>0</v>
      </c>
      <c r="AN308" s="2">
        <v>0.76</v>
      </c>
      <c r="AO308" s="2" t="s">
        <v>143</v>
      </c>
      <c r="AP308" s="2" t="s">
        <v>92</v>
      </c>
      <c r="AQ308" s="85" t="s">
        <v>143</v>
      </c>
    </row>
    <row r="309" spans="1:43" s="49" customFormat="1" ht="12.75" x14ac:dyDescent="0.2">
      <c r="A309" s="2">
        <v>4</v>
      </c>
      <c r="B309" s="1" t="s">
        <v>100</v>
      </c>
      <c r="C309" s="89" t="s">
        <v>166</v>
      </c>
      <c r="D309" s="30">
        <v>43493</v>
      </c>
      <c r="E309" s="31">
        <v>0.68055555555555547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2" t="str">
        <f t="shared" si="4"/>
        <v>4|P03|Loricariichthys castaneus|20190128|162000</v>
      </c>
      <c r="Q309" s="2">
        <v>1</v>
      </c>
      <c r="R309" s="2" t="s">
        <v>133</v>
      </c>
      <c r="S309" s="2">
        <v>0</v>
      </c>
      <c r="T309" s="2">
        <v>0</v>
      </c>
      <c r="U309" s="2">
        <v>1</v>
      </c>
      <c r="V309" s="2">
        <v>1.7</v>
      </c>
      <c r="W309" s="2">
        <v>90.9</v>
      </c>
      <c r="X309" s="2">
        <v>79.900000000000006</v>
      </c>
      <c r="Y309" s="46">
        <v>1.7</v>
      </c>
      <c r="Z309" s="45">
        <v>0</v>
      </c>
      <c r="AA309" s="45">
        <v>0</v>
      </c>
      <c r="AB309" s="45">
        <v>1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 t="s">
        <v>143</v>
      </c>
      <c r="AP309" s="2" t="s">
        <v>146</v>
      </c>
      <c r="AQ309" s="85" t="s">
        <v>146</v>
      </c>
    </row>
    <row r="310" spans="1:43" s="49" customFormat="1" ht="12.75" x14ac:dyDescent="0.2">
      <c r="A310" s="2">
        <v>4</v>
      </c>
      <c r="B310" s="1" t="s">
        <v>100</v>
      </c>
      <c r="C310" s="89" t="s">
        <v>33</v>
      </c>
      <c r="D310" s="30">
        <v>43493</v>
      </c>
      <c r="E310" s="31">
        <v>0.68055555555555547</v>
      </c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2" t="str">
        <f t="shared" si="4"/>
        <v>4|P03|Oreochromis niloticus|20190128|162000</v>
      </c>
      <c r="Q310" s="2">
        <v>0</v>
      </c>
      <c r="R310" s="2" t="s">
        <v>133</v>
      </c>
      <c r="S310" s="2">
        <v>0</v>
      </c>
      <c r="T310" s="2">
        <v>2</v>
      </c>
      <c r="U310" s="2">
        <v>2</v>
      </c>
      <c r="V310" s="2">
        <v>15.5</v>
      </c>
      <c r="W310" s="2">
        <v>77.5</v>
      </c>
      <c r="X310" s="2">
        <v>60.3</v>
      </c>
      <c r="Y310" s="46">
        <v>7.7</v>
      </c>
      <c r="Z310" s="45">
        <v>0</v>
      </c>
      <c r="AA310" s="45">
        <v>0</v>
      </c>
      <c r="AB310" s="45">
        <v>2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 t="s">
        <v>143</v>
      </c>
      <c r="AP310" s="2" t="s">
        <v>107</v>
      </c>
      <c r="AQ310" s="85" t="s">
        <v>145</v>
      </c>
    </row>
    <row r="311" spans="1:43" s="49" customFormat="1" ht="12.75" x14ac:dyDescent="0.2">
      <c r="A311" s="2">
        <v>4</v>
      </c>
      <c r="B311" s="1" t="s">
        <v>100</v>
      </c>
      <c r="C311" s="89" t="s">
        <v>34</v>
      </c>
      <c r="D311" s="30">
        <v>43493</v>
      </c>
      <c r="E311" s="31">
        <v>0.68055555555555547</v>
      </c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2" t="str">
        <f t="shared" si="4"/>
        <v>4|P03|Pachyurus adspersus|20190128|162000</v>
      </c>
      <c r="Q311" s="2">
        <v>2</v>
      </c>
      <c r="R311" s="2" t="s">
        <v>133</v>
      </c>
      <c r="S311" s="2">
        <v>0</v>
      </c>
      <c r="T311" s="2">
        <v>0</v>
      </c>
      <c r="U311" s="2">
        <v>2</v>
      </c>
      <c r="V311" s="2">
        <v>0.4</v>
      </c>
      <c r="W311" s="2">
        <v>33.200000000000003</v>
      </c>
      <c r="X311" s="2">
        <v>26.9</v>
      </c>
      <c r="Y311" s="46">
        <v>0.2</v>
      </c>
      <c r="Z311" s="45">
        <v>0</v>
      </c>
      <c r="AA311" s="45">
        <v>0</v>
      </c>
      <c r="AB311" s="45">
        <v>2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 t="s">
        <v>143</v>
      </c>
      <c r="AP311" s="2" t="s">
        <v>119</v>
      </c>
      <c r="AQ311" s="85" t="s">
        <v>145</v>
      </c>
    </row>
    <row r="312" spans="1:43" s="49" customFormat="1" ht="12.75" x14ac:dyDescent="0.2">
      <c r="A312" s="2">
        <v>4</v>
      </c>
      <c r="B312" s="1" t="s">
        <v>100</v>
      </c>
      <c r="C312" s="89" t="s">
        <v>36</v>
      </c>
      <c r="D312" s="30">
        <v>43493</v>
      </c>
      <c r="E312" s="31">
        <v>0.68055555555555547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2" t="str">
        <f t="shared" si="4"/>
        <v>4|P03|Poecilia vivipara|20190128|162000</v>
      </c>
      <c r="Q312" s="2">
        <v>26</v>
      </c>
      <c r="R312" s="2" t="s">
        <v>133</v>
      </c>
      <c r="S312" s="2">
        <v>0</v>
      </c>
      <c r="T312" s="2">
        <v>0</v>
      </c>
      <c r="U312" s="2">
        <v>26</v>
      </c>
      <c r="V312" s="2">
        <v>3</v>
      </c>
      <c r="W312" s="2">
        <v>23.2</v>
      </c>
      <c r="X312" s="2">
        <v>18.899999999999999</v>
      </c>
      <c r="Y312" s="46">
        <v>0.1</v>
      </c>
      <c r="Z312" s="45">
        <v>18</v>
      </c>
      <c r="AA312" s="45">
        <v>8</v>
      </c>
      <c r="AB312" s="45" t="s">
        <v>133</v>
      </c>
      <c r="AC312" s="2" t="s">
        <v>133</v>
      </c>
      <c r="AD312" s="2" t="s">
        <v>133</v>
      </c>
      <c r="AE312" s="2" t="s">
        <v>133</v>
      </c>
      <c r="AF312" s="2" t="s">
        <v>133</v>
      </c>
      <c r="AG312" s="2" t="s">
        <v>133</v>
      </c>
      <c r="AH312" s="2" t="s">
        <v>133</v>
      </c>
      <c r="AI312" s="2" t="s">
        <v>133</v>
      </c>
      <c r="AJ312" s="2" t="s">
        <v>133</v>
      </c>
      <c r="AK312" s="2" t="s">
        <v>133</v>
      </c>
      <c r="AL312" s="2" t="s">
        <v>133</v>
      </c>
      <c r="AM312" s="2" t="s">
        <v>133</v>
      </c>
      <c r="AN312" s="2" t="s">
        <v>133</v>
      </c>
      <c r="AO312" s="2" t="s">
        <v>143</v>
      </c>
      <c r="AP312" s="2" t="s">
        <v>107</v>
      </c>
      <c r="AQ312" s="85" t="s">
        <v>145</v>
      </c>
    </row>
    <row r="313" spans="1:43" s="3" customFormat="1" ht="12.75" x14ac:dyDescent="0.2">
      <c r="A313" s="50">
        <v>4</v>
      </c>
      <c r="B313" s="1" t="s">
        <v>12</v>
      </c>
      <c r="C313" s="89" t="s">
        <v>19</v>
      </c>
      <c r="D313" s="30">
        <v>43494</v>
      </c>
      <c r="E313" s="31">
        <v>0.66666666666666663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2" t="str">
        <f t="shared" si="4"/>
        <v>4|P04|Awaous tajasica|20190129|160000</v>
      </c>
      <c r="Q313" s="2">
        <v>5</v>
      </c>
      <c r="R313" s="2" t="s">
        <v>133</v>
      </c>
      <c r="S313" s="2">
        <v>0</v>
      </c>
      <c r="T313" s="2">
        <v>0</v>
      </c>
      <c r="U313" s="2">
        <v>5</v>
      </c>
      <c r="V313" s="2">
        <v>2.6</v>
      </c>
      <c r="W313" s="2">
        <v>47.4</v>
      </c>
      <c r="X313" s="2">
        <v>39.4</v>
      </c>
      <c r="Y313" s="46">
        <v>0.5</v>
      </c>
      <c r="Z313" s="45">
        <v>2</v>
      </c>
      <c r="AA313" s="45">
        <v>0</v>
      </c>
      <c r="AB313" s="45">
        <v>3</v>
      </c>
      <c r="AC313" s="2">
        <v>0</v>
      </c>
      <c r="AD313" s="2">
        <v>0</v>
      </c>
      <c r="AE313" s="2">
        <v>2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2E-3</v>
      </c>
      <c r="AN313" s="2">
        <v>0</v>
      </c>
      <c r="AO313" s="2" t="s">
        <v>143</v>
      </c>
      <c r="AP313" s="2" t="s">
        <v>147</v>
      </c>
      <c r="AQ313" s="85" t="s">
        <v>145</v>
      </c>
    </row>
    <row r="314" spans="1:43" s="49" customFormat="1" ht="12.75" x14ac:dyDescent="0.2">
      <c r="A314" s="50">
        <v>4</v>
      </c>
      <c r="B314" s="1" t="s">
        <v>12</v>
      </c>
      <c r="C314" s="89" t="s">
        <v>157</v>
      </c>
      <c r="D314" s="30">
        <v>43494</v>
      </c>
      <c r="E314" s="31">
        <v>0.66666666666666663</v>
      </c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2" t="str">
        <f t="shared" si="4"/>
        <v>4|P04|Cichla cf. monoculus|20190129|160000</v>
      </c>
      <c r="Q314" s="2">
        <v>2</v>
      </c>
      <c r="R314" s="2" t="s">
        <v>133</v>
      </c>
      <c r="S314" s="2">
        <v>0</v>
      </c>
      <c r="T314" s="2">
        <v>0</v>
      </c>
      <c r="U314" s="2">
        <v>2</v>
      </c>
      <c r="V314" s="2">
        <v>1.4</v>
      </c>
      <c r="W314" s="2">
        <v>44.4</v>
      </c>
      <c r="X314" s="2">
        <v>34.700000000000003</v>
      </c>
      <c r="Y314" s="46">
        <v>0.6</v>
      </c>
      <c r="Z314" s="45">
        <v>0</v>
      </c>
      <c r="AA314" s="45">
        <v>0</v>
      </c>
      <c r="AB314" s="45">
        <v>2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 t="s">
        <v>143</v>
      </c>
      <c r="AP314" s="2" t="s">
        <v>92</v>
      </c>
      <c r="AQ314" s="85" t="s">
        <v>143</v>
      </c>
    </row>
    <row r="315" spans="1:43" s="49" customFormat="1" ht="12.75" x14ac:dyDescent="0.2">
      <c r="A315" s="50">
        <v>4</v>
      </c>
      <c r="B315" s="1" t="s">
        <v>12</v>
      </c>
      <c r="C315" s="89" t="s">
        <v>22</v>
      </c>
      <c r="D315" s="30">
        <v>43494</v>
      </c>
      <c r="E315" s="31">
        <v>0.66666666666666663</v>
      </c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2" t="str">
        <f t="shared" si="4"/>
        <v>4|P04|Coptodon rendalli|20190129|160000</v>
      </c>
      <c r="Q315" s="2">
        <v>3</v>
      </c>
      <c r="R315" s="2" t="s">
        <v>133</v>
      </c>
      <c r="S315" s="2">
        <v>0</v>
      </c>
      <c r="T315" s="2">
        <v>0</v>
      </c>
      <c r="U315" s="2">
        <v>3</v>
      </c>
      <c r="V315" s="2">
        <v>0.9</v>
      </c>
      <c r="W315" s="2">
        <v>21.5</v>
      </c>
      <c r="X315" s="2">
        <v>16.2</v>
      </c>
      <c r="Y315" s="46">
        <v>0.3</v>
      </c>
      <c r="Z315" s="45">
        <v>0</v>
      </c>
      <c r="AA315" s="45">
        <v>0</v>
      </c>
      <c r="AB315" s="45">
        <v>3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 t="s">
        <v>143</v>
      </c>
      <c r="AP315" s="2" t="s">
        <v>91</v>
      </c>
      <c r="AQ315" s="85" t="s">
        <v>145</v>
      </c>
    </row>
    <row r="316" spans="1:43" s="49" customFormat="1" ht="12.75" x14ac:dyDescent="0.2">
      <c r="A316" s="50">
        <v>4</v>
      </c>
      <c r="B316" s="1" t="s">
        <v>12</v>
      </c>
      <c r="C316" s="89" t="s">
        <v>24</v>
      </c>
      <c r="D316" s="30">
        <v>43494</v>
      </c>
      <c r="E316" s="31">
        <v>0.66666666666666663</v>
      </c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2" t="str">
        <f t="shared" si="4"/>
        <v>4|P04|Geophagus brasiliensis|20190129|160000</v>
      </c>
      <c r="Q316" s="2">
        <v>11</v>
      </c>
      <c r="R316" s="2" t="s">
        <v>133</v>
      </c>
      <c r="S316" s="2">
        <v>0</v>
      </c>
      <c r="T316" s="2">
        <v>0</v>
      </c>
      <c r="U316" s="2">
        <v>11</v>
      </c>
      <c r="V316" s="2">
        <v>10.3</v>
      </c>
      <c r="W316" s="2">
        <v>42.8</v>
      </c>
      <c r="X316" s="2">
        <v>33.299999999999997</v>
      </c>
      <c r="Y316" s="46">
        <v>0.9</v>
      </c>
      <c r="Z316" s="45">
        <v>0</v>
      </c>
      <c r="AA316" s="45">
        <v>0</v>
      </c>
      <c r="AB316" s="45">
        <v>11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 t="s">
        <v>143</v>
      </c>
      <c r="AP316" s="2" t="s">
        <v>119</v>
      </c>
      <c r="AQ316" s="85" t="s">
        <v>145</v>
      </c>
    </row>
    <row r="317" spans="1:43" s="49" customFormat="1" ht="12.75" x14ac:dyDescent="0.2">
      <c r="A317" s="50">
        <v>4</v>
      </c>
      <c r="B317" s="1" t="s">
        <v>12</v>
      </c>
      <c r="C317" s="89" t="s">
        <v>159</v>
      </c>
      <c r="D317" s="30">
        <v>43494</v>
      </c>
      <c r="E317" s="31">
        <v>0.66666666666666663</v>
      </c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2" t="str">
        <f t="shared" si="4"/>
        <v>4|P04|Knodus sp.|20190129|160000</v>
      </c>
      <c r="Q317" s="2">
        <v>5</v>
      </c>
      <c r="R317" s="2" t="s">
        <v>133</v>
      </c>
      <c r="S317" s="2">
        <v>0</v>
      </c>
      <c r="T317" s="2">
        <v>0</v>
      </c>
      <c r="U317" s="2">
        <v>5</v>
      </c>
      <c r="V317" s="2">
        <v>1.3</v>
      </c>
      <c r="W317" s="2">
        <v>32.5</v>
      </c>
      <c r="X317" s="2">
        <v>27</v>
      </c>
      <c r="Y317" s="46">
        <v>0.3</v>
      </c>
      <c r="Z317" s="45">
        <v>0</v>
      </c>
      <c r="AA317" s="45">
        <v>0</v>
      </c>
      <c r="AB317" s="45">
        <v>5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 t="s">
        <v>143</v>
      </c>
      <c r="AP317" s="2" t="s">
        <v>119</v>
      </c>
      <c r="AQ317" s="85" t="s">
        <v>145</v>
      </c>
    </row>
    <row r="318" spans="1:43" s="49" customFormat="1" ht="12.75" x14ac:dyDescent="0.2">
      <c r="A318" s="50">
        <v>4</v>
      </c>
      <c r="B318" s="1" t="s">
        <v>12</v>
      </c>
      <c r="C318" s="89" t="s">
        <v>174</v>
      </c>
      <c r="D318" s="30">
        <v>43494</v>
      </c>
      <c r="E318" s="31">
        <v>0.66666666666666663</v>
      </c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2" t="str">
        <f t="shared" si="4"/>
        <v>4|P04|Microcambeva cf. barbata|20190129|160000</v>
      </c>
      <c r="Q318" s="2">
        <v>1</v>
      </c>
      <c r="R318" s="2" t="s">
        <v>133</v>
      </c>
      <c r="S318" s="2">
        <v>0</v>
      </c>
      <c r="T318" s="2">
        <v>0</v>
      </c>
      <c r="U318" s="2">
        <v>1</v>
      </c>
      <c r="V318" s="2">
        <v>0.1</v>
      </c>
      <c r="W318" s="2">
        <v>29.6</v>
      </c>
      <c r="X318" s="2">
        <v>25.4</v>
      </c>
      <c r="Y318" s="46">
        <v>0.1</v>
      </c>
      <c r="Z318" s="45" t="s">
        <v>183</v>
      </c>
      <c r="AA318" s="45" t="s">
        <v>183</v>
      </c>
      <c r="AB318" s="45" t="s">
        <v>183</v>
      </c>
      <c r="AC318" s="44" t="s">
        <v>183</v>
      </c>
      <c r="AD318" s="44" t="s">
        <v>183</v>
      </c>
      <c r="AE318" s="44" t="s">
        <v>183</v>
      </c>
      <c r="AF318" s="44" t="s">
        <v>183</v>
      </c>
      <c r="AG318" s="44" t="s">
        <v>183</v>
      </c>
      <c r="AH318" s="44" t="s">
        <v>183</v>
      </c>
      <c r="AI318" s="44" t="s">
        <v>183</v>
      </c>
      <c r="AJ318" s="44" t="s">
        <v>183</v>
      </c>
      <c r="AK318" s="44" t="s">
        <v>183</v>
      </c>
      <c r="AL318" s="44" t="s">
        <v>183</v>
      </c>
      <c r="AM318" s="44" t="s">
        <v>183</v>
      </c>
      <c r="AN318" s="2">
        <v>0</v>
      </c>
      <c r="AO318" s="2" t="s">
        <v>143</v>
      </c>
      <c r="AP318" s="2" t="s">
        <v>146</v>
      </c>
      <c r="AQ318" s="85" t="s">
        <v>146</v>
      </c>
    </row>
    <row r="319" spans="1:43" s="49" customFormat="1" ht="12.75" x14ac:dyDescent="0.2">
      <c r="A319" s="50">
        <v>4</v>
      </c>
      <c r="B319" s="1" t="s">
        <v>12</v>
      </c>
      <c r="C319" s="89" t="s">
        <v>36</v>
      </c>
      <c r="D319" s="30">
        <v>43494</v>
      </c>
      <c r="E319" s="31">
        <v>0.66666666666666663</v>
      </c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2" t="str">
        <f t="shared" si="4"/>
        <v>4|P04|Poecilia vivipara|20190129|160000</v>
      </c>
      <c r="Q319" s="2">
        <v>144</v>
      </c>
      <c r="R319" s="2" t="s">
        <v>133</v>
      </c>
      <c r="S319" s="2">
        <v>0</v>
      </c>
      <c r="T319" s="2">
        <v>0</v>
      </c>
      <c r="U319" s="2">
        <v>144</v>
      </c>
      <c r="V319" s="2">
        <v>56.2</v>
      </c>
      <c r="W319" s="2">
        <v>33.299999999999997</v>
      </c>
      <c r="X319" s="2">
        <v>27.1</v>
      </c>
      <c r="Y319" s="46">
        <v>0.44</v>
      </c>
      <c r="Z319" s="45">
        <v>21</v>
      </c>
      <c r="AA319" s="45">
        <v>9</v>
      </c>
      <c r="AB319" s="45" t="s">
        <v>133</v>
      </c>
      <c r="AC319" s="2" t="s">
        <v>133</v>
      </c>
      <c r="AD319" s="2" t="s">
        <v>133</v>
      </c>
      <c r="AE319" s="2" t="s">
        <v>133</v>
      </c>
      <c r="AF319" s="2" t="s">
        <v>133</v>
      </c>
      <c r="AG319" s="2" t="s">
        <v>133</v>
      </c>
      <c r="AH319" s="2" t="s">
        <v>133</v>
      </c>
      <c r="AI319" s="2" t="s">
        <v>133</v>
      </c>
      <c r="AJ319" s="2" t="s">
        <v>133</v>
      </c>
      <c r="AK319" s="2" t="s">
        <v>133</v>
      </c>
      <c r="AL319" s="2" t="s">
        <v>133</v>
      </c>
      <c r="AM319" s="2" t="s">
        <v>133</v>
      </c>
      <c r="AN319" s="2" t="s">
        <v>133</v>
      </c>
      <c r="AO319" s="2" t="s">
        <v>143</v>
      </c>
      <c r="AP319" s="2" t="s">
        <v>107</v>
      </c>
      <c r="AQ319" s="85" t="s">
        <v>145</v>
      </c>
    </row>
    <row r="320" spans="1:43" s="3" customFormat="1" ht="12.75" x14ac:dyDescent="0.2">
      <c r="A320" s="2">
        <v>4</v>
      </c>
      <c r="B320" s="1" t="s">
        <v>108</v>
      </c>
      <c r="C320" s="89" t="s">
        <v>18</v>
      </c>
      <c r="D320" s="30">
        <v>43492</v>
      </c>
      <c r="E320" s="31">
        <v>0.66666666666666663</v>
      </c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2" t="str">
        <f t="shared" si="4"/>
        <v>4|P05|Astyanax lacustris|20190127|160000</v>
      </c>
      <c r="Q320" s="2">
        <v>0</v>
      </c>
      <c r="R320" s="2" t="s">
        <v>133</v>
      </c>
      <c r="S320" s="2">
        <v>3</v>
      </c>
      <c r="T320" s="2">
        <v>0</v>
      </c>
      <c r="U320" s="2">
        <v>3</v>
      </c>
      <c r="V320" s="2">
        <v>67.599999999999994</v>
      </c>
      <c r="W320" s="2">
        <v>117.2</v>
      </c>
      <c r="X320" s="2">
        <v>95.8</v>
      </c>
      <c r="Y320" s="46">
        <v>22.5</v>
      </c>
      <c r="Z320" s="45">
        <v>3</v>
      </c>
      <c r="AA320" s="45">
        <v>0</v>
      </c>
      <c r="AB320" s="45">
        <v>0</v>
      </c>
      <c r="AC320" s="2">
        <v>0</v>
      </c>
      <c r="AD320" s="2">
        <v>0</v>
      </c>
      <c r="AE320" s="2">
        <v>3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0.97</v>
      </c>
      <c r="AN320" s="2">
        <v>0</v>
      </c>
      <c r="AO320" s="2" t="s">
        <v>143</v>
      </c>
      <c r="AP320" s="2" t="s">
        <v>119</v>
      </c>
      <c r="AQ320" s="85" t="s">
        <v>145</v>
      </c>
    </row>
    <row r="321" spans="1:43" s="3" customFormat="1" ht="12.75" x14ac:dyDescent="0.2">
      <c r="A321" s="2">
        <v>4</v>
      </c>
      <c r="B321" s="1" t="s">
        <v>108</v>
      </c>
      <c r="C321" s="89" t="s">
        <v>157</v>
      </c>
      <c r="D321" s="30">
        <v>43492</v>
      </c>
      <c r="E321" s="31">
        <v>0.66666666666666663</v>
      </c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2" t="str">
        <f t="shared" si="4"/>
        <v>4|P05|Cichla cf. monoculus|20190127|160000</v>
      </c>
      <c r="Q321" s="2">
        <v>29</v>
      </c>
      <c r="R321" s="2" t="s">
        <v>133</v>
      </c>
      <c r="S321" s="2">
        <v>0</v>
      </c>
      <c r="T321" s="2">
        <v>0</v>
      </c>
      <c r="U321" s="2">
        <v>29</v>
      </c>
      <c r="V321" s="2">
        <v>31.9</v>
      </c>
      <c r="W321" s="2">
        <v>54.3</v>
      </c>
      <c r="X321" s="2">
        <v>44.3</v>
      </c>
      <c r="Y321" s="46">
        <v>1.1000000000000001</v>
      </c>
      <c r="Z321" s="45">
        <v>0</v>
      </c>
      <c r="AA321" s="45">
        <v>0</v>
      </c>
      <c r="AB321" s="45">
        <v>29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 t="s">
        <v>143</v>
      </c>
      <c r="AP321" s="2" t="s">
        <v>92</v>
      </c>
      <c r="AQ321" s="85" t="s">
        <v>143</v>
      </c>
    </row>
    <row r="322" spans="1:43" s="3" customFormat="1" ht="12.75" x14ac:dyDescent="0.2">
      <c r="A322" s="2">
        <v>4</v>
      </c>
      <c r="B322" s="1" t="s">
        <v>108</v>
      </c>
      <c r="C322" s="41" t="s">
        <v>206</v>
      </c>
      <c r="D322" s="30">
        <v>43492</v>
      </c>
      <c r="E322" s="31">
        <v>0.66666666666666663</v>
      </c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2" t="str">
        <f t="shared" si="4"/>
        <v>4|P05|Crenicichla lepidota|20190127|160000</v>
      </c>
      <c r="Q322" s="2">
        <v>21</v>
      </c>
      <c r="R322" s="2" t="s">
        <v>133</v>
      </c>
      <c r="S322" s="2">
        <v>0</v>
      </c>
      <c r="T322" s="2">
        <v>1</v>
      </c>
      <c r="U322" s="2">
        <v>24</v>
      </c>
      <c r="V322" s="2">
        <v>71.8</v>
      </c>
      <c r="W322" s="2">
        <v>61.6</v>
      </c>
      <c r="X322" s="2">
        <v>49.2</v>
      </c>
      <c r="Y322" s="46">
        <v>3</v>
      </c>
      <c r="Z322" s="45">
        <v>0</v>
      </c>
      <c r="AA322" s="45">
        <v>0</v>
      </c>
      <c r="AB322" s="45">
        <v>24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 t="s">
        <v>143</v>
      </c>
      <c r="AP322" s="2" t="s">
        <v>92</v>
      </c>
      <c r="AQ322" s="85" t="s">
        <v>143</v>
      </c>
    </row>
    <row r="323" spans="1:43" s="3" customFormat="1" ht="12.75" x14ac:dyDescent="0.2">
      <c r="A323" s="2">
        <v>4</v>
      </c>
      <c r="B323" s="1" t="s">
        <v>108</v>
      </c>
      <c r="C323" s="89" t="s">
        <v>24</v>
      </c>
      <c r="D323" s="30">
        <v>43492</v>
      </c>
      <c r="E323" s="31">
        <v>0.66666666666666663</v>
      </c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2" t="str">
        <f t="shared" si="4"/>
        <v>4|P05|Geophagus brasiliensis|20190127|160000</v>
      </c>
      <c r="Q323" s="2">
        <v>5</v>
      </c>
      <c r="R323" s="2" t="s">
        <v>133</v>
      </c>
      <c r="S323" s="2">
        <v>0</v>
      </c>
      <c r="T323" s="2">
        <v>9</v>
      </c>
      <c r="U323" s="2">
        <v>14</v>
      </c>
      <c r="V323" s="2">
        <v>484.4</v>
      </c>
      <c r="W323" s="2">
        <v>111.9</v>
      </c>
      <c r="X323" s="2">
        <v>86.8</v>
      </c>
      <c r="Y323" s="46">
        <v>34.6</v>
      </c>
      <c r="Z323" s="45">
        <v>4</v>
      </c>
      <c r="AA323" s="45">
        <v>2</v>
      </c>
      <c r="AB323" s="45">
        <v>8</v>
      </c>
      <c r="AC323" s="2">
        <v>0</v>
      </c>
      <c r="AD323" s="2">
        <v>0</v>
      </c>
      <c r="AE323" s="2">
        <v>2</v>
      </c>
      <c r="AF323" s="2">
        <v>1</v>
      </c>
      <c r="AG323" s="2">
        <v>1</v>
      </c>
      <c r="AH323" s="2">
        <v>1</v>
      </c>
      <c r="AI323" s="2">
        <v>0</v>
      </c>
      <c r="AJ323" s="2">
        <v>1</v>
      </c>
      <c r="AK323" s="2">
        <v>0</v>
      </c>
      <c r="AL323" s="2">
        <v>0</v>
      </c>
      <c r="AM323" s="2">
        <v>0.7</v>
      </c>
      <c r="AN323" s="2">
        <v>0.03</v>
      </c>
      <c r="AO323" s="2" t="s">
        <v>143</v>
      </c>
      <c r="AP323" s="2" t="s">
        <v>119</v>
      </c>
      <c r="AQ323" s="85" t="s">
        <v>145</v>
      </c>
    </row>
    <row r="324" spans="1:43" s="3" customFormat="1" ht="12.75" x14ac:dyDescent="0.2">
      <c r="A324" s="2">
        <v>4</v>
      </c>
      <c r="B324" s="1" t="s">
        <v>108</v>
      </c>
      <c r="C324" s="89" t="s">
        <v>27</v>
      </c>
      <c r="D324" s="30">
        <v>43492</v>
      </c>
      <c r="E324" s="31">
        <v>0.66666666666666663</v>
      </c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2" t="str">
        <f t="shared" si="4"/>
        <v>4|P05|Hoplias malabaricus|20190127|160000</v>
      </c>
      <c r="Q324" s="2">
        <v>1</v>
      </c>
      <c r="R324" s="2" t="s">
        <v>133</v>
      </c>
      <c r="S324" s="2">
        <v>2</v>
      </c>
      <c r="T324" s="2">
        <v>0</v>
      </c>
      <c r="U324" s="2">
        <v>3</v>
      </c>
      <c r="V324" s="2">
        <v>515</v>
      </c>
      <c r="W324" s="2">
        <v>243.5</v>
      </c>
      <c r="X324" s="2">
        <v>199.3</v>
      </c>
      <c r="Y324" s="46">
        <v>171.7</v>
      </c>
      <c r="Z324" s="45">
        <v>1</v>
      </c>
      <c r="AA324" s="45">
        <v>2</v>
      </c>
      <c r="AB324" s="45">
        <v>0</v>
      </c>
      <c r="AC324" s="2">
        <v>0</v>
      </c>
      <c r="AD324" s="2">
        <v>0</v>
      </c>
      <c r="AE324" s="2">
        <v>0</v>
      </c>
      <c r="AF324" s="2">
        <v>1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2</v>
      </c>
      <c r="AM324" s="2">
        <v>2.66</v>
      </c>
      <c r="AN324" s="2">
        <v>0.33</v>
      </c>
      <c r="AO324" s="2" t="s">
        <v>143</v>
      </c>
      <c r="AP324" s="2" t="s">
        <v>92</v>
      </c>
      <c r="AQ324" s="85" t="s">
        <v>143</v>
      </c>
    </row>
    <row r="325" spans="1:43" s="3" customFormat="1" ht="12.75" x14ac:dyDescent="0.2">
      <c r="A325" s="2">
        <v>4</v>
      </c>
      <c r="B325" s="1" t="s">
        <v>108</v>
      </c>
      <c r="C325" s="89" t="s">
        <v>29</v>
      </c>
      <c r="D325" s="30">
        <v>43492</v>
      </c>
      <c r="E325" s="31">
        <v>0.66666666666666663</v>
      </c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2" t="str">
        <f t="shared" si="4"/>
        <v>4|P05|Hyphessobrycon eques|20190127|160000</v>
      </c>
      <c r="Q325" s="2">
        <v>20</v>
      </c>
      <c r="R325" s="2" t="s">
        <v>133</v>
      </c>
      <c r="S325" s="2">
        <v>0</v>
      </c>
      <c r="T325" s="2">
        <v>0</v>
      </c>
      <c r="U325" s="2">
        <v>20</v>
      </c>
      <c r="V325" s="2">
        <v>4.8</v>
      </c>
      <c r="W325" s="2">
        <v>31.3</v>
      </c>
      <c r="X325" s="2">
        <v>25.6</v>
      </c>
      <c r="Y325" s="46">
        <v>0.2</v>
      </c>
      <c r="Z325" s="45">
        <v>8</v>
      </c>
      <c r="AA325" s="45">
        <v>0</v>
      </c>
      <c r="AB325" s="45">
        <v>12</v>
      </c>
      <c r="AC325" s="2">
        <v>0</v>
      </c>
      <c r="AD325" s="2">
        <v>0</v>
      </c>
      <c r="AE325" s="2">
        <v>8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5.0000000000000001E-3</v>
      </c>
      <c r="AN325" s="2">
        <v>0</v>
      </c>
      <c r="AO325" s="2" t="s">
        <v>143</v>
      </c>
      <c r="AP325" s="2" t="s">
        <v>185</v>
      </c>
      <c r="AQ325" s="85" t="s">
        <v>145</v>
      </c>
    </row>
    <row r="326" spans="1:43" s="3" customFormat="1" ht="12.75" x14ac:dyDescent="0.2">
      <c r="A326" s="2">
        <v>4</v>
      </c>
      <c r="B326" s="1" t="s">
        <v>108</v>
      </c>
      <c r="C326" s="89" t="s">
        <v>175</v>
      </c>
      <c r="D326" s="30">
        <v>43492</v>
      </c>
      <c r="E326" s="31">
        <v>0.66666666666666663</v>
      </c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2" t="str">
        <f t="shared" ref="P326:P389" si="5">CONCATENATE(A326,"|",B326,"|",C326,"|",TEXT(D326,"AAAAMMDD"),"|",TEXT(E326,"HHMMSS"))</f>
        <v>4|P05|Lycengraulis grossidens|20190127|160000</v>
      </c>
      <c r="Q326" s="2">
        <v>0</v>
      </c>
      <c r="R326" s="2" t="s">
        <v>133</v>
      </c>
      <c r="S326" s="2">
        <v>1</v>
      </c>
      <c r="T326" s="2">
        <v>0</v>
      </c>
      <c r="U326" s="2">
        <v>1</v>
      </c>
      <c r="V326" s="2">
        <v>44.1</v>
      </c>
      <c r="W326" s="2">
        <v>88.4</v>
      </c>
      <c r="X326" s="2">
        <v>72.7</v>
      </c>
      <c r="Y326" s="46">
        <v>44.1</v>
      </c>
      <c r="Z326" s="45">
        <v>0</v>
      </c>
      <c r="AA326" s="45">
        <v>1</v>
      </c>
      <c r="AB326" s="45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1</v>
      </c>
      <c r="AK326" s="2">
        <v>0</v>
      </c>
      <c r="AL326" s="2">
        <v>0</v>
      </c>
      <c r="AM326" s="2">
        <v>0</v>
      </c>
      <c r="AN326" s="2">
        <v>7.0000000000000007E-2</v>
      </c>
      <c r="AO326" s="2" t="s">
        <v>143</v>
      </c>
      <c r="AP326" s="2" t="s">
        <v>146</v>
      </c>
      <c r="AQ326" s="85" t="s">
        <v>146</v>
      </c>
    </row>
    <row r="327" spans="1:43" s="3" customFormat="1" ht="12.75" x14ac:dyDescent="0.2">
      <c r="A327" s="2">
        <v>4</v>
      </c>
      <c r="B327" s="1" t="s">
        <v>108</v>
      </c>
      <c r="C327" s="89" t="s">
        <v>150</v>
      </c>
      <c r="D327" s="30">
        <v>43492</v>
      </c>
      <c r="E327" s="31">
        <v>0.66666666666666663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2" t="str">
        <f t="shared" si="5"/>
        <v>4|P05|Metynnis lippincottianus|20190127|160000</v>
      </c>
      <c r="Q327" s="2">
        <v>4</v>
      </c>
      <c r="R327" s="2" t="s">
        <v>133</v>
      </c>
      <c r="S327" s="2">
        <v>0</v>
      </c>
      <c r="T327" s="2">
        <v>9</v>
      </c>
      <c r="U327" s="2">
        <v>13</v>
      </c>
      <c r="V327" s="2">
        <v>133.1</v>
      </c>
      <c r="W327" s="2">
        <v>71</v>
      </c>
      <c r="X327" s="2">
        <v>55.2</v>
      </c>
      <c r="Y327" s="46">
        <v>10.199999999999999</v>
      </c>
      <c r="Z327" s="45">
        <v>1</v>
      </c>
      <c r="AA327" s="45">
        <v>1</v>
      </c>
      <c r="AB327" s="45">
        <v>11</v>
      </c>
      <c r="AC327" s="2">
        <v>0</v>
      </c>
      <c r="AD327" s="2">
        <v>0</v>
      </c>
      <c r="AE327" s="2">
        <v>0</v>
      </c>
      <c r="AF327" s="2">
        <v>1</v>
      </c>
      <c r="AG327" s="2">
        <v>0</v>
      </c>
      <c r="AH327" s="2">
        <v>0</v>
      </c>
      <c r="AI327" s="2">
        <v>0</v>
      </c>
      <c r="AJ327" s="2">
        <v>1</v>
      </c>
      <c r="AK327" s="2">
        <v>0</v>
      </c>
      <c r="AL327" s="2">
        <v>0</v>
      </c>
      <c r="AM327" s="2">
        <v>1.04</v>
      </c>
      <c r="AN327" s="2">
        <v>0.09</v>
      </c>
      <c r="AO327" s="2" t="s">
        <v>143</v>
      </c>
      <c r="AP327" s="2" t="s">
        <v>91</v>
      </c>
      <c r="AQ327" s="85" t="s">
        <v>145</v>
      </c>
    </row>
    <row r="328" spans="1:43" s="3" customFormat="1" ht="12.75" x14ac:dyDescent="0.2">
      <c r="A328" s="2">
        <v>4</v>
      </c>
      <c r="B328" s="1" t="s">
        <v>108</v>
      </c>
      <c r="C328" s="89" t="s">
        <v>34</v>
      </c>
      <c r="D328" s="30">
        <v>43492</v>
      </c>
      <c r="E328" s="31">
        <v>0.66666666666666663</v>
      </c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2" t="str">
        <f t="shared" si="5"/>
        <v>4|P05|Pachyurus adspersus|20190127|160000</v>
      </c>
      <c r="Q328" s="2">
        <v>0</v>
      </c>
      <c r="R328" s="2" t="s">
        <v>133</v>
      </c>
      <c r="S328" s="2">
        <v>6</v>
      </c>
      <c r="T328" s="2">
        <v>2</v>
      </c>
      <c r="U328" s="2">
        <v>9</v>
      </c>
      <c r="V328" s="2">
        <v>754.3</v>
      </c>
      <c r="W328" s="2">
        <v>205.4</v>
      </c>
      <c r="X328" s="2">
        <v>169.1</v>
      </c>
      <c r="Y328" s="46">
        <v>83.8</v>
      </c>
      <c r="Z328" s="45">
        <v>6</v>
      </c>
      <c r="AA328" s="45">
        <v>3</v>
      </c>
      <c r="AB328" s="45">
        <v>0</v>
      </c>
      <c r="AC328" s="2">
        <v>0</v>
      </c>
      <c r="AD328" s="2">
        <v>0</v>
      </c>
      <c r="AE328" s="2">
        <v>5</v>
      </c>
      <c r="AF328" s="2">
        <v>1</v>
      </c>
      <c r="AG328" s="2">
        <v>0</v>
      </c>
      <c r="AH328" s="2">
        <v>0</v>
      </c>
      <c r="AI328" s="2">
        <v>1</v>
      </c>
      <c r="AJ328" s="2">
        <v>2</v>
      </c>
      <c r="AK328" s="2">
        <v>0</v>
      </c>
      <c r="AL328" s="2">
        <v>0</v>
      </c>
      <c r="AM328" s="2">
        <v>1.71</v>
      </c>
      <c r="AN328" s="2">
        <v>0.23</v>
      </c>
      <c r="AO328" s="2" t="s">
        <v>143</v>
      </c>
      <c r="AP328" s="2" t="s">
        <v>119</v>
      </c>
      <c r="AQ328" s="85" t="s">
        <v>145</v>
      </c>
    </row>
    <row r="329" spans="1:43" s="3" customFormat="1" ht="12.75" x14ac:dyDescent="0.2">
      <c r="A329" s="2">
        <v>4</v>
      </c>
      <c r="B329" s="1" t="s">
        <v>108</v>
      </c>
      <c r="C329" s="89" t="s">
        <v>36</v>
      </c>
      <c r="D329" s="30">
        <v>43492</v>
      </c>
      <c r="E329" s="31">
        <v>0.66666666666666663</v>
      </c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2" t="str">
        <f t="shared" si="5"/>
        <v>4|P05|Poecilia vivipara|20190127|160000</v>
      </c>
      <c r="Q329" s="2">
        <v>161</v>
      </c>
      <c r="R329" s="2" t="s">
        <v>133</v>
      </c>
      <c r="S329" s="2">
        <v>0</v>
      </c>
      <c r="T329" s="2">
        <v>0</v>
      </c>
      <c r="U329" s="2">
        <v>179</v>
      </c>
      <c r="V329" s="2">
        <v>68.400000000000006</v>
      </c>
      <c r="W329" s="2">
        <v>36</v>
      </c>
      <c r="X329" s="2">
        <v>28.6</v>
      </c>
      <c r="Y329" s="46">
        <v>0.65</v>
      </c>
      <c r="Z329" s="45">
        <v>19</v>
      </c>
      <c r="AA329" s="45">
        <v>11</v>
      </c>
      <c r="AB329" s="45" t="s">
        <v>133</v>
      </c>
      <c r="AC329" s="2" t="s">
        <v>133</v>
      </c>
      <c r="AD329" s="2" t="s">
        <v>133</v>
      </c>
      <c r="AE329" s="2" t="s">
        <v>133</v>
      </c>
      <c r="AF329" s="2" t="s">
        <v>133</v>
      </c>
      <c r="AG329" s="2" t="s">
        <v>133</v>
      </c>
      <c r="AH329" s="2" t="s">
        <v>133</v>
      </c>
      <c r="AI329" s="2" t="s">
        <v>133</v>
      </c>
      <c r="AJ329" s="2" t="s">
        <v>133</v>
      </c>
      <c r="AK329" s="2" t="s">
        <v>133</v>
      </c>
      <c r="AL329" s="2" t="s">
        <v>133</v>
      </c>
      <c r="AM329" s="2" t="s">
        <v>133</v>
      </c>
      <c r="AN329" s="2" t="s">
        <v>133</v>
      </c>
      <c r="AO329" s="2" t="s">
        <v>143</v>
      </c>
      <c r="AP329" s="2" t="s">
        <v>107</v>
      </c>
      <c r="AQ329" s="85" t="s">
        <v>145</v>
      </c>
    </row>
    <row r="330" spans="1:43" s="3" customFormat="1" ht="12.75" x14ac:dyDescent="0.2">
      <c r="A330" s="2">
        <v>4</v>
      </c>
      <c r="B330" s="1" t="s">
        <v>108</v>
      </c>
      <c r="C330" s="89" t="s">
        <v>40</v>
      </c>
      <c r="D330" s="30">
        <v>43492</v>
      </c>
      <c r="E330" s="31">
        <v>0.66666666666666663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2" t="str">
        <f t="shared" si="5"/>
        <v>4|P05|Pygocentrus nattereri|20190127|160000</v>
      </c>
      <c r="Q330" s="2">
        <v>0</v>
      </c>
      <c r="R330" s="2" t="s">
        <v>133</v>
      </c>
      <c r="S330" s="2">
        <v>5</v>
      </c>
      <c r="T330" s="2">
        <v>0</v>
      </c>
      <c r="U330" s="2">
        <v>5</v>
      </c>
      <c r="V330" s="2">
        <v>216.8</v>
      </c>
      <c r="W330" s="2">
        <v>122</v>
      </c>
      <c r="X330" s="2">
        <v>97.1</v>
      </c>
      <c r="Y330" s="46">
        <v>43.4</v>
      </c>
      <c r="Z330" s="45">
        <v>0</v>
      </c>
      <c r="AA330" s="45">
        <v>0</v>
      </c>
      <c r="AB330" s="45">
        <v>5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 t="s">
        <v>143</v>
      </c>
      <c r="AP330" s="2" t="s">
        <v>92</v>
      </c>
      <c r="AQ330" s="85" t="s">
        <v>143</v>
      </c>
    </row>
    <row r="331" spans="1:43" s="3" customFormat="1" ht="12.75" x14ac:dyDescent="0.2">
      <c r="A331" s="2">
        <v>4</v>
      </c>
      <c r="B331" s="1" t="s">
        <v>108</v>
      </c>
      <c r="C331" s="89" t="s">
        <v>163</v>
      </c>
      <c r="D331" s="30">
        <v>43492</v>
      </c>
      <c r="E331" s="31">
        <v>0.66666666666666663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2" t="str">
        <f t="shared" si="5"/>
        <v>4|P05|Pygocentrus piraya|20190127|160000</v>
      </c>
      <c r="Q331" s="2">
        <v>0</v>
      </c>
      <c r="R331" s="2" t="s">
        <v>133</v>
      </c>
      <c r="S331" s="2">
        <v>2</v>
      </c>
      <c r="T331" s="2">
        <v>0</v>
      </c>
      <c r="U331" s="2">
        <v>2</v>
      </c>
      <c r="V331" s="2">
        <v>443.2</v>
      </c>
      <c r="W331" s="2">
        <v>209.4</v>
      </c>
      <c r="X331" s="2">
        <v>173.9</v>
      </c>
      <c r="Y331" s="46">
        <v>221.6</v>
      </c>
      <c r="Z331" s="45">
        <v>1</v>
      </c>
      <c r="AA331" s="45">
        <v>1</v>
      </c>
      <c r="AB331" s="45">
        <v>0</v>
      </c>
      <c r="AC331" s="2">
        <v>0</v>
      </c>
      <c r="AD331" s="2">
        <v>0</v>
      </c>
      <c r="AE331" s="2">
        <v>1</v>
      </c>
      <c r="AF331" s="2">
        <v>0</v>
      </c>
      <c r="AG331" s="2">
        <v>0</v>
      </c>
      <c r="AH331" s="2">
        <v>0</v>
      </c>
      <c r="AI331" s="2">
        <v>0</v>
      </c>
      <c r="AJ331" s="2">
        <v>1</v>
      </c>
      <c r="AK331" s="2">
        <v>0</v>
      </c>
      <c r="AL331" s="2">
        <v>0</v>
      </c>
      <c r="AM331" s="2">
        <v>13.75</v>
      </c>
      <c r="AN331" s="2">
        <v>1.1399999999999999</v>
      </c>
      <c r="AO331" s="2" t="s">
        <v>143</v>
      </c>
      <c r="AP331" s="2" t="s">
        <v>146</v>
      </c>
      <c r="AQ331" s="85" t="s">
        <v>146</v>
      </c>
    </row>
    <row r="332" spans="1:43" s="3" customFormat="1" ht="12.75" x14ac:dyDescent="0.2">
      <c r="A332" s="2">
        <v>4</v>
      </c>
      <c r="B332" s="1" t="s">
        <v>114</v>
      </c>
      <c r="C332" s="89" t="s">
        <v>19</v>
      </c>
      <c r="D332" s="30">
        <v>43491</v>
      </c>
      <c r="E332" s="31">
        <v>0.66666666666666663</v>
      </c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2" t="str">
        <f t="shared" si="5"/>
        <v>4|P06|Awaous tajasica|20190126|160000</v>
      </c>
      <c r="Q332" s="2">
        <v>1</v>
      </c>
      <c r="R332" s="2" t="s">
        <v>133</v>
      </c>
      <c r="S332" s="2">
        <v>0</v>
      </c>
      <c r="T332" s="2">
        <v>0</v>
      </c>
      <c r="U332" s="2">
        <v>1</v>
      </c>
      <c r="V332" s="2">
        <v>5.0999999999999996</v>
      </c>
      <c r="W332" s="2">
        <v>98.3</v>
      </c>
      <c r="X332" s="2">
        <v>81.5</v>
      </c>
      <c r="Y332" s="46">
        <v>5.0999999999999996</v>
      </c>
      <c r="Z332" s="45">
        <v>0</v>
      </c>
      <c r="AA332" s="45">
        <v>0</v>
      </c>
      <c r="AB332" s="45">
        <v>1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 t="s">
        <v>143</v>
      </c>
      <c r="AP332" s="2" t="s">
        <v>147</v>
      </c>
      <c r="AQ332" s="85" t="s">
        <v>145</v>
      </c>
    </row>
    <row r="333" spans="1:43" s="3" customFormat="1" ht="12.75" x14ac:dyDescent="0.2">
      <c r="A333" s="2">
        <v>4</v>
      </c>
      <c r="B333" s="1" t="s">
        <v>114</v>
      </c>
      <c r="C333" s="89" t="s">
        <v>157</v>
      </c>
      <c r="D333" s="30">
        <v>43491</v>
      </c>
      <c r="E333" s="31">
        <v>0.66666666666666663</v>
      </c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2" t="str">
        <f t="shared" si="5"/>
        <v>4|P06|Cichla cf. monoculus|20190126|160000</v>
      </c>
      <c r="Q333" s="2">
        <v>6</v>
      </c>
      <c r="R333" s="2" t="s">
        <v>133</v>
      </c>
      <c r="S333" s="2">
        <v>0</v>
      </c>
      <c r="T333" s="2">
        <v>11</v>
      </c>
      <c r="U333" s="2">
        <v>17</v>
      </c>
      <c r="V333" s="2">
        <v>532.79999999999995</v>
      </c>
      <c r="W333" s="2">
        <v>117.4</v>
      </c>
      <c r="X333" s="2">
        <v>98</v>
      </c>
      <c r="Y333" s="46">
        <v>31.3</v>
      </c>
      <c r="Z333" s="45">
        <v>1</v>
      </c>
      <c r="AA333" s="45">
        <v>1</v>
      </c>
      <c r="AB333" s="45">
        <v>15</v>
      </c>
      <c r="AC333" s="2">
        <v>0</v>
      </c>
      <c r="AD333" s="2">
        <v>0</v>
      </c>
      <c r="AE333" s="2">
        <v>0</v>
      </c>
      <c r="AF333" s="2">
        <v>1</v>
      </c>
      <c r="AG333" s="2">
        <v>0</v>
      </c>
      <c r="AH333" s="2">
        <v>0</v>
      </c>
      <c r="AI333" s="2">
        <v>0</v>
      </c>
      <c r="AJ333" s="2">
        <v>0</v>
      </c>
      <c r="AK333" s="2">
        <v>1</v>
      </c>
      <c r="AL333" s="2">
        <v>0</v>
      </c>
      <c r="AM333" s="2">
        <v>0.82</v>
      </c>
      <c r="AN333" s="2">
        <v>0.2</v>
      </c>
      <c r="AO333" s="2" t="s">
        <v>143</v>
      </c>
      <c r="AP333" s="2" t="s">
        <v>92</v>
      </c>
      <c r="AQ333" s="85" t="s">
        <v>143</v>
      </c>
    </row>
    <row r="334" spans="1:43" s="3" customFormat="1" ht="12.75" x14ac:dyDescent="0.2">
      <c r="A334" s="2">
        <v>4</v>
      </c>
      <c r="B334" s="1" t="s">
        <v>114</v>
      </c>
      <c r="C334" s="89" t="s">
        <v>24</v>
      </c>
      <c r="D334" s="30">
        <v>43491</v>
      </c>
      <c r="E334" s="31">
        <v>0.66666666666666663</v>
      </c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2" t="str">
        <f t="shared" si="5"/>
        <v>4|P06|Geophagus brasiliensis|20190126|160000</v>
      </c>
      <c r="Q334" s="2">
        <v>5</v>
      </c>
      <c r="R334" s="2" t="s">
        <v>133</v>
      </c>
      <c r="S334" s="2">
        <v>1</v>
      </c>
      <c r="T334" s="2">
        <v>4</v>
      </c>
      <c r="U334" s="2">
        <v>10</v>
      </c>
      <c r="V334" s="2">
        <v>178.7</v>
      </c>
      <c r="W334" s="2">
        <v>77.3</v>
      </c>
      <c r="X334" s="2">
        <v>68.900000000000006</v>
      </c>
      <c r="Y334" s="46">
        <v>17.899999999999999</v>
      </c>
      <c r="Z334" s="45">
        <v>2</v>
      </c>
      <c r="AA334" s="45">
        <v>0</v>
      </c>
      <c r="AB334" s="45">
        <v>8</v>
      </c>
      <c r="AC334" s="2">
        <v>0</v>
      </c>
      <c r="AD334" s="2">
        <v>0</v>
      </c>
      <c r="AE334" s="2">
        <v>0</v>
      </c>
      <c r="AF334" s="2">
        <v>2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0.15</v>
      </c>
      <c r="AN334" s="2">
        <v>0</v>
      </c>
      <c r="AO334" s="2" t="s">
        <v>143</v>
      </c>
      <c r="AP334" s="2" t="s">
        <v>119</v>
      </c>
      <c r="AQ334" s="85" t="s">
        <v>145</v>
      </c>
    </row>
    <row r="335" spans="1:43" s="3" customFormat="1" ht="12.75" x14ac:dyDescent="0.2">
      <c r="A335" s="2">
        <v>4</v>
      </c>
      <c r="B335" s="1" t="s">
        <v>114</v>
      </c>
      <c r="C335" s="89" t="s">
        <v>150</v>
      </c>
      <c r="D335" s="30">
        <v>43491</v>
      </c>
      <c r="E335" s="31">
        <v>0.66666666666666663</v>
      </c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2" t="str">
        <f t="shared" si="5"/>
        <v>4|P06|Metynnis lippincottianus|20190126|160000</v>
      </c>
      <c r="Q335" s="2">
        <v>1</v>
      </c>
      <c r="R335" s="2" t="s">
        <v>133</v>
      </c>
      <c r="S335" s="2">
        <v>3</v>
      </c>
      <c r="T335" s="2">
        <v>0</v>
      </c>
      <c r="U335" s="2">
        <v>4</v>
      </c>
      <c r="V335" s="2">
        <v>107.6</v>
      </c>
      <c r="W335" s="2">
        <v>85.5</v>
      </c>
      <c r="X335" s="2">
        <v>35.299999999999997</v>
      </c>
      <c r="Y335" s="46">
        <v>25</v>
      </c>
      <c r="Z335" s="45">
        <v>1</v>
      </c>
      <c r="AA335" s="45">
        <v>2</v>
      </c>
      <c r="AB335" s="45">
        <v>1</v>
      </c>
      <c r="AC335" s="2">
        <v>0</v>
      </c>
      <c r="AD335" s="2">
        <v>0</v>
      </c>
      <c r="AE335" s="2">
        <v>0</v>
      </c>
      <c r="AF335" s="2">
        <v>0</v>
      </c>
      <c r="AG335" s="2">
        <v>1</v>
      </c>
      <c r="AH335" s="2">
        <v>0</v>
      </c>
      <c r="AI335" s="2">
        <v>0</v>
      </c>
      <c r="AJ335" s="2">
        <v>2</v>
      </c>
      <c r="AK335" s="2">
        <v>0</v>
      </c>
      <c r="AL335" s="2">
        <v>0</v>
      </c>
      <c r="AM335" s="2">
        <v>0.01</v>
      </c>
      <c r="AN335" s="2">
        <v>0.22</v>
      </c>
      <c r="AO335" s="2" t="s">
        <v>143</v>
      </c>
      <c r="AP335" s="2" t="s">
        <v>91</v>
      </c>
      <c r="AQ335" s="85" t="s">
        <v>145</v>
      </c>
    </row>
    <row r="336" spans="1:43" s="3" customFormat="1" ht="12.75" x14ac:dyDescent="0.2">
      <c r="A336" s="2">
        <v>4</v>
      </c>
      <c r="B336" s="1" t="s">
        <v>114</v>
      </c>
      <c r="C336" s="89" t="s">
        <v>34</v>
      </c>
      <c r="D336" s="30">
        <v>43491</v>
      </c>
      <c r="E336" s="31">
        <v>0.66666666666666663</v>
      </c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2" t="str">
        <f t="shared" si="5"/>
        <v>4|P06|Pachyurus adspersus|20190126|160000</v>
      </c>
      <c r="Q336" s="2">
        <v>1</v>
      </c>
      <c r="R336" s="2" t="s">
        <v>133</v>
      </c>
      <c r="S336" s="2">
        <v>10</v>
      </c>
      <c r="T336" s="2">
        <v>1</v>
      </c>
      <c r="U336" s="2">
        <v>12</v>
      </c>
      <c r="V336" s="2">
        <v>665.1</v>
      </c>
      <c r="W336" s="2">
        <v>186.1</v>
      </c>
      <c r="X336" s="2">
        <v>154.4</v>
      </c>
      <c r="Y336" s="46">
        <v>55.4</v>
      </c>
      <c r="Z336" s="45">
        <v>4</v>
      </c>
      <c r="AA336" s="45">
        <v>8</v>
      </c>
      <c r="AB336" s="45">
        <v>0</v>
      </c>
      <c r="AC336" s="2">
        <v>0</v>
      </c>
      <c r="AD336" s="2">
        <v>0</v>
      </c>
      <c r="AE336" s="2">
        <v>0</v>
      </c>
      <c r="AF336" s="2">
        <v>4</v>
      </c>
      <c r="AG336" s="2">
        <v>0</v>
      </c>
      <c r="AH336" s="2">
        <v>0</v>
      </c>
      <c r="AI336" s="2">
        <v>1</v>
      </c>
      <c r="AJ336" s="2">
        <v>0</v>
      </c>
      <c r="AK336" s="2">
        <v>7</v>
      </c>
      <c r="AL336" s="2">
        <v>0</v>
      </c>
      <c r="AM336" s="2">
        <v>1</v>
      </c>
      <c r="AN336" s="2">
        <v>0.22</v>
      </c>
      <c r="AO336" s="2" t="s">
        <v>143</v>
      </c>
      <c r="AP336" s="2" t="s">
        <v>119</v>
      </c>
      <c r="AQ336" s="85" t="s">
        <v>145</v>
      </c>
    </row>
    <row r="337" spans="1:43" s="3" customFormat="1" ht="12.75" x14ac:dyDescent="0.2">
      <c r="A337" s="2">
        <v>4</v>
      </c>
      <c r="B337" s="1" t="s">
        <v>114</v>
      </c>
      <c r="C337" s="89" t="s">
        <v>36</v>
      </c>
      <c r="D337" s="30">
        <v>43491</v>
      </c>
      <c r="E337" s="31">
        <v>0.66666666666666663</v>
      </c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2" t="str">
        <f t="shared" si="5"/>
        <v>4|P06|Poecilia vivipara|20190126|160000</v>
      </c>
      <c r="Q337" s="2">
        <v>93</v>
      </c>
      <c r="R337" s="2" t="s">
        <v>133</v>
      </c>
      <c r="S337" s="2">
        <v>0</v>
      </c>
      <c r="T337" s="2">
        <v>0</v>
      </c>
      <c r="U337" s="2">
        <v>93</v>
      </c>
      <c r="V337" s="2">
        <v>15.7</v>
      </c>
      <c r="W337" s="2">
        <v>27.1</v>
      </c>
      <c r="X337" s="2">
        <v>21.7</v>
      </c>
      <c r="Y337" s="46">
        <v>0.16</v>
      </c>
      <c r="Z337" s="45">
        <v>25</v>
      </c>
      <c r="AA337" s="45">
        <v>5</v>
      </c>
      <c r="AB337" s="45" t="s">
        <v>133</v>
      </c>
      <c r="AC337" s="2" t="s">
        <v>133</v>
      </c>
      <c r="AD337" s="2" t="s">
        <v>133</v>
      </c>
      <c r="AE337" s="2" t="s">
        <v>133</v>
      </c>
      <c r="AF337" s="2" t="s">
        <v>133</v>
      </c>
      <c r="AG337" s="2" t="s">
        <v>133</v>
      </c>
      <c r="AH337" s="2" t="s">
        <v>133</v>
      </c>
      <c r="AI337" s="2" t="s">
        <v>133</v>
      </c>
      <c r="AJ337" s="2" t="s">
        <v>133</v>
      </c>
      <c r="AK337" s="2" t="s">
        <v>133</v>
      </c>
      <c r="AL337" s="2" t="s">
        <v>133</v>
      </c>
      <c r="AM337" s="2" t="s">
        <v>133</v>
      </c>
      <c r="AN337" s="2" t="s">
        <v>133</v>
      </c>
      <c r="AO337" s="2" t="s">
        <v>143</v>
      </c>
      <c r="AP337" s="2" t="s">
        <v>107</v>
      </c>
      <c r="AQ337" s="85" t="s">
        <v>145</v>
      </c>
    </row>
    <row r="338" spans="1:43" s="3" customFormat="1" ht="12.75" x14ac:dyDescent="0.2">
      <c r="A338" s="2">
        <v>4</v>
      </c>
      <c r="B338" s="1" t="s">
        <v>120</v>
      </c>
      <c r="C338" s="89" t="s">
        <v>168</v>
      </c>
      <c r="D338" s="30">
        <v>43493</v>
      </c>
      <c r="E338" s="31">
        <v>0.39583333333333331</v>
      </c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2" t="str">
        <f t="shared" si="5"/>
        <v>4|P07|Astyanax cf. giton|20190128|093000</v>
      </c>
      <c r="Q338" s="2">
        <v>23</v>
      </c>
      <c r="R338" s="2" t="s">
        <v>133</v>
      </c>
      <c r="S338" s="2">
        <v>0</v>
      </c>
      <c r="T338" s="2">
        <v>0</v>
      </c>
      <c r="U338" s="2">
        <v>23</v>
      </c>
      <c r="V338" s="2">
        <v>20.399999999999999</v>
      </c>
      <c r="W338" s="2">
        <v>47.8</v>
      </c>
      <c r="X338" s="2">
        <v>37.799999999999997</v>
      </c>
      <c r="Y338" s="46">
        <v>0.9</v>
      </c>
      <c r="Z338" s="45">
        <v>3</v>
      </c>
      <c r="AA338" s="45">
        <v>8</v>
      </c>
      <c r="AB338" s="45">
        <v>12</v>
      </c>
      <c r="AC338" s="2">
        <v>0</v>
      </c>
      <c r="AD338" s="2">
        <v>0</v>
      </c>
      <c r="AE338" s="2">
        <v>3</v>
      </c>
      <c r="AF338" s="2">
        <v>0</v>
      </c>
      <c r="AG338" s="2">
        <v>0</v>
      </c>
      <c r="AH338" s="2">
        <v>0</v>
      </c>
      <c r="AI338" s="2">
        <v>0</v>
      </c>
      <c r="AJ338" s="2">
        <v>8</v>
      </c>
      <c r="AK338" s="2">
        <v>0</v>
      </c>
      <c r="AL338" s="2">
        <v>0</v>
      </c>
      <c r="AM338" s="2">
        <v>0.24</v>
      </c>
      <c r="AN338" s="2">
        <v>0.02</v>
      </c>
      <c r="AO338" s="2" t="s">
        <v>143</v>
      </c>
      <c r="AP338" s="2" t="s">
        <v>119</v>
      </c>
      <c r="AQ338" s="85" t="s">
        <v>145</v>
      </c>
    </row>
    <row r="339" spans="1:43" s="3" customFormat="1" ht="12.75" x14ac:dyDescent="0.2">
      <c r="A339" s="2">
        <v>4</v>
      </c>
      <c r="B339" s="1" t="s">
        <v>120</v>
      </c>
      <c r="C339" s="41" t="s">
        <v>207</v>
      </c>
      <c r="D339" s="30">
        <v>43493</v>
      </c>
      <c r="E339" s="31">
        <v>0.39583333333333331</v>
      </c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2" t="str">
        <f t="shared" si="5"/>
        <v>4|P07|Astyanax intermedius|20190128|093000</v>
      </c>
      <c r="Q339" s="2">
        <v>41</v>
      </c>
      <c r="R339" s="2" t="s">
        <v>133</v>
      </c>
      <c r="S339" s="2">
        <v>0</v>
      </c>
      <c r="T339" s="2">
        <v>0</v>
      </c>
      <c r="U339" s="2">
        <v>41</v>
      </c>
      <c r="V339" s="2">
        <v>11.7</v>
      </c>
      <c r="W339" s="2">
        <v>36.5</v>
      </c>
      <c r="X339" s="2">
        <v>29</v>
      </c>
      <c r="Y339" s="46">
        <v>0.27</v>
      </c>
      <c r="Z339" s="45">
        <v>0</v>
      </c>
      <c r="AA339" s="45">
        <v>0</v>
      </c>
      <c r="AB339" s="45">
        <v>30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 t="s">
        <v>143</v>
      </c>
      <c r="AP339" s="2" t="s">
        <v>119</v>
      </c>
      <c r="AQ339" s="85" t="s">
        <v>145</v>
      </c>
    </row>
    <row r="340" spans="1:43" s="3" customFormat="1" ht="12.75" x14ac:dyDescent="0.2">
      <c r="A340" s="2">
        <v>4</v>
      </c>
      <c r="B340" s="1" t="s">
        <v>120</v>
      </c>
      <c r="C340" s="89" t="s">
        <v>18</v>
      </c>
      <c r="D340" s="30">
        <v>43493</v>
      </c>
      <c r="E340" s="31">
        <v>0.39583333333333331</v>
      </c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2" t="str">
        <f t="shared" si="5"/>
        <v>4|P07|Astyanax lacustris|20190128|093000</v>
      </c>
      <c r="Q340" s="2">
        <v>374</v>
      </c>
      <c r="R340" s="2" t="s">
        <v>133</v>
      </c>
      <c r="S340" s="2">
        <v>0</v>
      </c>
      <c r="T340" s="2">
        <v>0</v>
      </c>
      <c r="U340" s="2">
        <v>374</v>
      </c>
      <c r="V340" s="2">
        <v>858.8</v>
      </c>
      <c r="W340" s="2">
        <v>69.599999999999994</v>
      </c>
      <c r="X340" s="2">
        <v>56.8</v>
      </c>
      <c r="Y340" s="46">
        <v>6.31</v>
      </c>
      <c r="Z340" s="45">
        <v>2</v>
      </c>
      <c r="AA340" s="45">
        <v>4</v>
      </c>
      <c r="AB340" s="45">
        <v>24</v>
      </c>
      <c r="AC340" s="2">
        <v>0</v>
      </c>
      <c r="AD340" s="2">
        <v>1</v>
      </c>
      <c r="AE340" s="2">
        <v>1</v>
      </c>
      <c r="AF340" s="2">
        <v>0</v>
      </c>
      <c r="AG340" s="2">
        <v>0</v>
      </c>
      <c r="AH340" s="2">
        <v>0</v>
      </c>
      <c r="AI340" s="2">
        <v>2</v>
      </c>
      <c r="AJ340" s="2">
        <v>2</v>
      </c>
      <c r="AK340" s="2">
        <v>0</v>
      </c>
      <c r="AL340" s="2">
        <v>0</v>
      </c>
      <c r="AM340" s="2">
        <v>1019</v>
      </c>
      <c r="AN340" s="2">
        <v>0.04</v>
      </c>
      <c r="AO340" s="2" t="s">
        <v>143</v>
      </c>
      <c r="AP340" s="2" t="s">
        <v>119</v>
      </c>
      <c r="AQ340" s="85" t="s">
        <v>145</v>
      </c>
    </row>
    <row r="341" spans="1:43" s="3" customFormat="1" ht="12.75" x14ac:dyDescent="0.2">
      <c r="A341" s="2">
        <v>4</v>
      </c>
      <c r="B341" s="1" t="s">
        <v>120</v>
      </c>
      <c r="C341" s="89" t="s">
        <v>167</v>
      </c>
      <c r="D341" s="30">
        <v>43493</v>
      </c>
      <c r="E341" s="31">
        <v>0.39583333333333331</v>
      </c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2" t="str">
        <f t="shared" si="5"/>
        <v>4|P07|Astyanax sp. 1|20190128|093000</v>
      </c>
      <c r="Q341" s="2">
        <v>30</v>
      </c>
      <c r="R341" s="2" t="s">
        <v>133</v>
      </c>
      <c r="S341" s="2">
        <v>0</v>
      </c>
      <c r="T341" s="2">
        <v>0</v>
      </c>
      <c r="U341" s="2">
        <v>30</v>
      </c>
      <c r="V341" s="2">
        <v>11.8</v>
      </c>
      <c r="W341" s="2">
        <v>39.700000000000003</v>
      </c>
      <c r="X341" s="2">
        <v>32.1</v>
      </c>
      <c r="Y341" s="46">
        <v>0.4</v>
      </c>
      <c r="Z341" s="45">
        <v>0</v>
      </c>
      <c r="AA341" s="45">
        <v>1</v>
      </c>
      <c r="AB341" s="45">
        <v>29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1</v>
      </c>
      <c r="AJ341" s="2">
        <v>0</v>
      </c>
      <c r="AK341" s="2">
        <v>0</v>
      </c>
      <c r="AL341" s="2">
        <v>0</v>
      </c>
      <c r="AM341" s="2">
        <v>0</v>
      </c>
      <c r="AN341" s="2">
        <v>0.01</v>
      </c>
      <c r="AO341" s="2" t="s">
        <v>143</v>
      </c>
      <c r="AP341" s="2" t="s">
        <v>146</v>
      </c>
      <c r="AQ341" s="85" t="s">
        <v>146</v>
      </c>
    </row>
    <row r="342" spans="1:43" s="3" customFormat="1" ht="12.75" x14ac:dyDescent="0.2">
      <c r="A342" s="2">
        <v>4</v>
      </c>
      <c r="B342" s="1" t="s">
        <v>120</v>
      </c>
      <c r="C342" s="89" t="s">
        <v>19</v>
      </c>
      <c r="D342" s="30">
        <v>43493</v>
      </c>
      <c r="E342" s="31">
        <v>0.39583333333333331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2" t="str">
        <f t="shared" si="5"/>
        <v>4|P07|Awaous tajasica|20190128|093000</v>
      </c>
      <c r="Q342" s="2">
        <v>15</v>
      </c>
      <c r="R342" s="2" t="s">
        <v>133</v>
      </c>
      <c r="S342" s="2">
        <v>0</v>
      </c>
      <c r="T342" s="2">
        <v>0</v>
      </c>
      <c r="U342" s="2">
        <v>15</v>
      </c>
      <c r="V342" s="2">
        <v>115</v>
      </c>
      <c r="W342" s="2">
        <v>82.8</v>
      </c>
      <c r="X342" s="2">
        <v>69.7</v>
      </c>
      <c r="Y342" s="46">
        <v>7.7</v>
      </c>
      <c r="Z342" s="45">
        <v>3</v>
      </c>
      <c r="AA342" s="45">
        <v>3</v>
      </c>
      <c r="AB342" s="45">
        <v>9</v>
      </c>
      <c r="AC342" s="2">
        <v>0</v>
      </c>
      <c r="AD342" s="2">
        <v>0</v>
      </c>
      <c r="AE342" s="2">
        <v>3</v>
      </c>
      <c r="AF342" s="2">
        <v>0</v>
      </c>
      <c r="AG342" s="2">
        <v>0</v>
      </c>
      <c r="AH342" s="2">
        <v>1</v>
      </c>
      <c r="AI342" s="2">
        <v>2</v>
      </c>
      <c r="AJ342" s="2">
        <v>0</v>
      </c>
      <c r="AK342" s="2">
        <v>0</v>
      </c>
      <c r="AL342" s="2">
        <v>0</v>
      </c>
      <c r="AM342" s="2">
        <v>0.93</v>
      </c>
      <c r="AN342" s="2">
        <v>0.05</v>
      </c>
      <c r="AO342" s="2" t="s">
        <v>143</v>
      </c>
      <c r="AP342" s="2" t="s">
        <v>147</v>
      </c>
      <c r="AQ342" s="85" t="s">
        <v>145</v>
      </c>
    </row>
    <row r="343" spans="1:43" s="3" customFormat="1" ht="12.75" x14ac:dyDescent="0.2">
      <c r="A343" s="2">
        <v>4</v>
      </c>
      <c r="B343" s="1" t="s">
        <v>120</v>
      </c>
      <c r="C343" s="89" t="s">
        <v>157</v>
      </c>
      <c r="D343" s="30">
        <v>43493</v>
      </c>
      <c r="E343" s="31">
        <v>0.39583333333333331</v>
      </c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2" t="str">
        <f t="shared" si="5"/>
        <v>4|P07|Cichla cf. monoculus|20190128|093000</v>
      </c>
      <c r="Q343" s="2">
        <v>9</v>
      </c>
      <c r="R343" s="2" t="s">
        <v>133</v>
      </c>
      <c r="S343" s="2">
        <v>0</v>
      </c>
      <c r="T343" s="2">
        <v>0</v>
      </c>
      <c r="U343" s="2">
        <v>9</v>
      </c>
      <c r="V343" s="2">
        <v>74.7</v>
      </c>
      <c r="W343" s="2">
        <v>90.9</v>
      </c>
      <c r="X343" s="2">
        <v>74.900000000000006</v>
      </c>
      <c r="Y343" s="46">
        <v>8.3000000000000007</v>
      </c>
      <c r="Z343" s="45">
        <v>0</v>
      </c>
      <c r="AA343" s="45">
        <v>0</v>
      </c>
      <c r="AB343" s="45">
        <v>9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 t="s">
        <v>143</v>
      </c>
      <c r="AP343" s="2" t="s">
        <v>92</v>
      </c>
      <c r="AQ343" s="85" t="s">
        <v>143</v>
      </c>
    </row>
    <row r="344" spans="1:43" s="3" customFormat="1" ht="12.75" x14ac:dyDescent="0.2">
      <c r="A344" s="2">
        <v>4</v>
      </c>
      <c r="B344" s="1" t="s">
        <v>120</v>
      </c>
      <c r="C344" s="41" t="s">
        <v>206</v>
      </c>
      <c r="D344" s="30">
        <v>43493</v>
      </c>
      <c r="E344" s="31">
        <v>0.39583333333333331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2" t="str">
        <f t="shared" si="5"/>
        <v>4|P07|Crenicichla lepidota|20190128|093000</v>
      </c>
      <c r="Q344" s="2">
        <v>0</v>
      </c>
      <c r="R344" s="2" t="s">
        <v>133</v>
      </c>
      <c r="S344" s="2">
        <v>0</v>
      </c>
      <c r="T344" s="2">
        <v>0</v>
      </c>
      <c r="U344" s="2">
        <v>1</v>
      </c>
      <c r="V344" s="2">
        <v>0.1</v>
      </c>
      <c r="W344" s="2">
        <v>26.2</v>
      </c>
      <c r="X344" s="2">
        <v>21</v>
      </c>
      <c r="Y344" s="46">
        <v>0.1</v>
      </c>
      <c r="Z344" s="45">
        <v>0</v>
      </c>
      <c r="AA344" s="45">
        <v>0</v>
      </c>
      <c r="AB344" s="45">
        <v>1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 t="s">
        <v>143</v>
      </c>
      <c r="AP344" s="2" t="s">
        <v>92</v>
      </c>
      <c r="AQ344" s="85" t="s">
        <v>143</v>
      </c>
    </row>
    <row r="345" spans="1:43" s="3" customFormat="1" ht="12.75" x14ac:dyDescent="0.2">
      <c r="A345" s="2">
        <v>4</v>
      </c>
      <c r="B345" s="1" t="s">
        <v>120</v>
      </c>
      <c r="C345" s="89" t="s">
        <v>24</v>
      </c>
      <c r="D345" s="30">
        <v>43493</v>
      </c>
      <c r="E345" s="31">
        <v>0.39583333333333331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2" t="str">
        <f t="shared" si="5"/>
        <v>4|P07|Geophagus brasiliensis|20190128|093000</v>
      </c>
      <c r="Q345" s="2">
        <v>1</v>
      </c>
      <c r="R345" s="2" t="s">
        <v>133</v>
      </c>
      <c r="S345" s="2">
        <v>1</v>
      </c>
      <c r="T345" s="2">
        <v>0</v>
      </c>
      <c r="U345" s="2">
        <v>2</v>
      </c>
      <c r="V345" s="2">
        <v>145.6</v>
      </c>
      <c r="W345" s="2">
        <v>130</v>
      </c>
      <c r="X345" s="2">
        <v>105.4</v>
      </c>
      <c r="Y345" s="46">
        <v>72.8</v>
      </c>
      <c r="Z345" s="45">
        <v>1</v>
      </c>
      <c r="AA345" s="45">
        <v>0</v>
      </c>
      <c r="AB345" s="45">
        <v>1</v>
      </c>
      <c r="AC345" s="2">
        <v>0</v>
      </c>
      <c r="AD345" s="2">
        <v>0</v>
      </c>
      <c r="AE345" s="2">
        <v>0</v>
      </c>
      <c r="AF345" s="2">
        <v>1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0.21</v>
      </c>
      <c r="AN345" s="2">
        <v>0</v>
      </c>
      <c r="AO345" s="2" t="s">
        <v>143</v>
      </c>
      <c r="AP345" s="2" t="s">
        <v>119</v>
      </c>
      <c r="AQ345" s="85" t="s">
        <v>145</v>
      </c>
    </row>
    <row r="346" spans="1:43" s="3" customFormat="1" ht="12.75" x14ac:dyDescent="0.2">
      <c r="A346" s="2">
        <v>4</v>
      </c>
      <c r="B346" s="1" t="s">
        <v>120</v>
      </c>
      <c r="C346" s="89" t="s">
        <v>159</v>
      </c>
      <c r="D346" s="30">
        <v>43493</v>
      </c>
      <c r="E346" s="31">
        <v>0.39583333333333331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2" t="str">
        <f t="shared" si="5"/>
        <v>4|P07|Knodus sp.|20190128|093000</v>
      </c>
      <c r="Q346" s="2">
        <v>74</v>
      </c>
      <c r="R346" s="2" t="s">
        <v>133</v>
      </c>
      <c r="S346" s="2">
        <v>0</v>
      </c>
      <c r="T346" s="2">
        <v>0</v>
      </c>
      <c r="U346" s="2">
        <v>74</v>
      </c>
      <c r="V346" s="2">
        <v>54.7</v>
      </c>
      <c r="W346" s="2">
        <v>45.9</v>
      </c>
      <c r="X346" s="2">
        <v>37.9</v>
      </c>
      <c r="Y346" s="46">
        <v>0.67</v>
      </c>
      <c r="Z346" s="45">
        <v>12</v>
      </c>
      <c r="AA346" s="45">
        <v>3</v>
      </c>
      <c r="AB346" s="45">
        <v>15</v>
      </c>
      <c r="AC346" s="2">
        <v>0</v>
      </c>
      <c r="AD346" s="2">
        <v>1</v>
      </c>
      <c r="AE346" s="2">
        <v>11</v>
      </c>
      <c r="AF346" s="2">
        <v>0</v>
      </c>
      <c r="AG346" s="2">
        <v>0</v>
      </c>
      <c r="AH346" s="2">
        <v>0</v>
      </c>
      <c r="AI346" s="2">
        <v>1</v>
      </c>
      <c r="AJ346" s="2">
        <v>2</v>
      </c>
      <c r="AK346" s="2">
        <v>0</v>
      </c>
      <c r="AL346" s="2">
        <v>0</v>
      </c>
      <c r="AM346" s="2">
        <v>0.03</v>
      </c>
      <c r="AN346" s="2">
        <v>8.0000000000000002E-3</v>
      </c>
      <c r="AO346" s="2" t="s">
        <v>143</v>
      </c>
      <c r="AP346" s="2" t="s">
        <v>119</v>
      </c>
      <c r="AQ346" s="85" t="s">
        <v>145</v>
      </c>
    </row>
    <row r="347" spans="1:43" s="3" customFormat="1" ht="12.75" x14ac:dyDescent="0.2">
      <c r="A347" s="2">
        <v>4</v>
      </c>
      <c r="B347" s="1" t="s">
        <v>120</v>
      </c>
      <c r="C347" s="89" t="s">
        <v>31</v>
      </c>
      <c r="D347" s="30">
        <v>43493</v>
      </c>
      <c r="E347" s="31">
        <v>0.39583333333333331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2" t="str">
        <f t="shared" si="5"/>
        <v>4|P07|Mugil curema|20190128|093000</v>
      </c>
      <c r="Q347" s="2">
        <v>54</v>
      </c>
      <c r="R347" s="2" t="s">
        <v>133</v>
      </c>
      <c r="S347" s="2">
        <v>0</v>
      </c>
      <c r="T347" s="2">
        <v>2</v>
      </c>
      <c r="U347" s="2">
        <v>56</v>
      </c>
      <c r="V347" s="2">
        <v>224.1</v>
      </c>
      <c r="W347" s="2">
        <v>80.599999999999994</v>
      </c>
      <c r="X347" s="2">
        <v>65.3</v>
      </c>
      <c r="Y347" s="46">
        <v>5.47</v>
      </c>
      <c r="Z347" s="45">
        <v>0</v>
      </c>
      <c r="AA347" s="45">
        <v>0</v>
      </c>
      <c r="AB347" s="45">
        <v>30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 t="s">
        <v>143</v>
      </c>
      <c r="AP347" s="2" t="s">
        <v>107</v>
      </c>
      <c r="AQ347" s="85" t="s">
        <v>145</v>
      </c>
    </row>
    <row r="348" spans="1:43" s="3" customFormat="1" ht="12.75" x14ac:dyDescent="0.2">
      <c r="A348" s="2">
        <v>4</v>
      </c>
      <c r="B348" s="1" t="s">
        <v>120</v>
      </c>
      <c r="C348" s="89" t="s">
        <v>34</v>
      </c>
      <c r="D348" s="30">
        <v>43493</v>
      </c>
      <c r="E348" s="31">
        <v>0.39583333333333331</v>
      </c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2" t="str">
        <f t="shared" si="5"/>
        <v>4|P07|Pachyurus adspersus|20190128|093000</v>
      </c>
      <c r="Q348" s="2">
        <v>0</v>
      </c>
      <c r="R348" s="2" t="s">
        <v>133</v>
      </c>
      <c r="S348" s="2">
        <v>0</v>
      </c>
      <c r="T348" s="2">
        <v>4</v>
      </c>
      <c r="U348" s="2">
        <v>4</v>
      </c>
      <c r="V348" s="2">
        <v>109.9</v>
      </c>
      <c r="W348" s="2">
        <v>147.19999999999999</v>
      </c>
      <c r="X348" s="2">
        <v>121.8</v>
      </c>
      <c r="Y348" s="46">
        <v>27.5</v>
      </c>
      <c r="Z348" s="45">
        <v>0</v>
      </c>
      <c r="AA348" s="45">
        <v>2</v>
      </c>
      <c r="AB348" s="45">
        <v>2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2</v>
      </c>
      <c r="AJ348" s="2">
        <v>0</v>
      </c>
      <c r="AK348" s="2">
        <v>0</v>
      </c>
      <c r="AL348" s="2">
        <v>0</v>
      </c>
      <c r="AM348" s="2">
        <v>0</v>
      </c>
      <c r="AN348" s="2">
        <v>0.03</v>
      </c>
      <c r="AO348" s="2" t="s">
        <v>143</v>
      </c>
      <c r="AP348" s="2" t="s">
        <v>119</v>
      </c>
      <c r="AQ348" s="85" t="s">
        <v>145</v>
      </c>
    </row>
    <row r="349" spans="1:43" s="3" customFormat="1" ht="12.75" x14ac:dyDescent="0.2">
      <c r="A349" s="2">
        <v>4</v>
      </c>
      <c r="B349" s="1" t="s">
        <v>120</v>
      </c>
      <c r="C349" s="89" t="s">
        <v>36</v>
      </c>
      <c r="D349" s="30">
        <v>43493</v>
      </c>
      <c r="E349" s="31">
        <v>0.39583333333333331</v>
      </c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2" t="str">
        <f t="shared" si="5"/>
        <v>4|P07|Poecilia vivipara|20190128|093000</v>
      </c>
      <c r="Q349" s="2">
        <v>13</v>
      </c>
      <c r="R349" s="2" t="s">
        <v>133</v>
      </c>
      <c r="S349" s="2">
        <v>0</v>
      </c>
      <c r="T349" s="2">
        <v>0</v>
      </c>
      <c r="U349" s="2">
        <v>16</v>
      </c>
      <c r="V349" s="2">
        <v>4.0999999999999996</v>
      </c>
      <c r="W349" s="2">
        <v>29</v>
      </c>
      <c r="X349" s="2">
        <v>23.4</v>
      </c>
      <c r="Y349" s="46">
        <v>0.3</v>
      </c>
      <c r="Z349" s="45">
        <v>12</v>
      </c>
      <c r="AA349" s="45">
        <v>4</v>
      </c>
      <c r="AB349" s="45" t="s">
        <v>133</v>
      </c>
      <c r="AC349" s="2" t="s">
        <v>133</v>
      </c>
      <c r="AD349" s="2" t="s">
        <v>133</v>
      </c>
      <c r="AE349" s="2" t="s">
        <v>133</v>
      </c>
      <c r="AF349" s="2" t="s">
        <v>133</v>
      </c>
      <c r="AG349" s="2" t="s">
        <v>133</v>
      </c>
      <c r="AH349" s="2" t="s">
        <v>133</v>
      </c>
      <c r="AI349" s="2" t="s">
        <v>133</v>
      </c>
      <c r="AJ349" s="2" t="s">
        <v>133</v>
      </c>
      <c r="AK349" s="2" t="s">
        <v>133</v>
      </c>
      <c r="AL349" s="2" t="s">
        <v>133</v>
      </c>
      <c r="AM349" s="2" t="s">
        <v>133</v>
      </c>
      <c r="AN349" s="2" t="s">
        <v>133</v>
      </c>
      <c r="AO349" s="2" t="s">
        <v>143</v>
      </c>
      <c r="AP349" s="2" t="s">
        <v>107</v>
      </c>
      <c r="AQ349" s="85" t="s">
        <v>145</v>
      </c>
    </row>
    <row r="350" spans="1:43" s="3" customFormat="1" ht="12.75" x14ac:dyDescent="0.2">
      <c r="A350" s="2">
        <v>4</v>
      </c>
      <c r="B350" s="1" t="s">
        <v>120</v>
      </c>
      <c r="C350" s="89" t="s">
        <v>40</v>
      </c>
      <c r="D350" s="30">
        <v>43493</v>
      </c>
      <c r="E350" s="31">
        <v>0.39583333333333331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2" t="str">
        <f t="shared" si="5"/>
        <v>4|P07|Pygocentrus nattereri|20190128|093000</v>
      </c>
      <c r="Q350" s="2">
        <v>4</v>
      </c>
      <c r="R350" s="2" t="s">
        <v>133</v>
      </c>
      <c r="S350" s="2">
        <v>0</v>
      </c>
      <c r="T350" s="2">
        <v>0</v>
      </c>
      <c r="U350" s="2">
        <v>4</v>
      </c>
      <c r="V350" s="2">
        <v>21.4</v>
      </c>
      <c r="W350" s="2">
        <v>62.8</v>
      </c>
      <c r="X350" s="2">
        <v>49.4</v>
      </c>
      <c r="Y350" s="46">
        <v>5.4</v>
      </c>
      <c r="Z350" s="45">
        <v>0</v>
      </c>
      <c r="AA350" s="45">
        <v>0</v>
      </c>
      <c r="AB350" s="45">
        <v>4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 t="s">
        <v>143</v>
      </c>
      <c r="AP350" s="2" t="s">
        <v>92</v>
      </c>
      <c r="AQ350" s="85" t="s">
        <v>143</v>
      </c>
    </row>
    <row r="351" spans="1:43" s="3" customFormat="1" ht="12.75" x14ac:dyDescent="0.2">
      <c r="A351" s="2">
        <v>4</v>
      </c>
      <c r="B351" s="1" t="s">
        <v>120</v>
      </c>
      <c r="C351" s="89" t="s">
        <v>176</v>
      </c>
      <c r="D351" s="30">
        <v>43493</v>
      </c>
      <c r="E351" s="31">
        <v>0.39583333333333331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2" t="str">
        <f t="shared" si="5"/>
        <v>4|P07|Synbranchus marmoratus|20190128|093000</v>
      </c>
      <c r="Q351" s="2">
        <v>0</v>
      </c>
      <c r="R351" s="2" t="s">
        <v>133</v>
      </c>
      <c r="S351" s="2">
        <v>0</v>
      </c>
      <c r="T351" s="2">
        <v>0</v>
      </c>
      <c r="U351" s="2">
        <v>1</v>
      </c>
      <c r="V351" s="2">
        <v>6.3</v>
      </c>
      <c r="W351" s="2">
        <v>205.9</v>
      </c>
      <c r="X351" s="2" t="s">
        <v>133</v>
      </c>
      <c r="Y351" s="46">
        <v>6.3</v>
      </c>
      <c r="Z351" s="45" t="s">
        <v>148</v>
      </c>
      <c r="AA351" s="45" t="s">
        <v>148</v>
      </c>
      <c r="AB351" s="45" t="s">
        <v>148</v>
      </c>
      <c r="AC351" s="44" t="s">
        <v>148</v>
      </c>
      <c r="AD351" s="44" t="s">
        <v>148</v>
      </c>
      <c r="AE351" s="44" t="s">
        <v>148</v>
      </c>
      <c r="AF351" s="44" t="s">
        <v>148</v>
      </c>
      <c r="AG351" s="44" t="s">
        <v>148</v>
      </c>
      <c r="AH351" s="44" t="s">
        <v>148</v>
      </c>
      <c r="AI351" s="44" t="s">
        <v>148</v>
      </c>
      <c r="AJ351" s="44" t="s">
        <v>148</v>
      </c>
      <c r="AK351" s="44" t="s">
        <v>148</v>
      </c>
      <c r="AL351" s="44" t="s">
        <v>148</v>
      </c>
      <c r="AM351" s="44" t="s">
        <v>148</v>
      </c>
      <c r="AN351" s="2">
        <v>0</v>
      </c>
      <c r="AO351" s="2" t="s">
        <v>143</v>
      </c>
      <c r="AP351" s="2" t="s">
        <v>146</v>
      </c>
      <c r="AQ351" s="85" t="s">
        <v>146</v>
      </c>
    </row>
    <row r="352" spans="1:43" s="3" customFormat="1" ht="12.75" x14ac:dyDescent="0.2">
      <c r="A352" s="2">
        <v>4</v>
      </c>
      <c r="B352" s="1" t="s">
        <v>124</v>
      </c>
      <c r="C352" s="89" t="s">
        <v>18</v>
      </c>
      <c r="D352" s="30">
        <v>43490</v>
      </c>
      <c r="E352" s="31">
        <v>0.70833333333333337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2" t="str">
        <f t="shared" si="5"/>
        <v>4|P08|Astyanax lacustris|20190125|170000</v>
      </c>
      <c r="Q352" s="2">
        <v>12</v>
      </c>
      <c r="R352" s="2" t="s">
        <v>133</v>
      </c>
      <c r="S352" s="2">
        <v>0</v>
      </c>
      <c r="T352" s="2">
        <v>0</v>
      </c>
      <c r="U352" s="2">
        <v>12</v>
      </c>
      <c r="V352" s="2">
        <v>22</v>
      </c>
      <c r="W352" s="2">
        <v>55.2</v>
      </c>
      <c r="X352" s="2">
        <v>44</v>
      </c>
      <c r="Y352" s="46">
        <v>1.8</v>
      </c>
      <c r="Z352" s="45">
        <v>0</v>
      </c>
      <c r="AA352" s="45">
        <v>0</v>
      </c>
      <c r="AB352" s="45">
        <v>12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 t="s">
        <v>143</v>
      </c>
      <c r="AP352" s="2" t="s">
        <v>119</v>
      </c>
      <c r="AQ352" s="85" t="s">
        <v>145</v>
      </c>
    </row>
    <row r="353" spans="1:43" s="3" customFormat="1" ht="12.75" x14ac:dyDescent="0.2">
      <c r="A353" s="2">
        <v>4</v>
      </c>
      <c r="B353" s="1" t="s">
        <v>124</v>
      </c>
      <c r="C353" s="89" t="s">
        <v>19</v>
      </c>
      <c r="D353" s="30">
        <v>43490</v>
      </c>
      <c r="E353" s="31">
        <v>0.70833333333333337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2" t="str">
        <f t="shared" si="5"/>
        <v>4|P08|Awaous tajasica|20190125|170000</v>
      </c>
      <c r="Q353" s="2">
        <v>15</v>
      </c>
      <c r="R353" s="2" t="s">
        <v>133</v>
      </c>
      <c r="S353" s="2">
        <v>0</v>
      </c>
      <c r="T353" s="2">
        <v>0</v>
      </c>
      <c r="U353" s="2">
        <v>15</v>
      </c>
      <c r="V353" s="2">
        <v>4.0999999999999996</v>
      </c>
      <c r="W353" s="2">
        <v>37.9</v>
      </c>
      <c r="X353" s="2">
        <v>30.8</v>
      </c>
      <c r="Y353" s="46">
        <v>0.3</v>
      </c>
      <c r="Z353" s="45">
        <v>4</v>
      </c>
      <c r="AA353" s="45">
        <v>1</v>
      </c>
      <c r="AB353" s="45">
        <v>10</v>
      </c>
      <c r="AC353" s="2">
        <v>0</v>
      </c>
      <c r="AD353" s="2">
        <v>0</v>
      </c>
      <c r="AE353" s="2">
        <v>4</v>
      </c>
      <c r="AF353" s="2">
        <v>0</v>
      </c>
      <c r="AG353" s="2">
        <v>0</v>
      </c>
      <c r="AH353" s="2">
        <v>0</v>
      </c>
      <c r="AI353" s="2">
        <v>0</v>
      </c>
      <c r="AJ353" s="2">
        <v>1</v>
      </c>
      <c r="AK353" s="2">
        <v>0</v>
      </c>
      <c r="AL353" s="2">
        <v>0</v>
      </c>
      <c r="AM353" s="2">
        <v>0.02</v>
      </c>
      <c r="AN353" s="2">
        <v>8.0000000000000002E-3</v>
      </c>
      <c r="AO353" s="2" t="s">
        <v>143</v>
      </c>
      <c r="AP353" s="2" t="s">
        <v>147</v>
      </c>
      <c r="AQ353" s="85" t="s">
        <v>145</v>
      </c>
    </row>
    <row r="354" spans="1:43" s="3" customFormat="1" ht="12.75" x14ac:dyDescent="0.2">
      <c r="A354" s="2">
        <v>4</v>
      </c>
      <c r="B354" s="1" t="s">
        <v>124</v>
      </c>
      <c r="C354" s="89" t="s">
        <v>157</v>
      </c>
      <c r="D354" s="30">
        <v>43490</v>
      </c>
      <c r="E354" s="31">
        <v>0.70833333333333337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2" t="str">
        <f t="shared" si="5"/>
        <v>4|P08|Cichla cf. monoculus|20190125|170000</v>
      </c>
      <c r="Q354" s="2">
        <v>0</v>
      </c>
      <c r="R354" s="2" t="s">
        <v>133</v>
      </c>
      <c r="S354" s="2">
        <v>1</v>
      </c>
      <c r="T354" s="2">
        <v>0</v>
      </c>
      <c r="U354" s="2">
        <v>1</v>
      </c>
      <c r="V354" s="2">
        <v>482.5</v>
      </c>
      <c r="W354" s="2">
        <v>310</v>
      </c>
      <c r="X354" s="2">
        <v>257</v>
      </c>
      <c r="Y354" s="46">
        <v>482.5</v>
      </c>
      <c r="Z354" s="45">
        <v>1</v>
      </c>
      <c r="AA354" s="45">
        <v>0</v>
      </c>
      <c r="AB354" s="45">
        <v>0</v>
      </c>
      <c r="AC354" s="2">
        <v>0</v>
      </c>
      <c r="AD354" s="2">
        <v>0</v>
      </c>
      <c r="AE354" s="2">
        <v>0</v>
      </c>
      <c r="AF354" s="2">
        <v>1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5.16</v>
      </c>
      <c r="AN354" s="2">
        <v>0</v>
      </c>
      <c r="AO354" s="2" t="s">
        <v>143</v>
      </c>
      <c r="AP354" s="2" t="s">
        <v>92</v>
      </c>
      <c r="AQ354" s="85" t="s">
        <v>143</v>
      </c>
    </row>
    <row r="355" spans="1:43" s="3" customFormat="1" ht="12.75" x14ac:dyDescent="0.2">
      <c r="A355" s="2">
        <v>4</v>
      </c>
      <c r="B355" s="1" t="s">
        <v>124</v>
      </c>
      <c r="C355" s="89" t="s">
        <v>22</v>
      </c>
      <c r="D355" s="30">
        <v>43490</v>
      </c>
      <c r="E355" s="31">
        <v>0.70833333333333337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2" t="str">
        <f t="shared" si="5"/>
        <v>4|P08|Coptodon rendalli|20190125|170000</v>
      </c>
      <c r="Q355" s="2">
        <v>4</v>
      </c>
      <c r="R355" s="2" t="s">
        <v>133</v>
      </c>
      <c r="S355" s="2">
        <v>0</v>
      </c>
      <c r="T355" s="2">
        <v>0</v>
      </c>
      <c r="U355" s="2">
        <v>4</v>
      </c>
      <c r="V355" s="2">
        <v>1.1000000000000001</v>
      </c>
      <c r="W355" s="2">
        <v>25.3</v>
      </c>
      <c r="X355" s="2">
        <v>19.8</v>
      </c>
      <c r="Y355" s="46">
        <v>0.3</v>
      </c>
      <c r="Z355" s="45">
        <v>0</v>
      </c>
      <c r="AA355" s="45">
        <v>0</v>
      </c>
      <c r="AB355" s="45">
        <v>4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 t="s">
        <v>143</v>
      </c>
      <c r="AP355" s="2" t="s">
        <v>91</v>
      </c>
      <c r="AQ355" s="85" t="s">
        <v>145</v>
      </c>
    </row>
    <row r="356" spans="1:43" s="3" customFormat="1" ht="12.75" x14ac:dyDescent="0.2">
      <c r="A356" s="2">
        <v>4</v>
      </c>
      <c r="B356" s="1" t="s">
        <v>124</v>
      </c>
      <c r="C356" s="41" t="s">
        <v>206</v>
      </c>
      <c r="D356" s="30">
        <v>43490</v>
      </c>
      <c r="E356" s="31">
        <v>0.70833333333333337</v>
      </c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2" t="str">
        <f t="shared" si="5"/>
        <v>4|P08|Crenicichla lepidota|20190125|170000</v>
      </c>
      <c r="Q356" s="2">
        <v>3</v>
      </c>
      <c r="R356" s="2" t="s">
        <v>133</v>
      </c>
      <c r="S356" s="2">
        <v>0</v>
      </c>
      <c r="T356" s="2">
        <v>0</v>
      </c>
      <c r="U356" s="2">
        <v>3</v>
      </c>
      <c r="V356" s="2">
        <v>13.3</v>
      </c>
      <c r="W356" s="2">
        <v>84.5</v>
      </c>
      <c r="X356" s="2">
        <v>67.7</v>
      </c>
      <c r="Y356" s="46">
        <v>4.4000000000000004</v>
      </c>
      <c r="Z356" s="45">
        <v>0</v>
      </c>
      <c r="AA356" s="45">
        <v>0</v>
      </c>
      <c r="AB356" s="45">
        <v>3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 t="s">
        <v>143</v>
      </c>
      <c r="AP356" s="2" t="s">
        <v>92</v>
      </c>
      <c r="AQ356" s="85" t="s">
        <v>143</v>
      </c>
    </row>
    <row r="357" spans="1:43" s="3" customFormat="1" ht="12.75" x14ac:dyDescent="0.2">
      <c r="A357" s="2">
        <v>4</v>
      </c>
      <c r="B357" s="1" t="s">
        <v>124</v>
      </c>
      <c r="C357" s="89" t="s">
        <v>159</v>
      </c>
      <c r="D357" s="30">
        <v>43490</v>
      </c>
      <c r="E357" s="31">
        <v>0.70833333333333337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2" t="str">
        <f t="shared" si="5"/>
        <v>4|P08|Knodus sp.|20190125|170000</v>
      </c>
      <c r="Q357" s="2">
        <v>42</v>
      </c>
      <c r="R357" s="2" t="s">
        <v>133</v>
      </c>
      <c r="S357" s="2">
        <v>0</v>
      </c>
      <c r="T357" s="2">
        <v>0</v>
      </c>
      <c r="U357" s="2">
        <v>42</v>
      </c>
      <c r="V357" s="2">
        <v>10.6</v>
      </c>
      <c r="W357" s="2">
        <v>33.1</v>
      </c>
      <c r="X357" s="2">
        <v>26.9</v>
      </c>
      <c r="Y357" s="46">
        <v>0.25</v>
      </c>
      <c r="Z357" s="45">
        <v>14</v>
      </c>
      <c r="AA357" s="45">
        <v>1</v>
      </c>
      <c r="AB357" s="45">
        <v>15</v>
      </c>
      <c r="AC357" s="2">
        <v>0</v>
      </c>
      <c r="AD357" s="2">
        <v>3</v>
      </c>
      <c r="AE357" s="2">
        <v>11</v>
      </c>
      <c r="AF357" s="2">
        <v>0</v>
      </c>
      <c r="AG357" s="2">
        <v>0</v>
      </c>
      <c r="AH357" s="2">
        <v>0</v>
      </c>
      <c r="AI357" s="2">
        <v>0</v>
      </c>
      <c r="AJ357" s="2">
        <v>1</v>
      </c>
      <c r="AK357" s="2">
        <v>0</v>
      </c>
      <c r="AL357" s="2">
        <v>0</v>
      </c>
      <c r="AM357" s="2">
        <v>0.01</v>
      </c>
      <c r="AN357" s="2">
        <v>7.0000000000000001E-3</v>
      </c>
      <c r="AO357" s="2" t="s">
        <v>143</v>
      </c>
      <c r="AP357" s="2" t="s">
        <v>119</v>
      </c>
      <c r="AQ357" s="85" t="s">
        <v>145</v>
      </c>
    </row>
    <row r="358" spans="1:43" s="3" customFormat="1" ht="12.75" x14ac:dyDescent="0.2">
      <c r="A358" s="2">
        <v>4</v>
      </c>
      <c r="B358" s="1" t="s">
        <v>124</v>
      </c>
      <c r="C358" s="89" t="s">
        <v>154</v>
      </c>
      <c r="D358" s="30">
        <v>43490</v>
      </c>
      <c r="E358" s="31">
        <v>0.70833333333333337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2" t="str">
        <f t="shared" si="5"/>
        <v>4|P08|Megaleporinus conirostris|20190125|170000</v>
      </c>
      <c r="Q358" s="2">
        <v>0</v>
      </c>
      <c r="R358" s="2" t="s">
        <v>133</v>
      </c>
      <c r="S358" s="2">
        <v>1</v>
      </c>
      <c r="T358" s="2">
        <v>0</v>
      </c>
      <c r="U358" s="2">
        <v>1</v>
      </c>
      <c r="V358" s="2">
        <v>317.39999999999998</v>
      </c>
      <c r="W358" s="2">
        <v>315</v>
      </c>
      <c r="X358" s="2">
        <v>240</v>
      </c>
      <c r="Y358" s="46">
        <v>317.39999999999998</v>
      </c>
      <c r="Z358" s="45">
        <v>0</v>
      </c>
      <c r="AA358" s="45">
        <v>1</v>
      </c>
      <c r="AB358" s="45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1</v>
      </c>
      <c r="AK358" s="2">
        <v>0</v>
      </c>
      <c r="AL358" s="2">
        <v>0</v>
      </c>
      <c r="AM358" s="2">
        <v>0</v>
      </c>
      <c r="AN358" s="2">
        <v>8.76</v>
      </c>
      <c r="AO358" s="2" t="s">
        <v>143</v>
      </c>
      <c r="AP358" s="2" t="s">
        <v>92</v>
      </c>
      <c r="AQ358" s="85" t="s">
        <v>145</v>
      </c>
    </row>
    <row r="359" spans="1:43" s="3" customFormat="1" ht="12.75" x14ac:dyDescent="0.2">
      <c r="A359" s="2">
        <v>4</v>
      </c>
      <c r="B359" s="1" t="s">
        <v>124</v>
      </c>
      <c r="C359" s="89" t="s">
        <v>150</v>
      </c>
      <c r="D359" s="30">
        <v>43490</v>
      </c>
      <c r="E359" s="31">
        <v>0.70833333333333337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2" t="str">
        <f t="shared" si="5"/>
        <v>4|P08|Metynnis lippincottianus|20190125|170000</v>
      </c>
      <c r="Q359" s="2">
        <v>0</v>
      </c>
      <c r="R359" s="2" t="s">
        <v>133</v>
      </c>
      <c r="S359" s="2">
        <v>1</v>
      </c>
      <c r="T359" s="2">
        <v>0</v>
      </c>
      <c r="U359" s="2">
        <v>1</v>
      </c>
      <c r="V359" s="2">
        <v>44.2</v>
      </c>
      <c r="W359" s="2">
        <v>127.1</v>
      </c>
      <c r="X359" s="2">
        <v>100.1</v>
      </c>
      <c r="Y359" s="46">
        <v>44.2</v>
      </c>
      <c r="Z359" s="45">
        <v>0</v>
      </c>
      <c r="AA359" s="45">
        <v>1</v>
      </c>
      <c r="AB359" s="45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1</v>
      </c>
      <c r="AJ359" s="2">
        <v>0</v>
      </c>
      <c r="AK359" s="2">
        <v>0</v>
      </c>
      <c r="AL359" s="2">
        <v>0</v>
      </c>
      <c r="AM359" s="2">
        <v>0</v>
      </c>
      <c r="AN359" s="2">
        <v>0.11</v>
      </c>
      <c r="AO359" s="2" t="s">
        <v>143</v>
      </c>
      <c r="AP359" s="2" t="s">
        <v>91</v>
      </c>
      <c r="AQ359" s="85" t="s">
        <v>145</v>
      </c>
    </row>
    <row r="360" spans="1:43" s="3" customFormat="1" ht="12.75" x14ac:dyDescent="0.2">
      <c r="A360" s="2">
        <v>4</v>
      </c>
      <c r="B360" s="1" t="s">
        <v>124</v>
      </c>
      <c r="C360" s="89" t="s">
        <v>31</v>
      </c>
      <c r="D360" s="30">
        <v>43490</v>
      </c>
      <c r="E360" s="31">
        <v>0.70833333333333337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2" t="str">
        <f t="shared" si="5"/>
        <v>4|P08|Mugil curema|20190125|170000</v>
      </c>
      <c r="Q360" s="2">
        <v>0</v>
      </c>
      <c r="R360" s="2" t="s">
        <v>133</v>
      </c>
      <c r="S360" s="2">
        <v>0</v>
      </c>
      <c r="T360" s="2">
        <v>9</v>
      </c>
      <c r="U360" s="2">
        <v>9</v>
      </c>
      <c r="V360" s="2">
        <v>117.5</v>
      </c>
      <c r="W360" s="2">
        <v>103.4</v>
      </c>
      <c r="X360" s="2">
        <v>84.1</v>
      </c>
      <c r="Y360" s="46">
        <v>13.1</v>
      </c>
      <c r="Z360" s="45">
        <v>0</v>
      </c>
      <c r="AA360" s="45">
        <v>0</v>
      </c>
      <c r="AB360" s="45">
        <v>9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 t="s">
        <v>143</v>
      </c>
      <c r="AP360" s="2" t="s">
        <v>107</v>
      </c>
      <c r="AQ360" s="85" t="s">
        <v>145</v>
      </c>
    </row>
    <row r="361" spans="1:43" s="3" customFormat="1" ht="12.75" x14ac:dyDescent="0.2">
      <c r="A361" s="2">
        <v>4</v>
      </c>
      <c r="B361" s="1" t="s">
        <v>124</v>
      </c>
      <c r="C361" s="89" t="s">
        <v>34</v>
      </c>
      <c r="D361" s="30">
        <v>43490</v>
      </c>
      <c r="E361" s="31">
        <v>0.70833333333333337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2" t="str">
        <f t="shared" si="5"/>
        <v>4|P08|Pachyurus adspersus|20190125|170000</v>
      </c>
      <c r="Q361" s="2">
        <v>5</v>
      </c>
      <c r="R361" s="2" t="s">
        <v>133</v>
      </c>
      <c r="S361" s="2">
        <v>2</v>
      </c>
      <c r="T361" s="2">
        <v>0</v>
      </c>
      <c r="U361" s="2">
        <v>7</v>
      </c>
      <c r="V361" s="2">
        <v>326.10000000000002</v>
      </c>
      <c r="W361" s="2">
        <v>94.3</v>
      </c>
      <c r="X361" s="2">
        <v>76</v>
      </c>
      <c r="Y361" s="46">
        <v>46.6</v>
      </c>
      <c r="Z361" s="45">
        <v>0</v>
      </c>
      <c r="AA361" s="45">
        <v>2</v>
      </c>
      <c r="AB361" s="45">
        <v>5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1</v>
      </c>
      <c r="AJ361" s="2">
        <v>1</v>
      </c>
      <c r="AK361" s="2">
        <v>0</v>
      </c>
      <c r="AL361" s="2">
        <v>0</v>
      </c>
      <c r="AM361" s="2">
        <v>0</v>
      </c>
      <c r="AN361" s="2">
        <v>0.16</v>
      </c>
      <c r="AO361" s="2" t="s">
        <v>143</v>
      </c>
      <c r="AP361" s="2" t="s">
        <v>119</v>
      </c>
      <c r="AQ361" s="85" t="s">
        <v>145</v>
      </c>
    </row>
    <row r="362" spans="1:43" s="3" customFormat="1" ht="12.75" x14ac:dyDescent="0.2">
      <c r="A362" s="2">
        <v>4</v>
      </c>
      <c r="B362" s="1" t="s">
        <v>124</v>
      </c>
      <c r="C362" s="89" t="s">
        <v>35</v>
      </c>
      <c r="D362" s="30">
        <v>43490</v>
      </c>
      <c r="E362" s="31">
        <v>0.70833333333333337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2" t="str">
        <f t="shared" si="5"/>
        <v>4|P08|Pimelodus maculatus|20190125|170000</v>
      </c>
      <c r="Q362" s="2">
        <v>0</v>
      </c>
      <c r="R362" s="2" t="s">
        <v>133</v>
      </c>
      <c r="S362" s="2">
        <v>13</v>
      </c>
      <c r="T362" s="2">
        <v>1</v>
      </c>
      <c r="U362" s="2">
        <v>14</v>
      </c>
      <c r="V362" s="2">
        <v>1590</v>
      </c>
      <c r="W362" s="2">
        <v>239.4</v>
      </c>
      <c r="X362" s="2">
        <v>183.2</v>
      </c>
      <c r="Y362" s="46">
        <v>45</v>
      </c>
      <c r="Z362" s="45">
        <v>8</v>
      </c>
      <c r="AA362" s="45">
        <v>6</v>
      </c>
      <c r="AB362" s="45">
        <v>0</v>
      </c>
      <c r="AC362" s="2">
        <v>0</v>
      </c>
      <c r="AD362" s="2">
        <v>0</v>
      </c>
      <c r="AE362" s="2">
        <v>4</v>
      </c>
      <c r="AF362" s="2">
        <v>4</v>
      </c>
      <c r="AG362" s="2">
        <v>0</v>
      </c>
      <c r="AH362" s="2">
        <v>0</v>
      </c>
      <c r="AI362" s="2">
        <v>0</v>
      </c>
      <c r="AJ362" s="2">
        <v>6</v>
      </c>
      <c r="AK362" s="2">
        <v>0</v>
      </c>
      <c r="AL362" s="2">
        <v>0</v>
      </c>
      <c r="AM362" s="2">
        <v>7.26</v>
      </c>
      <c r="AN362" s="2">
        <v>0.33</v>
      </c>
      <c r="AO362" s="2" t="s">
        <v>143</v>
      </c>
      <c r="AP362" s="2" t="s">
        <v>144</v>
      </c>
      <c r="AQ362" s="85" t="s">
        <v>143</v>
      </c>
    </row>
    <row r="363" spans="1:43" s="3" customFormat="1" ht="12.75" x14ac:dyDescent="0.2">
      <c r="A363" s="2">
        <v>4</v>
      </c>
      <c r="B363" s="1" t="s">
        <v>124</v>
      </c>
      <c r="C363" s="89" t="s">
        <v>42</v>
      </c>
      <c r="D363" s="30">
        <v>43490</v>
      </c>
      <c r="E363" s="31">
        <v>0.70833333333333337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2" t="str">
        <f t="shared" si="5"/>
        <v>4|P08|Serrapinnus heterodon|20190125|170000</v>
      </c>
      <c r="Q363" s="2">
        <v>4</v>
      </c>
      <c r="R363" s="2" t="s">
        <v>133</v>
      </c>
      <c r="S363" s="2">
        <v>0</v>
      </c>
      <c r="T363" s="2">
        <v>0</v>
      </c>
      <c r="U363" s="2">
        <v>4</v>
      </c>
      <c r="V363" s="2">
        <v>1.4</v>
      </c>
      <c r="W363" s="2">
        <v>37.9</v>
      </c>
      <c r="X363" s="2">
        <v>30.6</v>
      </c>
      <c r="Y363" s="46">
        <v>0.3</v>
      </c>
      <c r="Z363" s="45">
        <v>0</v>
      </c>
      <c r="AA363" s="45">
        <v>0</v>
      </c>
      <c r="AB363" s="45">
        <v>4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 t="s">
        <v>143</v>
      </c>
      <c r="AP363" s="2" t="s">
        <v>119</v>
      </c>
      <c r="AQ363" s="85" t="s">
        <v>145</v>
      </c>
    </row>
    <row r="364" spans="1:43" s="3" customFormat="1" ht="12.75" x14ac:dyDescent="0.2">
      <c r="A364" s="2">
        <v>5</v>
      </c>
      <c r="B364" s="1" t="s">
        <v>82</v>
      </c>
      <c r="C364" s="89" t="s">
        <v>18</v>
      </c>
      <c r="D364" s="30">
        <v>43517</v>
      </c>
      <c r="E364" s="31">
        <v>0.65277777777777779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2" t="str">
        <f t="shared" si="5"/>
        <v>5|P01|Astyanax lacustris|20190221|154000</v>
      </c>
      <c r="Q364" s="2">
        <v>0</v>
      </c>
      <c r="R364" s="2" t="s">
        <v>133</v>
      </c>
      <c r="S364" s="2">
        <v>2</v>
      </c>
      <c r="T364" s="2">
        <v>1</v>
      </c>
      <c r="U364" s="2">
        <v>3</v>
      </c>
      <c r="V364" s="2">
        <v>28</v>
      </c>
      <c r="W364" s="2">
        <v>84.2</v>
      </c>
      <c r="X364" s="2">
        <v>68.5</v>
      </c>
      <c r="Y364" s="2">
        <v>9.3000000000000007</v>
      </c>
      <c r="Z364" s="45">
        <v>0</v>
      </c>
      <c r="AA364" s="45">
        <v>3</v>
      </c>
      <c r="AB364" s="45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1</v>
      </c>
      <c r="AK364" s="2">
        <v>2</v>
      </c>
      <c r="AL364" s="2">
        <v>0</v>
      </c>
      <c r="AM364" s="2">
        <v>0</v>
      </c>
      <c r="AN364" s="2">
        <v>0.04</v>
      </c>
      <c r="AO364" s="2" t="s">
        <v>143</v>
      </c>
      <c r="AP364" s="2" t="s">
        <v>119</v>
      </c>
      <c r="AQ364" s="85" t="s">
        <v>145</v>
      </c>
    </row>
    <row r="365" spans="1:43" s="3" customFormat="1" ht="12.75" x14ac:dyDescent="0.2">
      <c r="A365" s="2">
        <v>5</v>
      </c>
      <c r="B365" s="1" t="s">
        <v>82</v>
      </c>
      <c r="C365" s="89" t="s">
        <v>19</v>
      </c>
      <c r="D365" s="30">
        <v>43517</v>
      </c>
      <c r="E365" s="31">
        <v>0.65277777777777779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2" t="str">
        <f t="shared" si="5"/>
        <v>5|P01|Awaous tajasica|20190221|154000</v>
      </c>
      <c r="Q365" s="2">
        <v>39</v>
      </c>
      <c r="R365" s="2" t="s">
        <v>133</v>
      </c>
      <c r="S365" s="2">
        <v>0</v>
      </c>
      <c r="T365" s="2">
        <v>0</v>
      </c>
      <c r="U365" s="2">
        <v>39</v>
      </c>
      <c r="V365" s="2" t="s">
        <v>148</v>
      </c>
      <c r="W365" s="2" t="s">
        <v>148</v>
      </c>
      <c r="X365" s="2" t="s">
        <v>148</v>
      </c>
      <c r="Y365" s="2" t="s">
        <v>148</v>
      </c>
      <c r="Z365" s="45" t="s">
        <v>148</v>
      </c>
      <c r="AA365" s="45" t="s">
        <v>148</v>
      </c>
      <c r="AB365" s="45" t="s">
        <v>148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 t="s">
        <v>143</v>
      </c>
      <c r="AP365" s="2" t="s">
        <v>147</v>
      </c>
      <c r="AQ365" s="85" t="s">
        <v>145</v>
      </c>
    </row>
    <row r="366" spans="1:43" s="3" customFormat="1" ht="12.75" x14ac:dyDescent="0.2">
      <c r="A366" s="2">
        <v>5</v>
      </c>
      <c r="B366" s="1" t="s">
        <v>82</v>
      </c>
      <c r="C366" s="89" t="s">
        <v>157</v>
      </c>
      <c r="D366" s="30">
        <v>43517</v>
      </c>
      <c r="E366" s="31">
        <v>0.65277777777777779</v>
      </c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2" t="str">
        <f t="shared" si="5"/>
        <v>5|P01|Cichla cf. monoculus|20190221|154000</v>
      </c>
      <c r="Q366" s="2">
        <v>0</v>
      </c>
      <c r="R366" s="2" t="s">
        <v>133</v>
      </c>
      <c r="S366" s="2">
        <v>0</v>
      </c>
      <c r="T366" s="2">
        <v>1</v>
      </c>
      <c r="U366" s="2">
        <v>1</v>
      </c>
      <c r="V366" s="2">
        <v>228.65</v>
      </c>
      <c r="W366" s="2">
        <v>257</v>
      </c>
      <c r="X366" s="2">
        <v>217.6</v>
      </c>
      <c r="Y366" s="2">
        <v>228.6</v>
      </c>
      <c r="Z366" s="45">
        <v>0</v>
      </c>
      <c r="AA366" s="45">
        <v>1</v>
      </c>
      <c r="AB366" s="45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1</v>
      </c>
      <c r="AK366" s="2">
        <v>0</v>
      </c>
      <c r="AL366" s="2">
        <v>0</v>
      </c>
      <c r="AM366" s="2">
        <v>0</v>
      </c>
      <c r="AN366" s="2">
        <v>0.17</v>
      </c>
      <c r="AO366" s="2" t="s">
        <v>143</v>
      </c>
      <c r="AP366" s="2" t="s">
        <v>92</v>
      </c>
      <c r="AQ366" s="85" t="s">
        <v>143</v>
      </c>
    </row>
    <row r="367" spans="1:43" s="3" customFormat="1" ht="12.75" x14ac:dyDescent="0.2">
      <c r="A367" s="2">
        <v>5</v>
      </c>
      <c r="B367" s="1" t="s">
        <v>82</v>
      </c>
      <c r="C367" s="89" t="s">
        <v>22</v>
      </c>
      <c r="D367" s="30">
        <v>43517</v>
      </c>
      <c r="E367" s="31">
        <v>0.65277777777777779</v>
      </c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2" t="str">
        <f t="shared" si="5"/>
        <v>5|P01|Coptodon rendalli|20190221|154000</v>
      </c>
      <c r="Q367" s="2">
        <v>13</v>
      </c>
      <c r="R367" s="2" t="s">
        <v>133</v>
      </c>
      <c r="S367" s="2">
        <v>0</v>
      </c>
      <c r="T367" s="2">
        <v>0</v>
      </c>
      <c r="U367" s="2">
        <v>13</v>
      </c>
      <c r="V367" s="2" t="s">
        <v>148</v>
      </c>
      <c r="W367" s="2" t="s">
        <v>148</v>
      </c>
      <c r="X367" s="2" t="s">
        <v>148</v>
      </c>
      <c r="Y367" s="2" t="s">
        <v>148</v>
      </c>
      <c r="Z367" s="45" t="s">
        <v>148</v>
      </c>
      <c r="AA367" s="45" t="s">
        <v>148</v>
      </c>
      <c r="AB367" s="45" t="s">
        <v>148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 t="s">
        <v>143</v>
      </c>
      <c r="AP367" s="2" t="s">
        <v>91</v>
      </c>
      <c r="AQ367" s="85" t="s">
        <v>145</v>
      </c>
    </row>
    <row r="368" spans="1:43" s="3" customFormat="1" ht="12.75" x14ac:dyDescent="0.2">
      <c r="A368" s="2">
        <v>5</v>
      </c>
      <c r="B368" s="1" t="s">
        <v>82</v>
      </c>
      <c r="C368" s="89" t="s">
        <v>153</v>
      </c>
      <c r="D368" s="30">
        <v>43517</v>
      </c>
      <c r="E368" s="31">
        <v>0.65277777777777779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2" t="str">
        <f t="shared" si="5"/>
        <v>5|P01|Hypostomus affinis|20190221|154000</v>
      </c>
      <c r="Q368" s="2">
        <v>0</v>
      </c>
      <c r="R368" s="2" t="s">
        <v>133</v>
      </c>
      <c r="S368" s="2">
        <v>0</v>
      </c>
      <c r="T368" s="2">
        <v>1</v>
      </c>
      <c r="U368" s="2">
        <v>1</v>
      </c>
      <c r="V368" s="2">
        <v>155.80000000000001</v>
      </c>
      <c r="W368" s="2">
        <v>233.3</v>
      </c>
      <c r="X368" s="2">
        <v>179.1</v>
      </c>
      <c r="Y368" s="2">
        <v>155.80000000000001</v>
      </c>
      <c r="Z368" s="45">
        <v>1</v>
      </c>
      <c r="AA368" s="45">
        <v>0</v>
      </c>
      <c r="AB368" s="45">
        <v>0</v>
      </c>
      <c r="AC368" s="2">
        <v>0</v>
      </c>
      <c r="AD368" s="2">
        <v>0</v>
      </c>
      <c r="AE368" s="2">
        <v>0</v>
      </c>
      <c r="AF368" s="2">
        <v>1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2.9</v>
      </c>
      <c r="AN368" s="2">
        <v>0</v>
      </c>
      <c r="AO368" s="2" t="s">
        <v>143</v>
      </c>
      <c r="AP368" s="2" t="s">
        <v>107</v>
      </c>
      <c r="AQ368" s="85" t="s">
        <v>145</v>
      </c>
    </row>
    <row r="369" spans="1:43" s="3" customFormat="1" ht="12.75" x14ac:dyDescent="0.2">
      <c r="A369" s="2">
        <v>5</v>
      </c>
      <c r="B369" s="1" t="s">
        <v>82</v>
      </c>
      <c r="C369" s="89" t="s">
        <v>159</v>
      </c>
      <c r="D369" s="30">
        <v>43517</v>
      </c>
      <c r="E369" s="31">
        <v>0.65277777777777779</v>
      </c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2" t="str">
        <f t="shared" si="5"/>
        <v>5|P01|Knodus sp.|20190221|154000</v>
      </c>
      <c r="Q369" s="2">
        <v>44</v>
      </c>
      <c r="R369" s="2" t="s">
        <v>133</v>
      </c>
      <c r="S369" s="2">
        <v>0</v>
      </c>
      <c r="T369" s="2">
        <v>0</v>
      </c>
      <c r="U369" s="2">
        <v>44</v>
      </c>
      <c r="V369" s="2" t="s">
        <v>148</v>
      </c>
      <c r="W369" s="2" t="s">
        <v>148</v>
      </c>
      <c r="X369" s="2" t="s">
        <v>148</v>
      </c>
      <c r="Y369" s="2" t="s">
        <v>148</v>
      </c>
      <c r="Z369" s="45" t="s">
        <v>148</v>
      </c>
      <c r="AA369" s="45" t="s">
        <v>148</v>
      </c>
      <c r="AB369" s="45" t="s">
        <v>148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 t="s">
        <v>143</v>
      </c>
      <c r="AP369" s="2" t="s">
        <v>119</v>
      </c>
      <c r="AQ369" s="85" t="s">
        <v>145</v>
      </c>
    </row>
    <row r="370" spans="1:43" s="3" customFormat="1" ht="12.75" x14ac:dyDescent="0.2">
      <c r="A370" s="2">
        <v>5</v>
      </c>
      <c r="B370" s="1" t="s">
        <v>82</v>
      </c>
      <c r="C370" s="89" t="s">
        <v>33</v>
      </c>
      <c r="D370" s="30">
        <v>43517</v>
      </c>
      <c r="E370" s="31">
        <v>0.65277777777777779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2" t="str">
        <f t="shared" si="5"/>
        <v>5|P01|Oreochromis niloticus|20190221|154000</v>
      </c>
      <c r="Q370" s="2">
        <v>19</v>
      </c>
      <c r="R370" s="2" t="s">
        <v>133</v>
      </c>
      <c r="S370" s="2">
        <v>0</v>
      </c>
      <c r="T370" s="2">
        <v>0</v>
      </c>
      <c r="U370" s="2">
        <v>19</v>
      </c>
      <c r="V370" s="2" t="s">
        <v>148</v>
      </c>
      <c r="W370" s="2" t="s">
        <v>148</v>
      </c>
      <c r="X370" s="2" t="s">
        <v>148</v>
      </c>
      <c r="Y370" s="2" t="s">
        <v>148</v>
      </c>
      <c r="Z370" s="45" t="s">
        <v>148</v>
      </c>
      <c r="AA370" s="45" t="s">
        <v>148</v>
      </c>
      <c r="AB370" s="45" t="s">
        <v>148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 t="s">
        <v>143</v>
      </c>
      <c r="AP370" s="2" t="s">
        <v>107</v>
      </c>
      <c r="AQ370" s="85" t="s">
        <v>145</v>
      </c>
    </row>
    <row r="371" spans="1:43" s="3" customFormat="1" ht="12.75" x14ac:dyDescent="0.2">
      <c r="A371" s="2">
        <v>5</v>
      </c>
      <c r="B371" s="1" t="s">
        <v>82</v>
      </c>
      <c r="C371" s="89" t="s">
        <v>34</v>
      </c>
      <c r="D371" s="30">
        <v>43517</v>
      </c>
      <c r="E371" s="31">
        <v>0.65277777777777779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2" t="str">
        <f t="shared" si="5"/>
        <v>5|P01|Pachyurus adspersus|20190221|154000</v>
      </c>
      <c r="Q371" s="2">
        <v>4</v>
      </c>
      <c r="R371" s="2" t="s">
        <v>133</v>
      </c>
      <c r="S371" s="2">
        <v>0</v>
      </c>
      <c r="T371" s="2">
        <v>0</v>
      </c>
      <c r="U371" s="2">
        <v>4</v>
      </c>
      <c r="V371" s="2" t="s">
        <v>148</v>
      </c>
      <c r="W371" s="2" t="s">
        <v>148</v>
      </c>
      <c r="X371" s="2" t="s">
        <v>148</v>
      </c>
      <c r="Y371" s="2" t="s">
        <v>148</v>
      </c>
      <c r="Z371" s="45" t="s">
        <v>148</v>
      </c>
      <c r="AA371" s="45" t="s">
        <v>148</v>
      </c>
      <c r="AB371" s="45" t="s">
        <v>148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 t="s">
        <v>143</v>
      </c>
      <c r="AP371" s="2" t="s">
        <v>119</v>
      </c>
      <c r="AQ371" s="85" t="s">
        <v>145</v>
      </c>
    </row>
    <row r="372" spans="1:43" s="3" customFormat="1" ht="12.75" x14ac:dyDescent="0.2">
      <c r="A372" s="2">
        <v>5</v>
      </c>
      <c r="B372" s="1" t="s">
        <v>82</v>
      </c>
      <c r="C372" s="89" t="s">
        <v>35</v>
      </c>
      <c r="D372" s="30">
        <v>43517</v>
      </c>
      <c r="E372" s="31">
        <v>0.65277777777777779</v>
      </c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2" t="str">
        <f t="shared" si="5"/>
        <v>5|P01|Pimelodus maculatus|20190221|154000</v>
      </c>
      <c r="Q372" s="2">
        <v>0</v>
      </c>
      <c r="R372" s="2" t="s">
        <v>133</v>
      </c>
      <c r="S372" s="2">
        <v>0</v>
      </c>
      <c r="T372" s="2">
        <v>1</v>
      </c>
      <c r="U372" s="2">
        <v>1</v>
      </c>
      <c r="V372" s="2">
        <v>59.7</v>
      </c>
      <c r="W372" s="2">
        <v>186.1</v>
      </c>
      <c r="X372" s="2">
        <v>147.9</v>
      </c>
      <c r="Y372" s="2">
        <v>59.7</v>
      </c>
      <c r="Z372" s="45">
        <v>0</v>
      </c>
      <c r="AA372" s="45">
        <v>1</v>
      </c>
      <c r="AB372" s="45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</v>
      </c>
      <c r="AK372" s="2">
        <v>0</v>
      </c>
      <c r="AL372" s="2">
        <v>0</v>
      </c>
      <c r="AM372" s="2">
        <v>0</v>
      </c>
      <c r="AN372" s="2">
        <v>0.23</v>
      </c>
      <c r="AO372" s="2" t="s">
        <v>143</v>
      </c>
      <c r="AP372" s="2" t="s">
        <v>144</v>
      </c>
      <c r="AQ372" s="85" t="s">
        <v>143</v>
      </c>
    </row>
    <row r="373" spans="1:43" s="3" customFormat="1" ht="12.75" x14ac:dyDescent="0.2">
      <c r="A373" s="2">
        <v>5</v>
      </c>
      <c r="B373" s="1" t="s">
        <v>82</v>
      </c>
      <c r="C373" s="89" t="s">
        <v>177</v>
      </c>
      <c r="D373" s="30">
        <v>43517</v>
      </c>
      <c r="E373" s="31">
        <v>0.65277777777777779</v>
      </c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2" t="str">
        <f t="shared" si="5"/>
        <v>5|P01|Prochilodus costatus|20190221|154000</v>
      </c>
      <c r="Q373" s="2">
        <v>0</v>
      </c>
      <c r="R373" s="2" t="s">
        <v>133</v>
      </c>
      <c r="S373" s="2">
        <v>1</v>
      </c>
      <c r="T373" s="2">
        <v>0</v>
      </c>
      <c r="U373" s="2">
        <v>1</v>
      </c>
      <c r="V373" s="2">
        <v>1888.1</v>
      </c>
      <c r="W373" s="2">
        <v>488</v>
      </c>
      <c r="X373" s="2">
        <v>395</v>
      </c>
      <c r="Y373" s="2">
        <v>1888.1</v>
      </c>
      <c r="Z373" s="45">
        <v>0</v>
      </c>
      <c r="AA373" s="45">
        <v>1</v>
      </c>
      <c r="AB373" s="45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</v>
      </c>
      <c r="AK373" s="2">
        <v>0</v>
      </c>
      <c r="AL373" s="2">
        <v>0</v>
      </c>
      <c r="AM373" s="2">
        <v>0</v>
      </c>
      <c r="AN373" s="2">
        <v>8.1</v>
      </c>
      <c r="AO373" s="2" t="s">
        <v>143</v>
      </c>
      <c r="AP373" s="2" t="s">
        <v>146</v>
      </c>
      <c r="AQ373" s="85" t="s">
        <v>146</v>
      </c>
    </row>
    <row r="374" spans="1:43" s="3" customFormat="1" ht="12.75" x14ac:dyDescent="0.2">
      <c r="A374" s="2">
        <v>5</v>
      </c>
      <c r="B374" s="1" t="s">
        <v>82</v>
      </c>
      <c r="C374" s="89" t="s">
        <v>40</v>
      </c>
      <c r="D374" s="30">
        <v>43517</v>
      </c>
      <c r="E374" s="31">
        <v>0.65277777777777779</v>
      </c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2" t="str">
        <f t="shared" si="5"/>
        <v>5|P01|Pygocentrus nattereri|20190221|154000</v>
      </c>
      <c r="Q374" s="2">
        <v>1</v>
      </c>
      <c r="R374" s="2" t="s">
        <v>133</v>
      </c>
      <c r="S374" s="2">
        <v>0</v>
      </c>
      <c r="T374" s="2">
        <v>0</v>
      </c>
      <c r="U374" s="2">
        <v>1</v>
      </c>
      <c r="V374" s="2" t="s">
        <v>148</v>
      </c>
      <c r="W374" s="2" t="s">
        <v>148</v>
      </c>
      <c r="X374" s="2" t="s">
        <v>148</v>
      </c>
      <c r="Y374" s="2" t="s">
        <v>148</v>
      </c>
      <c r="Z374" s="45" t="s">
        <v>148</v>
      </c>
      <c r="AA374" s="45" t="s">
        <v>148</v>
      </c>
      <c r="AB374" s="45" t="s">
        <v>148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 t="s">
        <v>143</v>
      </c>
      <c r="AP374" s="2" t="s">
        <v>92</v>
      </c>
      <c r="AQ374" s="85" t="s">
        <v>143</v>
      </c>
    </row>
    <row r="375" spans="1:43" s="3" customFormat="1" ht="12.75" x14ac:dyDescent="0.2">
      <c r="A375" s="2">
        <v>5</v>
      </c>
      <c r="B375" s="1" t="s">
        <v>82</v>
      </c>
      <c r="C375" s="89" t="s">
        <v>163</v>
      </c>
      <c r="D375" s="30">
        <v>43517</v>
      </c>
      <c r="E375" s="31">
        <v>0.65277777777777779</v>
      </c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2" t="str">
        <f t="shared" si="5"/>
        <v>5|P01|Pygocentrus piraya|20190221|154000</v>
      </c>
      <c r="Q375" s="2">
        <v>0</v>
      </c>
      <c r="R375" s="2" t="s">
        <v>133</v>
      </c>
      <c r="S375" s="2">
        <v>1</v>
      </c>
      <c r="T375" s="2">
        <v>0</v>
      </c>
      <c r="U375" s="2">
        <v>1</v>
      </c>
      <c r="V375" s="2">
        <v>379.3</v>
      </c>
      <c r="W375" s="2">
        <v>246.2</v>
      </c>
      <c r="X375" s="2">
        <v>208.2</v>
      </c>
      <c r="Y375" s="2">
        <v>379.3</v>
      </c>
      <c r="Z375" s="45">
        <v>1</v>
      </c>
      <c r="AA375" s="45">
        <v>0</v>
      </c>
      <c r="AB375" s="45">
        <v>0</v>
      </c>
      <c r="AC375" s="2">
        <v>0</v>
      </c>
      <c r="AD375" s="2">
        <v>0</v>
      </c>
      <c r="AE375" s="2">
        <v>1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20.3</v>
      </c>
      <c r="AN375" s="2">
        <v>0</v>
      </c>
      <c r="AO375" s="2" t="s">
        <v>143</v>
      </c>
      <c r="AP375" s="2" t="s">
        <v>146</v>
      </c>
      <c r="AQ375" s="85" t="s">
        <v>146</v>
      </c>
    </row>
    <row r="376" spans="1:43" s="3" customFormat="1" ht="12.75" x14ac:dyDescent="0.2">
      <c r="A376" s="2">
        <v>5</v>
      </c>
      <c r="B376" s="1" t="s">
        <v>93</v>
      </c>
      <c r="C376" s="89" t="s">
        <v>156</v>
      </c>
      <c r="D376" s="30">
        <v>43519</v>
      </c>
      <c r="E376" s="31">
        <v>0.625</v>
      </c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2" t="str">
        <f t="shared" si="5"/>
        <v>5|P02|Astyanax cf. giton|20190223|150000</v>
      </c>
      <c r="Q376" s="2">
        <v>19</v>
      </c>
      <c r="R376" s="2" t="s">
        <v>133</v>
      </c>
      <c r="S376" s="2">
        <v>0</v>
      </c>
      <c r="T376" s="2">
        <v>0</v>
      </c>
      <c r="U376" s="2">
        <v>19</v>
      </c>
      <c r="V376" s="2">
        <v>10.8</v>
      </c>
      <c r="W376" s="2">
        <v>39.9</v>
      </c>
      <c r="X376" s="2">
        <v>31.9</v>
      </c>
      <c r="Y376" s="2">
        <v>0.56999999999999995</v>
      </c>
      <c r="Z376" s="45">
        <v>1</v>
      </c>
      <c r="AA376" s="45">
        <v>1</v>
      </c>
      <c r="AB376" s="45">
        <v>17</v>
      </c>
      <c r="AC376" s="2">
        <v>0</v>
      </c>
      <c r="AD376" s="2">
        <v>0</v>
      </c>
      <c r="AE376" s="2">
        <v>1</v>
      </c>
      <c r="AF376" s="2">
        <v>0</v>
      </c>
      <c r="AG376" s="2">
        <v>0</v>
      </c>
      <c r="AH376" s="2">
        <v>0</v>
      </c>
      <c r="AI376" s="2">
        <v>0</v>
      </c>
      <c r="AJ376" s="2">
        <v>1</v>
      </c>
      <c r="AK376" s="2">
        <v>0</v>
      </c>
      <c r="AL376" s="2">
        <v>0</v>
      </c>
      <c r="AM376" s="2">
        <v>7.0000000000000007E-2</v>
      </c>
      <c r="AN376" s="2">
        <v>2E-3</v>
      </c>
      <c r="AO376" s="2" t="s">
        <v>143</v>
      </c>
      <c r="AP376" s="2" t="s">
        <v>119</v>
      </c>
      <c r="AQ376" s="85" t="s">
        <v>145</v>
      </c>
    </row>
    <row r="377" spans="1:43" s="3" customFormat="1" ht="12.75" x14ac:dyDescent="0.2">
      <c r="A377" s="2">
        <v>5</v>
      </c>
      <c r="B377" s="1" t="s">
        <v>93</v>
      </c>
      <c r="C377" s="41" t="s">
        <v>207</v>
      </c>
      <c r="D377" s="30">
        <v>43519</v>
      </c>
      <c r="E377" s="31">
        <v>0.625</v>
      </c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2" t="str">
        <f t="shared" si="5"/>
        <v>5|P02|Astyanax intermedius|20190223|150000</v>
      </c>
      <c r="Q377" s="2">
        <v>4</v>
      </c>
      <c r="R377" s="2" t="s">
        <v>133</v>
      </c>
      <c r="S377" s="2">
        <v>0</v>
      </c>
      <c r="T377" s="2">
        <v>0</v>
      </c>
      <c r="U377" s="2">
        <v>4</v>
      </c>
      <c r="V377" s="2">
        <v>2.9</v>
      </c>
      <c r="W377" s="2">
        <v>43.5</v>
      </c>
      <c r="X377" s="2">
        <v>35</v>
      </c>
      <c r="Y377" s="2">
        <v>0.7</v>
      </c>
      <c r="Z377" s="45">
        <v>2</v>
      </c>
      <c r="AA377" s="45">
        <v>0</v>
      </c>
      <c r="AB377" s="45">
        <v>2</v>
      </c>
      <c r="AC377" s="2">
        <v>0</v>
      </c>
      <c r="AD377" s="2">
        <v>1</v>
      </c>
      <c r="AE377" s="2">
        <v>1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0.02</v>
      </c>
      <c r="AN377" s="2">
        <v>0</v>
      </c>
      <c r="AO377" s="2" t="s">
        <v>143</v>
      </c>
      <c r="AP377" s="2" t="s">
        <v>119</v>
      </c>
      <c r="AQ377" s="85" t="s">
        <v>145</v>
      </c>
    </row>
    <row r="378" spans="1:43" s="3" customFormat="1" ht="12.75" x14ac:dyDescent="0.2">
      <c r="A378" s="2">
        <v>5</v>
      </c>
      <c r="B378" s="1" t="s">
        <v>93</v>
      </c>
      <c r="C378" s="89" t="s">
        <v>19</v>
      </c>
      <c r="D378" s="30">
        <v>43519</v>
      </c>
      <c r="E378" s="31">
        <v>0.625</v>
      </c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2" t="str">
        <f t="shared" si="5"/>
        <v>5|P02|Awaous tajasica|20190223|150000</v>
      </c>
      <c r="Q378" s="2">
        <v>53</v>
      </c>
      <c r="R378" s="2" t="s">
        <v>133</v>
      </c>
      <c r="S378" s="2">
        <v>0</v>
      </c>
      <c r="T378" s="2">
        <v>0</v>
      </c>
      <c r="U378" s="2">
        <v>53</v>
      </c>
      <c r="V378" s="2">
        <v>46.27</v>
      </c>
      <c r="W378" s="2">
        <v>55.6</v>
      </c>
      <c r="X378" s="2">
        <v>46.6</v>
      </c>
      <c r="Y378" s="2">
        <v>0.98</v>
      </c>
      <c r="Z378" s="45">
        <v>7</v>
      </c>
      <c r="AA378" s="45">
        <v>1</v>
      </c>
      <c r="AB378" s="45">
        <v>22</v>
      </c>
      <c r="AC378" s="2">
        <v>0</v>
      </c>
      <c r="AD378" s="2">
        <v>4</v>
      </c>
      <c r="AE378" s="2">
        <v>3</v>
      </c>
      <c r="AF378" s="2">
        <v>0</v>
      </c>
      <c r="AG378" s="2">
        <v>0</v>
      </c>
      <c r="AH378" s="2">
        <v>0</v>
      </c>
      <c r="AI378" s="2">
        <v>1</v>
      </c>
      <c r="AJ378" s="2">
        <v>0</v>
      </c>
      <c r="AK378" s="2">
        <v>0</v>
      </c>
      <c r="AL378" s="2">
        <v>0</v>
      </c>
      <c r="AM378" s="2">
        <v>0.06</v>
      </c>
      <c r="AN378" s="2">
        <v>0.01</v>
      </c>
      <c r="AO378" s="2" t="s">
        <v>143</v>
      </c>
      <c r="AP378" s="2" t="s">
        <v>147</v>
      </c>
      <c r="AQ378" s="85" t="s">
        <v>145</v>
      </c>
    </row>
    <row r="379" spans="1:43" s="3" customFormat="1" ht="12.75" x14ac:dyDescent="0.2">
      <c r="A379" s="2">
        <v>5</v>
      </c>
      <c r="B379" s="1" t="s">
        <v>93</v>
      </c>
      <c r="C379" s="89" t="s">
        <v>20</v>
      </c>
      <c r="D379" s="30">
        <v>43519</v>
      </c>
      <c r="E379" s="31">
        <v>0.625</v>
      </c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2" t="str">
        <f t="shared" si="5"/>
        <v>5|P02|Centropomus parallelus|20190223|150000</v>
      </c>
      <c r="Q379" s="2">
        <v>0</v>
      </c>
      <c r="R379" s="2" t="s">
        <v>133</v>
      </c>
      <c r="S379" s="2">
        <v>1</v>
      </c>
      <c r="T379" s="2">
        <v>0</v>
      </c>
      <c r="U379" s="2">
        <v>1</v>
      </c>
      <c r="V379" s="2">
        <v>262.5</v>
      </c>
      <c r="W379" s="2">
        <v>288.8</v>
      </c>
      <c r="X379" s="2">
        <v>242.9</v>
      </c>
      <c r="Y379" s="2">
        <v>262.5</v>
      </c>
      <c r="Z379" s="45">
        <v>0</v>
      </c>
      <c r="AA379" s="45">
        <v>1</v>
      </c>
      <c r="AB379" s="45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</v>
      </c>
      <c r="AK379" s="2">
        <v>0</v>
      </c>
      <c r="AL379" s="2">
        <v>0</v>
      </c>
      <c r="AM379" s="2">
        <v>0</v>
      </c>
      <c r="AN379" s="2">
        <v>1.64</v>
      </c>
      <c r="AO379" s="2" t="s">
        <v>143</v>
      </c>
      <c r="AP379" s="2" t="s">
        <v>149</v>
      </c>
      <c r="AQ379" s="85" t="s">
        <v>145</v>
      </c>
    </row>
    <row r="380" spans="1:43" s="3" customFormat="1" ht="12.75" x14ac:dyDescent="0.2">
      <c r="A380" s="2">
        <v>5</v>
      </c>
      <c r="B380" s="1" t="s">
        <v>93</v>
      </c>
      <c r="C380" s="89" t="s">
        <v>157</v>
      </c>
      <c r="D380" s="30">
        <v>43519</v>
      </c>
      <c r="E380" s="31">
        <v>0.625</v>
      </c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2" t="str">
        <f t="shared" si="5"/>
        <v>5|P02|Cichla cf. monoculus|20190223|150000</v>
      </c>
      <c r="Q380" s="2">
        <v>11</v>
      </c>
      <c r="R380" s="2" t="s">
        <v>133</v>
      </c>
      <c r="S380" s="2">
        <v>0</v>
      </c>
      <c r="T380" s="2">
        <v>1</v>
      </c>
      <c r="U380" s="2">
        <v>12</v>
      </c>
      <c r="V380" s="2">
        <v>205.3</v>
      </c>
      <c r="W380" s="2">
        <v>57.6</v>
      </c>
      <c r="X380" s="2">
        <v>48.1</v>
      </c>
      <c r="Y380" s="2">
        <v>17.100000000000001</v>
      </c>
      <c r="Z380" s="45">
        <v>0</v>
      </c>
      <c r="AA380" s="45">
        <v>1</v>
      </c>
      <c r="AB380" s="45">
        <v>11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1</v>
      </c>
      <c r="AJ380" s="2">
        <v>0</v>
      </c>
      <c r="AK380" s="2">
        <v>0</v>
      </c>
      <c r="AL380" s="2">
        <v>0</v>
      </c>
      <c r="AM380" s="2">
        <v>0</v>
      </c>
      <c r="AN380" s="2">
        <v>0.18</v>
      </c>
      <c r="AO380" s="2" t="s">
        <v>143</v>
      </c>
      <c r="AP380" s="2" t="s">
        <v>92</v>
      </c>
      <c r="AQ380" s="85" t="s">
        <v>143</v>
      </c>
    </row>
    <row r="381" spans="1:43" s="3" customFormat="1" ht="12.75" x14ac:dyDescent="0.2">
      <c r="A381" s="2">
        <v>5</v>
      </c>
      <c r="B381" s="1" t="s">
        <v>93</v>
      </c>
      <c r="C381" s="89" t="s">
        <v>22</v>
      </c>
      <c r="D381" s="30">
        <v>43519</v>
      </c>
      <c r="E381" s="31">
        <v>0.625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2" t="str">
        <f t="shared" si="5"/>
        <v>5|P02|Coptodon rendalli|20190223|150000</v>
      </c>
      <c r="Q381" s="2">
        <v>3</v>
      </c>
      <c r="R381" s="2" t="s">
        <v>133</v>
      </c>
      <c r="S381" s="2">
        <v>0</v>
      </c>
      <c r="T381" s="2">
        <v>0</v>
      </c>
      <c r="U381" s="2">
        <v>3</v>
      </c>
      <c r="V381" s="2">
        <v>0.88</v>
      </c>
      <c r="W381" s="2">
        <v>29.2</v>
      </c>
      <c r="X381" s="2">
        <v>22.2</v>
      </c>
      <c r="Y381" s="2">
        <v>0.28999999999999998</v>
      </c>
      <c r="Z381" s="45">
        <v>0</v>
      </c>
      <c r="AA381" s="45">
        <v>0</v>
      </c>
      <c r="AB381" s="45">
        <v>3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 t="s">
        <v>143</v>
      </c>
      <c r="AP381" s="2" t="s">
        <v>91</v>
      </c>
      <c r="AQ381" s="85" t="s">
        <v>145</v>
      </c>
    </row>
    <row r="382" spans="1:43" s="3" customFormat="1" ht="12.75" x14ac:dyDescent="0.2">
      <c r="A382" s="2">
        <v>5</v>
      </c>
      <c r="B382" s="1" t="s">
        <v>93</v>
      </c>
      <c r="C382" s="89" t="s">
        <v>159</v>
      </c>
      <c r="D382" s="30">
        <v>43519</v>
      </c>
      <c r="E382" s="31">
        <v>0.625</v>
      </c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2" t="str">
        <f t="shared" si="5"/>
        <v>5|P02|Knodus sp.|20190223|150000</v>
      </c>
      <c r="Q382" s="2">
        <v>16</v>
      </c>
      <c r="R382" s="2" t="s">
        <v>133</v>
      </c>
      <c r="S382" s="2">
        <v>0</v>
      </c>
      <c r="T382" s="2">
        <v>0</v>
      </c>
      <c r="U382" s="2">
        <v>16</v>
      </c>
      <c r="V382" s="2">
        <v>5.0999999999999996</v>
      </c>
      <c r="W382" s="2">
        <v>34.1</v>
      </c>
      <c r="X382" s="2">
        <v>27.9</v>
      </c>
      <c r="Y382" s="2">
        <v>0.31</v>
      </c>
      <c r="Z382" s="45">
        <v>4</v>
      </c>
      <c r="AA382" s="45">
        <v>2</v>
      </c>
      <c r="AB382" s="45">
        <v>10</v>
      </c>
      <c r="AC382" s="2">
        <v>0</v>
      </c>
      <c r="AD382" s="2">
        <v>0</v>
      </c>
      <c r="AE382" s="2">
        <v>3</v>
      </c>
      <c r="AF382" s="2">
        <v>1</v>
      </c>
      <c r="AG382" s="2">
        <v>0</v>
      </c>
      <c r="AH382" s="2">
        <v>0</v>
      </c>
      <c r="AI382" s="2">
        <v>1</v>
      </c>
      <c r="AJ382" s="2">
        <v>1</v>
      </c>
      <c r="AK382" s="2">
        <v>0</v>
      </c>
      <c r="AL382" s="2">
        <v>0</v>
      </c>
      <c r="AM382" s="2">
        <v>0.03</v>
      </c>
      <c r="AN382" s="2">
        <v>6.0000000000000001E-3</v>
      </c>
      <c r="AO382" s="2" t="s">
        <v>143</v>
      </c>
      <c r="AP382" s="2" t="s">
        <v>119</v>
      </c>
      <c r="AQ382" s="85" t="s">
        <v>145</v>
      </c>
    </row>
    <row r="383" spans="1:43" s="3" customFormat="1" ht="12.75" x14ac:dyDescent="0.2">
      <c r="A383" s="2">
        <v>5</v>
      </c>
      <c r="B383" s="1" t="s">
        <v>93</v>
      </c>
      <c r="C383" s="89" t="s">
        <v>31</v>
      </c>
      <c r="D383" s="30">
        <v>43519</v>
      </c>
      <c r="E383" s="31">
        <v>0.625</v>
      </c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2" t="str">
        <f t="shared" si="5"/>
        <v>5|P02|Mugil curema|20190223|150000</v>
      </c>
      <c r="Q383" s="2">
        <v>4</v>
      </c>
      <c r="R383" s="2" t="s">
        <v>133</v>
      </c>
      <c r="S383" s="2">
        <v>0</v>
      </c>
      <c r="T383" s="2">
        <v>9</v>
      </c>
      <c r="U383" s="2">
        <v>13</v>
      </c>
      <c r="V383" s="2">
        <v>250.7</v>
      </c>
      <c r="W383" s="2">
        <v>120.2</v>
      </c>
      <c r="X383" s="2">
        <v>98.3</v>
      </c>
      <c r="Y383" s="2">
        <v>19.3</v>
      </c>
      <c r="Z383" s="45">
        <v>0</v>
      </c>
      <c r="AA383" s="45">
        <v>0</v>
      </c>
      <c r="AB383" s="45">
        <v>13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 t="s">
        <v>143</v>
      </c>
      <c r="AP383" s="2" t="s">
        <v>107</v>
      </c>
      <c r="AQ383" s="85" t="s">
        <v>145</v>
      </c>
    </row>
    <row r="384" spans="1:43" s="3" customFormat="1" ht="12.75" x14ac:dyDescent="0.2">
      <c r="A384" s="2">
        <v>5</v>
      </c>
      <c r="B384" s="1" t="s">
        <v>93</v>
      </c>
      <c r="C384" s="89" t="s">
        <v>33</v>
      </c>
      <c r="D384" s="30">
        <v>43519</v>
      </c>
      <c r="E384" s="31">
        <v>0.625</v>
      </c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2" t="str">
        <f t="shared" si="5"/>
        <v>5|P02|Oreochromis niloticus|20190223|150000</v>
      </c>
      <c r="Q384" s="2">
        <v>278</v>
      </c>
      <c r="R384" s="2" t="s">
        <v>133</v>
      </c>
      <c r="S384" s="2">
        <v>0</v>
      </c>
      <c r="T384" s="2">
        <v>1</v>
      </c>
      <c r="U384" s="2">
        <v>279</v>
      </c>
      <c r="V384" s="2">
        <v>87.9</v>
      </c>
      <c r="W384" s="2">
        <v>31.6</v>
      </c>
      <c r="X384" s="2">
        <v>25.2</v>
      </c>
      <c r="Y384" s="2">
        <v>0.83</v>
      </c>
      <c r="Z384" s="45">
        <v>0</v>
      </c>
      <c r="AA384" s="45">
        <v>0</v>
      </c>
      <c r="AB384" s="45">
        <v>30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 t="s">
        <v>143</v>
      </c>
      <c r="AP384" s="2" t="s">
        <v>107</v>
      </c>
      <c r="AQ384" s="85" t="s">
        <v>145</v>
      </c>
    </row>
    <row r="385" spans="1:43" s="3" customFormat="1" ht="12.75" x14ac:dyDescent="0.2">
      <c r="A385" s="2">
        <v>5</v>
      </c>
      <c r="B385" s="1" t="s">
        <v>93</v>
      </c>
      <c r="C385" s="89" t="s">
        <v>34</v>
      </c>
      <c r="D385" s="30">
        <v>43519</v>
      </c>
      <c r="E385" s="31">
        <v>0.625</v>
      </c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2" t="str">
        <f t="shared" si="5"/>
        <v>5|P02|Pachyurus adspersus|20190223|150000</v>
      </c>
      <c r="Q385" s="2">
        <v>82</v>
      </c>
      <c r="R385" s="2" t="s">
        <v>133</v>
      </c>
      <c r="S385" s="2">
        <v>0</v>
      </c>
      <c r="T385" s="2">
        <v>0</v>
      </c>
      <c r="U385" s="2">
        <v>82</v>
      </c>
      <c r="V385" s="2">
        <v>20</v>
      </c>
      <c r="W385" s="2">
        <v>29.8</v>
      </c>
      <c r="X385" s="2">
        <v>23.6</v>
      </c>
      <c r="Y385" s="2">
        <v>0.21</v>
      </c>
      <c r="Z385" s="45">
        <v>0</v>
      </c>
      <c r="AA385" s="45">
        <v>0</v>
      </c>
      <c r="AB385" s="45">
        <v>30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 t="s">
        <v>143</v>
      </c>
      <c r="AP385" s="2" t="s">
        <v>119</v>
      </c>
      <c r="AQ385" s="85" t="s">
        <v>145</v>
      </c>
    </row>
    <row r="386" spans="1:43" s="3" customFormat="1" ht="12.75" x14ac:dyDescent="0.2">
      <c r="A386" s="2">
        <v>5</v>
      </c>
      <c r="B386" s="1" t="s">
        <v>93</v>
      </c>
      <c r="C386" s="89" t="s">
        <v>36</v>
      </c>
      <c r="D386" s="30">
        <v>43519</v>
      </c>
      <c r="E386" s="31">
        <v>0.625</v>
      </c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2" t="str">
        <f t="shared" si="5"/>
        <v>5|P02|Poecilia vivipara|20190223|150000</v>
      </c>
      <c r="Q386" s="2">
        <v>2</v>
      </c>
      <c r="R386" s="2" t="s">
        <v>133</v>
      </c>
      <c r="S386" s="2">
        <v>0</v>
      </c>
      <c r="T386" s="2">
        <v>0</v>
      </c>
      <c r="U386" s="2">
        <v>2</v>
      </c>
      <c r="V386" s="2">
        <v>0.6</v>
      </c>
      <c r="W386" s="2">
        <v>28.2</v>
      </c>
      <c r="X386" s="2">
        <v>22.3</v>
      </c>
      <c r="Y386" s="2">
        <v>0.3</v>
      </c>
      <c r="Z386" s="45">
        <v>1</v>
      </c>
      <c r="AA386" s="45">
        <v>1</v>
      </c>
      <c r="AB386" s="45" t="s">
        <v>133</v>
      </c>
      <c r="AC386" s="2" t="s">
        <v>133</v>
      </c>
      <c r="AD386" s="2" t="s">
        <v>133</v>
      </c>
      <c r="AE386" s="2" t="s">
        <v>133</v>
      </c>
      <c r="AF386" s="2" t="s">
        <v>133</v>
      </c>
      <c r="AG386" s="2" t="s">
        <v>133</v>
      </c>
      <c r="AH386" s="2" t="s">
        <v>133</v>
      </c>
      <c r="AI386" s="2" t="s">
        <v>133</v>
      </c>
      <c r="AJ386" s="2" t="s">
        <v>133</v>
      </c>
      <c r="AK386" s="2" t="s">
        <v>133</v>
      </c>
      <c r="AL386" s="2" t="s">
        <v>133</v>
      </c>
      <c r="AM386" s="2" t="s">
        <v>133</v>
      </c>
      <c r="AN386" s="2" t="s">
        <v>133</v>
      </c>
      <c r="AO386" s="2" t="s">
        <v>143</v>
      </c>
      <c r="AP386" s="2" t="s">
        <v>107</v>
      </c>
      <c r="AQ386" s="85" t="s">
        <v>145</v>
      </c>
    </row>
    <row r="387" spans="1:43" s="3" customFormat="1" ht="12.75" x14ac:dyDescent="0.2">
      <c r="A387" s="2">
        <v>5</v>
      </c>
      <c r="B387" s="1" t="s">
        <v>93</v>
      </c>
      <c r="C387" s="89" t="s">
        <v>40</v>
      </c>
      <c r="D387" s="30">
        <v>43519</v>
      </c>
      <c r="E387" s="31">
        <v>0.625</v>
      </c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2" t="str">
        <f t="shared" si="5"/>
        <v>5|P02|Pygocentrus nattereri|20190223|150000</v>
      </c>
      <c r="Q387" s="2">
        <v>0</v>
      </c>
      <c r="R387" s="2" t="s">
        <v>133</v>
      </c>
      <c r="S387" s="2">
        <v>0</v>
      </c>
      <c r="T387" s="2">
        <v>1</v>
      </c>
      <c r="U387" s="2">
        <v>1</v>
      </c>
      <c r="V387" s="2">
        <v>99.7</v>
      </c>
      <c r="W387" s="2">
        <v>159.69999999999999</v>
      </c>
      <c r="X387" s="2">
        <v>130.9</v>
      </c>
      <c r="Y387" s="2">
        <v>99.7</v>
      </c>
      <c r="Z387" s="45">
        <v>0</v>
      </c>
      <c r="AA387" s="45">
        <v>1</v>
      </c>
      <c r="AB387" s="45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</v>
      </c>
      <c r="AK387" s="2">
        <v>0</v>
      </c>
      <c r="AL387" s="2">
        <v>0</v>
      </c>
      <c r="AM387" s="2">
        <v>0</v>
      </c>
      <c r="AN387" s="2">
        <v>0.24</v>
      </c>
      <c r="AO387" s="2" t="s">
        <v>143</v>
      </c>
      <c r="AP387" s="2" t="s">
        <v>92</v>
      </c>
      <c r="AQ387" s="85" t="s">
        <v>143</v>
      </c>
    </row>
    <row r="388" spans="1:43" s="3" customFormat="1" ht="13.5" customHeight="1" x14ac:dyDescent="0.2">
      <c r="A388" s="2">
        <v>5</v>
      </c>
      <c r="B388" s="1" t="s">
        <v>93</v>
      </c>
      <c r="C388" s="89" t="s">
        <v>152</v>
      </c>
      <c r="D388" s="30">
        <v>43519</v>
      </c>
      <c r="E388" s="31">
        <v>0.625</v>
      </c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2" t="str">
        <f t="shared" si="5"/>
        <v>5|P02|Trachelyopterus striatulus|20190223|150000</v>
      </c>
      <c r="Q388" s="2">
        <v>0</v>
      </c>
      <c r="R388" s="2" t="s">
        <v>133</v>
      </c>
      <c r="S388" s="2">
        <v>1</v>
      </c>
      <c r="T388" s="2">
        <v>0</v>
      </c>
      <c r="U388" s="2">
        <v>1</v>
      </c>
      <c r="V388" s="2">
        <v>52.1</v>
      </c>
      <c r="W388" s="2">
        <v>149.5</v>
      </c>
      <c r="X388" s="2">
        <v>133.30000000000001</v>
      </c>
      <c r="Y388" s="2">
        <v>52.1</v>
      </c>
      <c r="Z388" s="45">
        <v>1</v>
      </c>
      <c r="AA388" s="45">
        <v>0</v>
      </c>
      <c r="AB388" s="45">
        <v>0</v>
      </c>
      <c r="AC388" s="2">
        <v>0</v>
      </c>
      <c r="AD388" s="2">
        <v>1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0.18</v>
      </c>
      <c r="AN388" s="2">
        <v>0</v>
      </c>
      <c r="AO388" s="2" t="s">
        <v>143</v>
      </c>
      <c r="AP388" s="2" t="s">
        <v>119</v>
      </c>
      <c r="AQ388" s="85" t="s">
        <v>145</v>
      </c>
    </row>
    <row r="389" spans="1:43" s="3" customFormat="1" ht="12.75" x14ac:dyDescent="0.2">
      <c r="A389" s="2">
        <v>5</v>
      </c>
      <c r="B389" s="1" t="s">
        <v>100</v>
      </c>
      <c r="C389" s="89" t="s">
        <v>172</v>
      </c>
      <c r="D389" s="30">
        <v>43521</v>
      </c>
      <c r="E389" s="31">
        <v>0.63888888888888895</v>
      </c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2" t="str">
        <f t="shared" si="5"/>
        <v>5|P03|Achirus cf. mucuri|20190225|152000</v>
      </c>
      <c r="Q389" s="2">
        <v>0</v>
      </c>
      <c r="R389" s="2" t="s">
        <v>133</v>
      </c>
      <c r="S389" s="2">
        <v>0</v>
      </c>
      <c r="T389" s="2">
        <v>1</v>
      </c>
      <c r="U389" s="2">
        <v>1</v>
      </c>
      <c r="V389" s="2">
        <v>5.0999999999999996</v>
      </c>
      <c r="W389" s="2">
        <v>67.8</v>
      </c>
      <c r="X389" s="2">
        <v>56.9</v>
      </c>
      <c r="Y389" s="2">
        <v>5.0999999999999996</v>
      </c>
      <c r="Z389" s="45" t="s">
        <v>183</v>
      </c>
      <c r="AA389" s="45" t="s">
        <v>183</v>
      </c>
      <c r="AB389" s="45" t="s">
        <v>183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 t="s">
        <v>143</v>
      </c>
      <c r="AP389" s="2" t="s">
        <v>146</v>
      </c>
      <c r="AQ389" s="85" t="s">
        <v>146</v>
      </c>
    </row>
    <row r="390" spans="1:43" s="3" customFormat="1" ht="13.5" customHeight="1" x14ac:dyDescent="0.2">
      <c r="A390" s="2">
        <v>5</v>
      </c>
      <c r="B390" s="1" t="s">
        <v>100</v>
      </c>
      <c r="C390" s="89" t="s">
        <v>156</v>
      </c>
      <c r="D390" s="30">
        <v>43521</v>
      </c>
      <c r="E390" s="31">
        <v>0.63888888888888895</v>
      </c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2" t="str">
        <f t="shared" ref="P390:P453" si="6">CONCATENATE(A390,"|",B390,"|",C390,"|",TEXT(D390,"AAAAMMDD"),"|",TEXT(E390,"HHMMSS"))</f>
        <v>5|P03|Astyanax cf. giton|20190225|152000</v>
      </c>
      <c r="Q390" s="2">
        <v>101</v>
      </c>
      <c r="R390" s="2" t="s">
        <v>133</v>
      </c>
      <c r="S390" s="2">
        <v>0</v>
      </c>
      <c r="T390" s="2">
        <v>0</v>
      </c>
      <c r="U390" s="2">
        <v>101</v>
      </c>
      <c r="V390" s="2">
        <v>54</v>
      </c>
      <c r="W390" s="2">
        <v>44.3</v>
      </c>
      <c r="X390" s="2">
        <v>35.5</v>
      </c>
      <c r="Y390" s="2">
        <v>0.88</v>
      </c>
      <c r="Z390" s="45">
        <v>13</v>
      </c>
      <c r="AA390" s="45">
        <v>0</v>
      </c>
      <c r="AB390" s="45">
        <v>17</v>
      </c>
      <c r="AC390" s="2">
        <v>0</v>
      </c>
      <c r="AD390" s="2">
        <v>4</v>
      </c>
      <c r="AE390" s="2">
        <v>8</v>
      </c>
      <c r="AF390" s="2">
        <v>1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0.09</v>
      </c>
      <c r="AN390" s="2">
        <v>0</v>
      </c>
      <c r="AO390" s="2" t="s">
        <v>143</v>
      </c>
      <c r="AP390" s="2" t="s">
        <v>119</v>
      </c>
      <c r="AQ390" s="85" t="s">
        <v>145</v>
      </c>
    </row>
    <row r="391" spans="1:43" s="3" customFormat="1" ht="13.5" customHeight="1" x14ac:dyDescent="0.2">
      <c r="A391" s="2">
        <v>5</v>
      </c>
      <c r="B391" s="1" t="s">
        <v>100</v>
      </c>
      <c r="C391" s="89" t="s">
        <v>18</v>
      </c>
      <c r="D391" s="30">
        <v>43521</v>
      </c>
      <c r="E391" s="31">
        <v>0.63888888888888895</v>
      </c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2" t="str">
        <f t="shared" si="6"/>
        <v>5|P03|Astyanax lacustris|20190225|152000</v>
      </c>
      <c r="Q391" s="2">
        <v>39</v>
      </c>
      <c r="R391" s="2" t="s">
        <v>133</v>
      </c>
      <c r="S391" s="2">
        <v>0</v>
      </c>
      <c r="T391" s="2">
        <v>0</v>
      </c>
      <c r="U391" s="2">
        <v>39</v>
      </c>
      <c r="V391" s="2">
        <v>97.7</v>
      </c>
      <c r="W391" s="2">
        <v>59.8</v>
      </c>
      <c r="X391" s="2">
        <v>47.7</v>
      </c>
      <c r="Y391" s="2">
        <v>2.68</v>
      </c>
      <c r="Z391" s="45">
        <v>0</v>
      </c>
      <c r="AA391" s="45">
        <v>20</v>
      </c>
      <c r="AB391" s="45">
        <v>10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15</v>
      </c>
      <c r="AI391" s="2">
        <v>3</v>
      </c>
      <c r="AJ391" s="2">
        <v>2</v>
      </c>
      <c r="AK391" s="2">
        <v>0</v>
      </c>
      <c r="AL391" s="2">
        <v>0</v>
      </c>
      <c r="AM391" s="2">
        <v>0</v>
      </c>
      <c r="AN391" s="2">
        <v>8.0000000000000002E-3</v>
      </c>
      <c r="AO391" s="2" t="s">
        <v>143</v>
      </c>
      <c r="AP391" s="2" t="s">
        <v>119</v>
      </c>
      <c r="AQ391" s="85" t="s">
        <v>145</v>
      </c>
    </row>
    <row r="392" spans="1:43" s="3" customFormat="1" ht="13.5" customHeight="1" x14ac:dyDescent="0.2">
      <c r="A392" s="2">
        <v>5</v>
      </c>
      <c r="B392" s="1" t="s">
        <v>100</v>
      </c>
      <c r="C392" s="89" t="s">
        <v>19</v>
      </c>
      <c r="D392" s="30">
        <v>43521</v>
      </c>
      <c r="E392" s="31">
        <v>0.63888888888888895</v>
      </c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2" t="str">
        <f t="shared" si="6"/>
        <v>5|P03|Awaous tajasica|20190225|152000</v>
      </c>
      <c r="Q392" s="2">
        <v>64</v>
      </c>
      <c r="R392" s="2" t="s">
        <v>133</v>
      </c>
      <c r="S392" s="2">
        <v>0</v>
      </c>
      <c r="T392" s="2">
        <v>0</v>
      </c>
      <c r="U392" s="2">
        <v>64</v>
      </c>
      <c r="V392" s="2">
        <v>50.2</v>
      </c>
      <c r="W392" s="2">
        <v>49.5</v>
      </c>
      <c r="X392" s="2">
        <v>40.799999999999997</v>
      </c>
      <c r="Y392" s="2">
        <v>0.81</v>
      </c>
      <c r="Z392" s="45">
        <v>15</v>
      </c>
      <c r="AA392" s="45">
        <v>0</v>
      </c>
      <c r="AB392" s="45">
        <v>15</v>
      </c>
      <c r="AC392" s="2">
        <v>0</v>
      </c>
      <c r="AD392" s="2">
        <v>1</v>
      </c>
      <c r="AE392" s="2">
        <v>14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0.02</v>
      </c>
      <c r="AN392" s="2">
        <v>0</v>
      </c>
      <c r="AO392" s="2" t="s">
        <v>143</v>
      </c>
      <c r="AP392" s="2" t="s">
        <v>147</v>
      </c>
      <c r="AQ392" s="85" t="s">
        <v>145</v>
      </c>
    </row>
    <row r="393" spans="1:43" s="3" customFormat="1" ht="13.5" customHeight="1" x14ac:dyDescent="0.2">
      <c r="A393" s="2">
        <v>5</v>
      </c>
      <c r="B393" s="1" t="s">
        <v>100</v>
      </c>
      <c r="C393" s="89" t="s">
        <v>178</v>
      </c>
      <c r="D393" s="30">
        <v>43521</v>
      </c>
      <c r="E393" s="31">
        <v>0.63888888888888895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2" t="str">
        <f t="shared" si="6"/>
        <v>5|P03|Caranx bartholomaei|20190225|152000</v>
      </c>
      <c r="Q393" s="2">
        <v>1</v>
      </c>
      <c r="R393" s="2" t="s">
        <v>133</v>
      </c>
      <c r="S393" s="2">
        <v>0</v>
      </c>
      <c r="T393" s="2">
        <v>0</v>
      </c>
      <c r="U393" s="2">
        <v>1</v>
      </c>
      <c r="V393" s="2">
        <v>14.9</v>
      </c>
      <c r="W393" s="2">
        <v>97.4</v>
      </c>
      <c r="X393" s="2">
        <v>81.099999999999994</v>
      </c>
      <c r="Y393" s="2">
        <v>14.9</v>
      </c>
      <c r="Z393" s="45">
        <v>0</v>
      </c>
      <c r="AA393" s="45">
        <v>0</v>
      </c>
      <c r="AB393" s="45">
        <v>1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 t="s">
        <v>143</v>
      </c>
      <c r="AP393" s="2" t="s">
        <v>146</v>
      </c>
      <c r="AQ393" s="85" t="s">
        <v>146</v>
      </c>
    </row>
    <row r="394" spans="1:43" s="3" customFormat="1" ht="13.5" customHeight="1" x14ac:dyDescent="0.2">
      <c r="A394" s="2">
        <v>5</v>
      </c>
      <c r="B394" s="1" t="s">
        <v>100</v>
      </c>
      <c r="C394" s="89" t="s">
        <v>157</v>
      </c>
      <c r="D394" s="30">
        <v>43521</v>
      </c>
      <c r="E394" s="31">
        <v>0.63888888888888895</v>
      </c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2" t="str">
        <f t="shared" si="6"/>
        <v>5|P03|Cichla cf. monoculus|20190225|152000</v>
      </c>
      <c r="Q394" s="2">
        <v>140</v>
      </c>
      <c r="R394" s="2" t="s">
        <v>133</v>
      </c>
      <c r="S394" s="2">
        <v>0</v>
      </c>
      <c r="T394" s="2">
        <v>0</v>
      </c>
      <c r="U394" s="2">
        <v>140</v>
      </c>
      <c r="V394" s="2">
        <v>43.6</v>
      </c>
      <c r="W394" s="2">
        <v>29.6</v>
      </c>
      <c r="X394" s="2">
        <v>24.9</v>
      </c>
      <c r="Y394" s="2">
        <v>0.23</v>
      </c>
      <c r="Z394" s="45">
        <v>0</v>
      </c>
      <c r="AA394" s="45">
        <v>0</v>
      </c>
      <c r="AB394" s="45">
        <v>30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 t="s">
        <v>143</v>
      </c>
      <c r="AP394" s="2" t="s">
        <v>92</v>
      </c>
      <c r="AQ394" s="85" t="s">
        <v>143</v>
      </c>
    </row>
    <row r="395" spans="1:43" s="3" customFormat="1" ht="13.5" customHeight="1" x14ac:dyDescent="0.2">
      <c r="A395" s="2">
        <v>5</v>
      </c>
      <c r="B395" s="1" t="s">
        <v>100</v>
      </c>
      <c r="C395" s="89" t="s">
        <v>179</v>
      </c>
      <c r="D395" s="30">
        <v>43521</v>
      </c>
      <c r="E395" s="31">
        <v>0.63888888888888895</v>
      </c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2" t="str">
        <f t="shared" si="6"/>
        <v>5|P03|Elops cf. saurus|20190225|152000</v>
      </c>
      <c r="Q395" s="2">
        <v>0</v>
      </c>
      <c r="R395" s="2" t="s">
        <v>133</v>
      </c>
      <c r="S395" s="2">
        <v>1</v>
      </c>
      <c r="T395" s="2">
        <v>0</v>
      </c>
      <c r="U395" s="2">
        <v>1</v>
      </c>
      <c r="V395" s="2">
        <v>441.9</v>
      </c>
      <c r="W395" s="2">
        <v>410.5</v>
      </c>
      <c r="X395" s="2">
        <v>350.5</v>
      </c>
      <c r="Y395" s="2">
        <v>441.9</v>
      </c>
      <c r="Z395" s="45">
        <v>0</v>
      </c>
      <c r="AA395" s="45">
        <v>1</v>
      </c>
      <c r="AB395" s="45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1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2E-3</v>
      </c>
      <c r="AO395" s="2" t="s">
        <v>143</v>
      </c>
      <c r="AP395" s="2" t="s">
        <v>146</v>
      </c>
      <c r="AQ395" s="85" t="s">
        <v>146</v>
      </c>
    </row>
    <row r="396" spans="1:43" s="3" customFormat="1" ht="13.5" customHeight="1" x14ac:dyDescent="0.2">
      <c r="A396" s="2">
        <v>5</v>
      </c>
      <c r="B396" s="1" t="s">
        <v>100</v>
      </c>
      <c r="C396" s="89" t="s">
        <v>23</v>
      </c>
      <c r="D396" s="30">
        <v>43521</v>
      </c>
      <c r="E396" s="31">
        <v>0.63888888888888895</v>
      </c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2" t="str">
        <f t="shared" si="6"/>
        <v>5|P03|Genidens genidens|20190225|152000</v>
      </c>
      <c r="Q396" s="2">
        <v>0</v>
      </c>
      <c r="R396" s="2" t="s">
        <v>133</v>
      </c>
      <c r="S396" s="2">
        <v>1</v>
      </c>
      <c r="T396" s="2">
        <v>0</v>
      </c>
      <c r="U396" s="2">
        <v>1</v>
      </c>
      <c r="V396" s="2">
        <v>246.1</v>
      </c>
      <c r="W396" s="2">
        <v>324</v>
      </c>
      <c r="X396" s="2">
        <v>257</v>
      </c>
      <c r="Y396" s="2">
        <v>246.1</v>
      </c>
      <c r="Z396" s="45">
        <v>1</v>
      </c>
      <c r="AA396" s="45">
        <v>0</v>
      </c>
      <c r="AB396" s="45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1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1.52</v>
      </c>
      <c r="AN396" s="2">
        <v>0</v>
      </c>
      <c r="AO396" s="2" t="s">
        <v>143</v>
      </c>
      <c r="AP396" s="2" t="s">
        <v>99</v>
      </c>
      <c r="AQ396" s="85" t="s">
        <v>145</v>
      </c>
    </row>
    <row r="397" spans="1:43" s="3" customFormat="1" ht="13.5" customHeight="1" x14ac:dyDescent="0.2">
      <c r="A397" s="2">
        <v>5</v>
      </c>
      <c r="B397" s="1" t="s">
        <v>100</v>
      </c>
      <c r="C397" s="89" t="s">
        <v>24</v>
      </c>
      <c r="D397" s="30">
        <v>43521</v>
      </c>
      <c r="E397" s="31">
        <v>0.63888888888888895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2" t="str">
        <f t="shared" si="6"/>
        <v>5|P03|Geophagus brasiliensis|20190225|152000</v>
      </c>
      <c r="Q397" s="2">
        <v>4</v>
      </c>
      <c r="R397" s="2" t="s">
        <v>133</v>
      </c>
      <c r="S397" s="2">
        <v>0</v>
      </c>
      <c r="T397" s="2">
        <v>0</v>
      </c>
      <c r="U397" s="2">
        <v>4</v>
      </c>
      <c r="V397" s="2">
        <v>0.7</v>
      </c>
      <c r="W397" s="2">
        <v>25.3</v>
      </c>
      <c r="X397" s="2">
        <v>20.399999999999999</v>
      </c>
      <c r="Y397" s="2">
        <v>0.17</v>
      </c>
      <c r="Z397" s="45">
        <v>0</v>
      </c>
      <c r="AA397" s="45">
        <v>0</v>
      </c>
      <c r="AB397" s="45">
        <v>4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 t="s">
        <v>143</v>
      </c>
      <c r="AP397" s="2" t="s">
        <v>119</v>
      </c>
      <c r="AQ397" s="85" t="s">
        <v>145</v>
      </c>
    </row>
    <row r="398" spans="1:43" s="3" customFormat="1" ht="13.5" customHeight="1" x14ac:dyDescent="0.2">
      <c r="A398" s="2">
        <v>5</v>
      </c>
      <c r="B398" s="1" t="s">
        <v>100</v>
      </c>
      <c r="C398" s="89" t="s">
        <v>29</v>
      </c>
      <c r="D398" s="30">
        <v>43521</v>
      </c>
      <c r="E398" s="31">
        <v>0.63888888888888895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2" t="str">
        <f t="shared" si="6"/>
        <v>5|P03|Hyphessobrycon eques|20190225|152000</v>
      </c>
      <c r="Q398" s="2">
        <v>1</v>
      </c>
      <c r="R398" s="2" t="s">
        <v>133</v>
      </c>
      <c r="S398" s="2">
        <v>0</v>
      </c>
      <c r="T398" s="2">
        <v>0</v>
      </c>
      <c r="U398" s="2">
        <v>1</v>
      </c>
      <c r="V398" s="2">
        <v>0.3</v>
      </c>
      <c r="W398" s="2">
        <v>32.200000000000003</v>
      </c>
      <c r="X398" s="2">
        <v>24.8</v>
      </c>
      <c r="Y398" s="2">
        <v>0.3</v>
      </c>
      <c r="Z398" s="45">
        <v>1</v>
      </c>
      <c r="AA398" s="45">
        <v>0</v>
      </c>
      <c r="AB398" s="45">
        <v>0</v>
      </c>
      <c r="AC398" s="2">
        <v>0</v>
      </c>
      <c r="AD398" s="2">
        <v>0</v>
      </c>
      <c r="AE398" s="2">
        <v>1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0.02</v>
      </c>
      <c r="AN398" s="2">
        <v>0</v>
      </c>
      <c r="AO398" s="2" t="s">
        <v>143</v>
      </c>
      <c r="AP398" s="2" t="s">
        <v>185</v>
      </c>
      <c r="AQ398" s="85" t="s">
        <v>145</v>
      </c>
    </row>
    <row r="399" spans="1:43" s="3" customFormat="1" ht="13.5" customHeight="1" x14ac:dyDescent="0.2">
      <c r="A399" s="2">
        <v>5</v>
      </c>
      <c r="B399" s="1" t="s">
        <v>100</v>
      </c>
      <c r="C399" s="89" t="s">
        <v>159</v>
      </c>
      <c r="D399" s="30">
        <v>43521</v>
      </c>
      <c r="E399" s="31">
        <v>0.63888888888888895</v>
      </c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2" t="str">
        <f t="shared" si="6"/>
        <v>5|P03|Knodus sp.|20190225|152000</v>
      </c>
      <c r="Q399" s="2">
        <v>38</v>
      </c>
      <c r="R399" s="2" t="s">
        <v>133</v>
      </c>
      <c r="S399" s="2">
        <v>0</v>
      </c>
      <c r="T399" s="2">
        <v>0</v>
      </c>
      <c r="U399" s="2">
        <v>38</v>
      </c>
      <c r="V399" s="2">
        <v>3.7</v>
      </c>
      <c r="W399" s="2">
        <v>25.4</v>
      </c>
      <c r="X399" s="2">
        <v>20.8</v>
      </c>
      <c r="Y399" s="2">
        <v>0.1</v>
      </c>
      <c r="Z399" s="45">
        <v>0</v>
      </c>
      <c r="AA399" s="45">
        <v>0</v>
      </c>
      <c r="AB399" s="45">
        <v>30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 t="s">
        <v>143</v>
      </c>
      <c r="AP399" s="2" t="s">
        <v>119</v>
      </c>
      <c r="AQ399" s="85" t="s">
        <v>145</v>
      </c>
    </row>
    <row r="400" spans="1:43" s="3" customFormat="1" ht="13.5" customHeight="1" x14ac:dyDescent="0.2">
      <c r="A400" s="2">
        <v>5</v>
      </c>
      <c r="B400" s="1" t="s">
        <v>100</v>
      </c>
      <c r="C400" s="89" t="s">
        <v>180</v>
      </c>
      <c r="D400" s="30">
        <v>43521</v>
      </c>
      <c r="E400" s="31">
        <v>0.63888888888888895</v>
      </c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2" t="str">
        <f t="shared" si="6"/>
        <v>5|P03|Lophiosilurus alexandri|20190225|152000</v>
      </c>
      <c r="Q400" s="2">
        <v>1</v>
      </c>
      <c r="R400" s="2" t="s">
        <v>133</v>
      </c>
      <c r="S400" s="2">
        <v>0</v>
      </c>
      <c r="T400" s="2">
        <v>0</v>
      </c>
      <c r="U400" s="2">
        <v>1</v>
      </c>
      <c r="V400" s="2">
        <v>233</v>
      </c>
      <c r="W400" s="2">
        <v>245</v>
      </c>
      <c r="X400" s="2">
        <v>208</v>
      </c>
      <c r="Y400" s="2">
        <v>233</v>
      </c>
      <c r="Z400" s="45">
        <v>0</v>
      </c>
      <c r="AA400" s="45">
        <v>0</v>
      </c>
      <c r="AB400" s="45">
        <v>1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 t="s">
        <v>143</v>
      </c>
      <c r="AP400" s="2" t="s">
        <v>146</v>
      </c>
      <c r="AQ400" s="85" t="s">
        <v>146</v>
      </c>
    </row>
    <row r="401" spans="1:43" s="3" customFormat="1" ht="13.5" customHeight="1" x14ac:dyDescent="0.2">
      <c r="A401" s="2">
        <v>5</v>
      </c>
      <c r="B401" s="1" t="s">
        <v>100</v>
      </c>
      <c r="C401" s="89" t="s">
        <v>154</v>
      </c>
      <c r="D401" s="30">
        <v>43521</v>
      </c>
      <c r="E401" s="31">
        <v>0.63888888888888895</v>
      </c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2" t="str">
        <f t="shared" si="6"/>
        <v>5|P03|Megaleporinus conirostris|20190225|152000</v>
      </c>
      <c r="Q401" s="2">
        <v>0</v>
      </c>
      <c r="R401" s="2" t="s">
        <v>133</v>
      </c>
      <c r="S401" s="2">
        <v>1</v>
      </c>
      <c r="T401" s="2">
        <v>0</v>
      </c>
      <c r="U401" s="2">
        <v>1</v>
      </c>
      <c r="V401" s="2">
        <v>354.6</v>
      </c>
      <c r="W401" s="2">
        <v>328</v>
      </c>
      <c r="X401" s="2">
        <v>253</v>
      </c>
      <c r="Y401" s="2">
        <v>354.6</v>
      </c>
      <c r="Z401" s="45">
        <v>0</v>
      </c>
      <c r="AA401" s="45">
        <v>1</v>
      </c>
      <c r="AB401" s="45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</v>
      </c>
      <c r="AK401" s="2">
        <v>0</v>
      </c>
      <c r="AL401" s="2">
        <v>0</v>
      </c>
      <c r="AM401" s="2">
        <v>0</v>
      </c>
      <c r="AN401" s="2">
        <v>0.55000000000000004</v>
      </c>
      <c r="AO401" s="2" t="s">
        <v>143</v>
      </c>
      <c r="AP401" s="2" t="s">
        <v>92</v>
      </c>
      <c r="AQ401" s="85" t="s">
        <v>145</v>
      </c>
    </row>
    <row r="402" spans="1:43" s="3" customFormat="1" ht="13.5" customHeight="1" x14ac:dyDescent="0.2">
      <c r="A402" s="2">
        <v>5</v>
      </c>
      <c r="B402" s="1" t="s">
        <v>100</v>
      </c>
      <c r="C402" s="89" t="s">
        <v>154</v>
      </c>
      <c r="D402" s="30">
        <v>43521</v>
      </c>
      <c r="E402" s="31">
        <v>0.63888888888888895</v>
      </c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2" t="str">
        <f t="shared" si="6"/>
        <v>5|P03|Megaleporinus conirostris|20190225|152000</v>
      </c>
      <c r="Q402" s="2">
        <v>0</v>
      </c>
      <c r="R402" s="2" t="s">
        <v>133</v>
      </c>
      <c r="S402" s="2">
        <v>1</v>
      </c>
      <c r="T402" s="2">
        <v>0</v>
      </c>
      <c r="U402" s="2">
        <v>1</v>
      </c>
      <c r="V402" s="2">
        <v>307.8</v>
      </c>
      <c r="W402" s="2">
        <v>310.2</v>
      </c>
      <c r="X402" s="2">
        <v>260.39999999999998</v>
      </c>
      <c r="Y402" s="2">
        <v>307.8</v>
      </c>
      <c r="Z402" s="45">
        <v>0</v>
      </c>
      <c r="AA402" s="45">
        <v>1</v>
      </c>
      <c r="AB402" s="45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</v>
      </c>
      <c r="AK402" s="2">
        <v>0</v>
      </c>
      <c r="AL402" s="2">
        <v>0</v>
      </c>
      <c r="AM402" s="2">
        <v>0</v>
      </c>
      <c r="AN402" s="2">
        <v>0.9</v>
      </c>
      <c r="AO402" s="2" t="s">
        <v>143</v>
      </c>
      <c r="AP402" s="2" t="s">
        <v>92</v>
      </c>
      <c r="AQ402" s="85" t="s">
        <v>145</v>
      </c>
    </row>
    <row r="403" spans="1:43" s="3" customFormat="1" ht="13.5" customHeight="1" x14ac:dyDescent="0.2">
      <c r="A403" s="2">
        <v>5</v>
      </c>
      <c r="B403" s="1" t="s">
        <v>100</v>
      </c>
      <c r="C403" s="89" t="s">
        <v>31</v>
      </c>
      <c r="D403" s="30">
        <v>43521</v>
      </c>
      <c r="E403" s="31">
        <v>0.63888888888888895</v>
      </c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2" t="str">
        <f t="shared" si="6"/>
        <v>5|P03|Mugil curema|20190225|152000</v>
      </c>
      <c r="Q403" s="2">
        <v>1</v>
      </c>
      <c r="R403" s="2" t="s">
        <v>133</v>
      </c>
      <c r="S403" s="2">
        <v>0</v>
      </c>
      <c r="T403" s="2">
        <v>5</v>
      </c>
      <c r="U403" s="2">
        <v>6</v>
      </c>
      <c r="V403" s="2">
        <v>222.4</v>
      </c>
      <c r="W403" s="2">
        <v>148.69999999999999</v>
      </c>
      <c r="X403" s="2">
        <v>121.1</v>
      </c>
      <c r="Y403" s="2">
        <v>37.1</v>
      </c>
      <c r="Z403" s="45">
        <v>0</v>
      </c>
      <c r="AA403" s="45">
        <v>0</v>
      </c>
      <c r="AB403" s="45">
        <v>6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 t="s">
        <v>143</v>
      </c>
      <c r="AP403" s="2" t="s">
        <v>107</v>
      </c>
      <c r="AQ403" s="85" t="s">
        <v>145</v>
      </c>
    </row>
    <row r="404" spans="1:43" s="3" customFormat="1" ht="13.5" customHeight="1" x14ac:dyDescent="0.2">
      <c r="A404" s="2">
        <v>5</v>
      </c>
      <c r="B404" s="1" t="s">
        <v>100</v>
      </c>
      <c r="C404" s="89" t="s">
        <v>33</v>
      </c>
      <c r="D404" s="30">
        <v>43521</v>
      </c>
      <c r="E404" s="31">
        <v>0.63888888888888895</v>
      </c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2" t="str">
        <f t="shared" si="6"/>
        <v>5|P03|Oreochromis niloticus|20190225|152000</v>
      </c>
      <c r="Q404" s="2">
        <v>310</v>
      </c>
      <c r="R404" s="2" t="s">
        <v>133</v>
      </c>
      <c r="S404" s="2">
        <v>0</v>
      </c>
      <c r="T404" s="2">
        <v>0</v>
      </c>
      <c r="U404" s="2">
        <v>310</v>
      </c>
      <c r="V404" s="2">
        <v>29.5</v>
      </c>
      <c r="W404" s="2">
        <v>26.7</v>
      </c>
      <c r="X404" s="2">
        <v>20.5</v>
      </c>
      <c r="Y404" s="2">
        <v>0.25</v>
      </c>
      <c r="Z404" s="45">
        <v>0</v>
      </c>
      <c r="AA404" s="45">
        <v>0</v>
      </c>
      <c r="AB404" s="45">
        <v>30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 t="s">
        <v>143</v>
      </c>
      <c r="AP404" s="2" t="s">
        <v>107</v>
      </c>
      <c r="AQ404" s="85" t="s">
        <v>145</v>
      </c>
    </row>
    <row r="405" spans="1:43" s="3" customFormat="1" ht="13.5" customHeight="1" x14ac:dyDescent="0.2">
      <c r="A405" s="2">
        <v>5</v>
      </c>
      <c r="B405" s="1" t="s">
        <v>100</v>
      </c>
      <c r="C405" s="89" t="s">
        <v>34</v>
      </c>
      <c r="D405" s="30">
        <v>43521</v>
      </c>
      <c r="E405" s="31">
        <v>0.63888888888888895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2" t="str">
        <f t="shared" si="6"/>
        <v>5|P03|Pachyurus adspersus|20190225|152000</v>
      </c>
      <c r="Q405" s="2">
        <v>19</v>
      </c>
      <c r="R405" s="2" t="s">
        <v>133</v>
      </c>
      <c r="S405" s="2">
        <v>0</v>
      </c>
      <c r="T405" s="2">
        <v>0</v>
      </c>
      <c r="U405" s="2">
        <v>19</v>
      </c>
      <c r="V405" s="2">
        <v>9.1999999999999993</v>
      </c>
      <c r="W405" s="2">
        <v>41.3</v>
      </c>
      <c r="X405" s="2">
        <v>32.4</v>
      </c>
      <c r="Y405" s="2">
        <v>0.5</v>
      </c>
      <c r="Z405" s="45">
        <v>0</v>
      </c>
      <c r="AA405" s="45">
        <v>0</v>
      </c>
      <c r="AB405" s="45">
        <v>19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 t="s">
        <v>143</v>
      </c>
      <c r="AP405" s="2" t="s">
        <v>119</v>
      </c>
      <c r="AQ405" s="85" t="s">
        <v>145</v>
      </c>
    </row>
    <row r="406" spans="1:43" s="3" customFormat="1" ht="13.5" customHeight="1" x14ac:dyDescent="0.2">
      <c r="A406" s="2">
        <v>5</v>
      </c>
      <c r="B406" s="1" t="s">
        <v>100</v>
      </c>
      <c r="C406" s="89" t="s">
        <v>158</v>
      </c>
      <c r="D406" s="30">
        <v>43521</v>
      </c>
      <c r="E406" s="31">
        <v>0.63888888888888895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2" t="str">
        <f t="shared" si="6"/>
        <v>5|P03|Pimelodella sp.|20190225|152000</v>
      </c>
      <c r="Q406" s="2">
        <v>1</v>
      </c>
      <c r="R406" s="2" t="s">
        <v>133</v>
      </c>
      <c r="S406" s="2">
        <v>0</v>
      </c>
      <c r="T406" s="2">
        <v>0</v>
      </c>
      <c r="U406" s="2">
        <v>1</v>
      </c>
      <c r="V406" s="2">
        <v>0.2</v>
      </c>
      <c r="W406" s="2">
        <v>38.1</v>
      </c>
      <c r="X406" s="2">
        <v>33.799999999999997</v>
      </c>
      <c r="Y406" s="2">
        <v>0.2</v>
      </c>
      <c r="Z406" s="45">
        <v>0</v>
      </c>
      <c r="AA406" s="45">
        <v>0</v>
      </c>
      <c r="AB406" s="45">
        <v>1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 t="s">
        <v>143</v>
      </c>
      <c r="AP406" s="2" t="s">
        <v>119</v>
      </c>
      <c r="AQ406" s="85" t="s">
        <v>145</v>
      </c>
    </row>
    <row r="407" spans="1:43" s="3" customFormat="1" ht="13.5" customHeight="1" x14ac:dyDescent="0.2">
      <c r="A407" s="2">
        <v>5</v>
      </c>
      <c r="B407" s="1" t="s">
        <v>100</v>
      </c>
      <c r="C407" s="89" t="s">
        <v>35</v>
      </c>
      <c r="D407" s="30">
        <v>43521</v>
      </c>
      <c r="E407" s="31">
        <v>0.63888888888888895</v>
      </c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2" t="str">
        <f t="shared" si="6"/>
        <v>5|P03|Pimelodus maculatus|20190225|152000</v>
      </c>
      <c r="Q407" s="2">
        <v>2</v>
      </c>
      <c r="R407" s="2" t="s">
        <v>133</v>
      </c>
      <c r="S407" s="2">
        <v>1</v>
      </c>
      <c r="T407" s="2">
        <v>0</v>
      </c>
      <c r="U407" s="2">
        <v>3</v>
      </c>
      <c r="V407" s="2">
        <v>177</v>
      </c>
      <c r="W407" s="2">
        <v>106.9</v>
      </c>
      <c r="X407" s="2">
        <v>80.7</v>
      </c>
      <c r="Y407" s="2">
        <v>59</v>
      </c>
      <c r="Z407" s="45">
        <v>1</v>
      </c>
      <c r="AA407" s="45">
        <v>1</v>
      </c>
      <c r="AB407" s="45">
        <v>1</v>
      </c>
      <c r="AC407" s="2">
        <v>0</v>
      </c>
      <c r="AD407" s="2">
        <v>1</v>
      </c>
      <c r="AE407" s="2">
        <v>0</v>
      </c>
      <c r="AF407" s="2">
        <v>0</v>
      </c>
      <c r="AG407" s="2">
        <v>0</v>
      </c>
      <c r="AH407" s="2">
        <v>1</v>
      </c>
      <c r="AI407" s="2">
        <v>0</v>
      </c>
      <c r="AJ407" s="2">
        <v>0</v>
      </c>
      <c r="AK407" s="2">
        <v>0</v>
      </c>
      <c r="AL407" s="2">
        <v>0</v>
      </c>
      <c r="AM407" s="2">
        <v>0.79</v>
      </c>
      <c r="AN407" s="2">
        <v>0.05</v>
      </c>
      <c r="AO407" s="2" t="s">
        <v>143</v>
      </c>
      <c r="AP407" s="2" t="s">
        <v>144</v>
      </c>
      <c r="AQ407" s="85" t="s">
        <v>143</v>
      </c>
    </row>
    <row r="408" spans="1:43" s="3" customFormat="1" ht="13.5" customHeight="1" x14ac:dyDescent="0.2">
      <c r="A408" s="2">
        <v>5</v>
      </c>
      <c r="B408" s="1" t="s">
        <v>100</v>
      </c>
      <c r="C408" s="89" t="s">
        <v>36</v>
      </c>
      <c r="D408" s="30">
        <v>43521</v>
      </c>
      <c r="E408" s="31">
        <v>0.63888888888888895</v>
      </c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2" t="str">
        <f t="shared" si="6"/>
        <v>5|P03|Poecilia vivipara|20190225|152000</v>
      </c>
      <c r="Q408" s="2">
        <v>54</v>
      </c>
      <c r="R408" s="2" t="s">
        <v>133</v>
      </c>
      <c r="S408" s="2">
        <v>0</v>
      </c>
      <c r="T408" s="2">
        <v>0</v>
      </c>
      <c r="U408" s="2">
        <v>54</v>
      </c>
      <c r="V408" s="2">
        <v>6.9</v>
      </c>
      <c r="W408" s="2">
        <v>28.3</v>
      </c>
      <c r="X408" s="2">
        <v>21.5</v>
      </c>
      <c r="Y408" s="2">
        <v>0.2</v>
      </c>
      <c r="Z408" s="45">
        <v>14</v>
      </c>
      <c r="AA408" s="45">
        <v>16</v>
      </c>
      <c r="AB408" s="45" t="s">
        <v>133</v>
      </c>
      <c r="AC408" s="2" t="s">
        <v>133</v>
      </c>
      <c r="AD408" s="2" t="s">
        <v>133</v>
      </c>
      <c r="AE408" s="2" t="s">
        <v>133</v>
      </c>
      <c r="AF408" s="2" t="s">
        <v>133</v>
      </c>
      <c r="AG408" s="2" t="s">
        <v>133</v>
      </c>
      <c r="AH408" s="2" t="s">
        <v>133</v>
      </c>
      <c r="AI408" s="2" t="s">
        <v>133</v>
      </c>
      <c r="AJ408" s="2" t="s">
        <v>133</v>
      </c>
      <c r="AK408" s="2" t="s">
        <v>133</v>
      </c>
      <c r="AL408" s="2" t="s">
        <v>133</v>
      </c>
      <c r="AM408" s="2" t="s">
        <v>133</v>
      </c>
      <c r="AN408" s="2" t="s">
        <v>133</v>
      </c>
      <c r="AO408" s="2" t="s">
        <v>143</v>
      </c>
      <c r="AP408" s="2" t="s">
        <v>107</v>
      </c>
      <c r="AQ408" s="85" t="s">
        <v>145</v>
      </c>
    </row>
    <row r="409" spans="1:43" s="3" customFormat="1" ht="13.5" customHeight="1" x14ac:dyDescent="0.2">
      <c r="A409" s="2">
        <v>5</v>
      </c>
      <c r="B409" s="1" t="s">
        <v>100</v>
      </c>
      <c r="C409" s="89" t="s">
        <v>38</v>
      </c>
      <c r="D409" s="30">
        <v>43521</v>
      </c>
      <c r="E409" s="31">
        <v>0.63888888888888895</v>
      </c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2" t="str">
        <f t="shared" si="6"/>
        <v>5|P03|Prochilodus argenteus|20190225|152000</v>
      </c>
      <c r="Q409" s="2">
        <v>0</v>
      </c>
      <c r="R409" s="2" t="s">
        <v>133</v>
      </c>
      <c r="S409" s="2">
        <v>0</v>
      </c>
      <c r="T409" s="2">
        <v>1</v>
      </c>
      <c r="U409" s="2">
        <v>1</v>
      </c>
      <c r="V409" s="2">
        <v>3555</v>
      </c>
      <c r="W409" s="2">
        <v>593</v>
      </c>
      <c r="X409" s="2">
        <v>501</v>
      </c>
      <c r="Y409" s="2">
        <v>3555</v>
      </c>
      <c r="Z409" s="45">
        <v>0</v>
      </c>
      <c r="AA409" s="45">
        <v>1</v>
      </c>
      <c r="AB409" s="45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 t="s">
        <v>148</v>
      </c>
      <c r="AK409" s="2" t="s">
        <v>148</v>
      </c>
      <c r="AL409" s="2" t="s">
        <v>148</v>
      </c>
      <c r="AM409" s="2">
        <v>0</v>
      </c>
      <c r="AN409" s="2" t="s">
        <v>148</v>
      </c>
      <c r="AO409" s="2" t="s">
        <v>143</v>
      </c>
      <c r="AP409" s="2" t="s">
        <v>148</v>
      </c>
      <c r="AQ409" s="85" t="s">
        <v>148</v>
      </c>
    </row>
    <row r="410" spans="1:43" s="3" customFormat="1" ht="13.5" customHeight="1" x14ac:dyDescent="0.2">
      <c r="A410" s="2">
        <v>5</v>
      </c>
      <c r="B410" s="1" t="s">
        <v>100</v>
      </c>
      <c r="C410" s="89" t="s">
        <v>163</v>
      </c>
      <c r="D410" s="30">
        <v>43521</v>
      </c>
      <c r="E410" s="31">
        <v>0.63888888888888895</v>
      </c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2" t="str">
        <f t="shared" si="6"/>
        <v>5|P03|Pygocentrus piraya|20190225|152000</v>
      </c>
      <c r="Q410" s="2">
        <v>0</v>
      </c>
      <c r="R410" s="2" t="s">
        <v>133</v>
      </c>
      <c r="S410" s="2">
        <v>1</v>
      </c>
      <c r="T410" s="2">
        <v>0</v>
      </c>
      <c r="U410" s="2">
        <v>1</v>
      </c>
      <c r="V410" s="2">
        <v>132.4</v>
      </c>
      <c r="W410" s="2">
        <v>182</v>
      </c>
      <c r="X410" s="2">
        <v>153</v>
      </c>
      <c r="Y410" s="2">
        <v>132.4</v>
      </c>
      <c r="Z410" s="45">
        <v>0</v>
      </c>
      <c r="AA410" s="45">
        <v>1</v>
      </c>
      <c r="AB410" s="45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1</v>
      </c>
      <c r="AJ410" s="2">
        <v>0</v>
      </c>
      <c r="AK410" s="2">
        <v>0</v>
      </c>
      <c r="AL410" s="2">
        <v>0</v>
      </c>
      <c r="AM410" s="2">
        <v>0</v>
      </c>
      <c r="AN410" s="2">
        <v>0.49</v>
      </c>
      <c r="AO410" s="2" t="s">
        <v>143</v>
      </c>
      <c r="AP410" s="2" t="s">
        <v>146</v>
      </c>
      <c r="AQ410" s="85" t="s">
        <v>146</v>
      </c>
    </row>
    <row r="411" spans="1:43" s="3" customFormat="1" ht="13.5" customHeight="1" x14ac:dyDescent="0.2">
      <c r="A411" s="2">
        <v>5</v>
      </c>
      <c r="B411" s="1" t="s">
        <v>100</v>
      </c>
      <c r="C411" s="89" t="s">
        <v>42</v>
      </c>
      <c r="D411" s="30">
        <v>43521</v>
      </c>
      <c r="E411" s="31">
        <v>0.63888888888888895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2" t="str">
        <f t="shared" si="6"/>
        <v>5|P03|Serrapinnus heterodon|20190225|152000</v>
      </c>
      <c r="Q411" s="2">
        <v>8</v>
      </c>
      <c r="R411" s="2" t="s">
        <v>133</v>
      </c>
      <c r="S411" s="2">
        <v>0</v>
      </c>
      <c r="T411" s="2">
        <v>0</v>
      </c>
      <c r="U411" s="2">
        <v>8</v>
      </c>
      <c r="V411" s="2">
        <v>1.9</v>
      </c>
      <c r="W411" s="2">
        <v>35</v>
      </c>
      <c r="X411" s="2">
        <v>28.1</v>
      </c>
      <c r="Y411" s="2">
        <v>0.2</v>
      </c>
      <c r="Z411" s="45">
        <v>3</v>
      </c>
      <c r="AA411" s="45">
        <v>0</v>
      </c>
      <c r="AB411" s="45">
        <v>5</v>
      </c>
      <c r="AC411" s="2">
        <v>0</v>
      </c>
      <c r="AD411" s="2">
        <v>0</v>
      </c>
      <c r="AE411" s="2">
        <v>3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4.0000000000000001E-3</v>
      </c>
      <c r="AN411" s="2">
        <v>0</v>
      </c>
      <c r="AO411" s="2" t="s">
        <v>143</v>
      </c>
      <c r="AP411" s="2" t="s">
        <v>119</v>
      </c>
      <c r="AQ411" s="85" t="s">
        <v>145</v>
      </c>
    </row>
    <row r="412" spans="1:43" s="3" customFormat="1" ht="13.5" customHeight="1" x14ac:dyDescent="0.2">
      <c r="A412" s="2">
        <v>5</v>
      </c>
      <c r="B412" s="1" t="s">
        <v>100</v>
      </c>
      <c r="C412" s="89" t="s">
        <v>152</v>
      </c>
      <c r="D412" s="30">
        <v>43521</v>
      </c>
      <c r="E412" s="31">
        <v>0.63888888888888895</v>
      </c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2" t="str">
        <f t="shared" si="6"/>
        <v>5|P03|Trachelyopterus striatulus|20190225|152000</v>
      </c>
      <c r="Q412" s="2">
        <v>0</v>
      </c>
      <c r="R412" s="2" t="s">
        <v>133</v>
      </c>
      <c r="S412" s="2">
        <v>1</v>
      </c>
      <c r="T412" s="2">
        <v>0</v>
      </c>
      <c r="U412" s="2">
        <v>1</v>
      </c>
      <c r="V412" s="2">
        <v>51.1</v>
      </c>
      <c r="W412" s="2">
        <v>140.19999999999999</v>
      </c>
      <c r="X412" s="2">
        <v>117.2</v>
      </c>
      <c r="Y412" s="2">
        <v>51.1</v>
      </c>
      <c r="Z412" s="45">
        <v>0</v>
      </c>
      <c r="AA412" s="45">
        <v>1</v>
      </c>
      <c r="AB412" s="45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</v>
      </c>
      <c r="AK412" s="2">
        <v>0</v>
      </c>
      <c r="AL412" s="2">
        <v>0</v>
      </c>
      <c r="AM412" s="2">
        <v>0</v>
      </c>
      <c r="AN412" s="2">
        <v>1.78</v>
      </c>
      <c r="AO412" s="2" t="s">
        <v>143</v>
      </c>
      <c r="AP412" s="2" t="s">
        <v>119</v>
      </c>
      <c r="AQ412" s="85" t="s">
        <v>145</v>
      </c>
    </row>
    <row r="413" spans="1:43" s="3" customFormat="1" ht="12.75" x14ac:dyDescent="0.2">
      <c r="A413" s="2">
        <v>5</v>
      </c>
      <c r="B413" s="1" t="s">
        <v>12</v>
      </c>
      <c r="C413" s="89" t="s">
        <v>172</v>
      </c>
      <c r="D413" s="30">
        <v>43522</v>
      </c>
      <c r="E413" s="31">
        <v>0.64583333333333337</v>
      </c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2" t="str">
        <f t="shared" si="6"/>
        <v>5|P04|Achirus cf. mucuri|20190226|153000</v>
      </c>
      <c r="Q413" s="2">
        <v>1</v>
      </c>
      <c r="R413" s="2" t="s">
        <v>133</v>
      </c>
      <c r="S413" s="2">
        <v>0</v>
      </c>
      <c r="T413" s="2">
        <v>0</v>
      </c>
      <c r="U413" s="2">
        <v>1</v>
      </c>
      <c r="V413" s="2">
        <v>1.1000000000000001</v>
      </c>
      <c r="W413" s="2">
        <v>40.700000000000003</v>
      </c>
      <c r="X413" s="2">
        <v>30.8</v>
      </c>
      <c r="Y413" s="2">
        <v>1.1000000000000001</v>
      </c>
      <c r="Z413" s="45" t="s">
        <v>183</v>
      </c>
      <c r="AA413" s="45" t="s">
        <v>183</v>
      </c>
      <c r="AB413" s="45" t="s">
        <v>183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 t="s">
        <v>143</v>
      </c>
      <c r="AP413" s="2" t="s">
        <v>146</v>
      </c>
      <c r="AQ413" s="85" t="s">
        <v>146</v>
      </c>
    </row>
    <row r="414" spans="1:43" s="3" customFormat="1" ht="13.5" customHeight="1" x14ac:dyDescent="0.2">
      <c r="A414" s="2">
        <v>5</v>
      </c>
      <c r="B414" s="1" t="s">
        <v>12</v>
      </c>
      <c r="C414" s="89" t="s">
        <v>156</v>
      </c>
      <c r="D414" s="30">
        <v>43522</v>
      </c>
      <c r="E414" s="31">
        <v>0.64583333333333337</v>
      </c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2" t="str">
        <f t="shared" si="6"/>
        <v>5|P04|Astyanax cf. giton|20190226|153000</v>
      </c>
      <c r="Q414" s="2">
        <v>399</v>
      </c>
      <c r="R414" s="2" t="s">
        <v>133</v>
      </c>
      <c r="S414" s="2">
        <v>0</v>
      </c>
      <c r="T414" s="2">
        <v>0</v>
      </c>
      <c r="U414" s="2">
        <v>399</v>
      </c>
      <c r="V414" s="2">
        <v>176.8</v>
      </c>
      <c r="W414" s="2">
        <v>45</v>
      </c>
      <c r="X414" s="2">
        <v>37.200000000000003</v>
      </c>
      <c r="Y414" s="2">
        <v>0.9</v>
      </c>
      <c r="Z414" s="45">
        <v>8</v>
      </c>
      <c r="AA414" s="45">
        <v>6</v>
      </c>
      <c r="AB414" s="45">
        <v>16</v>
      </c>
      <c r="AC414" s="2">
        <v>0</v>
      </c>
      <c r="AD414" s="2">
        <v>0</v>
      </c>
      <c r="AE414" s="2">
        <v>5</v>
      </c>
      <c r="AF414" s="2">
        <v>3</v>
      </c>
      <c r="AG414" s="2">
        <v>0</v>
      </c>
      <c r="AH414" s="2">
        <v>0</v>
      </c>
      <c r="AI414" s="2">
        <v>0</v>
      </c>
      <c r="AJ414" s="2">
        <v>4</v>
      </c>
      <c r="AK414" s="2">
        <v>2</v>
      </c>
      <c r="AL414" s="2">
        <v>0</v>
      </c>
      <c r="AM414" s="2">
        <v>0.15</v>
      </c>
      <c r="AN414" s="2">
        <v>0.01</v>
      </c>
      <c r="AO414" s="2" t="s">
        <v>143</v>
      </c>
      <c r="AP414" s="2" t="s">
        <v>119</v>
      </c>
      <c r="AQ414" s="85" t="s">
        <v>145</v>
      </c>
    </row>
    <row r="415" spans="1:43" s="3" customFormat="1" ht="13.5" customHeight="1" x14ac:dyDescent="0.2">
      <c r="A415" s="2">
        <v>5</v>
      </c>
      <c r="B415" s="1" t="s">
        <v>12</v>
      </c>
      <c r="C415" s="41" t="s">
        <v>207</v>
      </c>
      <c r="D415" s="30">
        <v>43522</v>
      </c>
      <c r="E415" s="31">
        <v>0.64583333333333337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2" t="str">
        <f t="shared" si="6"/>
        <v>5|P04|Astyanax intermedius|20190226|153000</v>
      </c>
      <c r="Q415" s="2">
        <v>1</v>
      </c>
      <c r="R415" s="2" t="s">
        <v>133</v>
      </c>
      <c r="S415" s="2">
        <v>0</v>
      </c>
      <c r="T415" s="2">
        <v>0</v>
      </c>
      <c r="U415" s="2">
        <v>1</v>
      </c>
      <c r="V415" s="2">
        <v>2.9</v>
      </c>
      <c r="W415" s="2">
        <v>64</v>
      </c>
      <c r="X415" s="2">
        <v>51.5</v>
      </c>
      <c r="Y415" s="2">
        <v>2.9</v>
      </c>
      <c r="Z415" s="45">
        <v>1</v>
      </c>
      <c r="AA415" s="45">
        <v>0</v>
      </c>
      <c r="AB415" s="45">
        <v>0</v>
      </c>
      <c r="AC415" s="2">
        <v>0</v>
      </c>
      <c r="AD415" s="2">
        <v>0</v>
      </c>
      <c r="AE415" s="2">
        <v>1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0.33</v>
      </c>
      <c r="AN415" s="2">
        <v>0</v>
      </c>
      <c r="AO415" s="2" t="s">
        <v>143</v>
      </c>
      <c r="AP415" s="2" t="s">
        <v>119</v>
      </c>
      <c r="AQ415" s="85" t="s">
        <v>145</v>
      </c>
    </row>
    <row r="416" spans="1:43" s="3" customFormat="1" ht="13.5" customHeight="1" x14ac:dyDescent="0.2">
      <c r="A416" s="2">
        <v>5</v>
      </c>
      <c r="B416" s="1" t="s">
        <v>12</v>
      </c>
      <c r="C416" s="89" t="s">
        <v>167</v>
      </c>
      <c r="D416" s="30">
        <v>43522</v>
      </c>
      <c r="E416" s="31">
        <v>0.64583333333333337</v>
      </c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2" t="str">
        <f t="shared" si="6"/>
        <v>5|P04|Astyanax sp. 1|20190226|153000</v>
      </c>
      <c r="Q416" s="2">
        <v>9</v>
      </c>
      <c r="R416" s="2" t="s">
        <v>133</v>
      </c>
      <c r="S416" s="2">
        <v>0</v>
      </c>
      <c r="T416" s="2">
        <v>0</v>
      </c>
      <c r="U416" s="2">
        <v>9</v>
      </c>
      <c r="V416" s="2">
        <v>6.8</v>
      </c>
      <c r="W416" s="2">
        <v>47.3</v>
      </c>
      <c r="X416" s="2">
        <v>38.299999999999997</v>
      </c>
      <c r="Y416" s="2">
        <v>0.8</v>
      </c>
      <c r="Z416" s="45">
        <v>0</v>
      </c>
      <c r="AA416" s="45">
        <v>5</v>
      </c>
      <c r="AB416" s="45">
        <v>4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1</v>
      </c>
      <c r="AJ416" s="2">
        <v>4</v>
      </c>
      <c r="AK416" s="2">
        <v>0</v>
      </c>
      <c r="AL416" s="2">
        <v>0</v>
      </c>
      <c r="AM416" s="2">
        <v>0</v>
      </c>
      <c r="AN416" s="2">
        <v>0.01</v>
      </c>
      <c r="AO416" s="2" t="s">
        <v>143</v>
      </c>
      <c r="AP416" s="2" t="s">
        <v>146</v>
      </c>
      <c r="AQ416" s="85" t="s">
        <v>146</v>
      </c>
    </row>
    <row r="417" spans="1:43" s="3" customFormat="1" ht="13.5" customHeight="1" x14ac:dyDescent="0.2">
      <c r="A417" s="2">
        <v>5</v>
      </c>
      <c r="B417" s="1" t="s">
        <v>12</v>
      </c>
      <c r="C417" s="89" t="s">
        <v>19</v>
      </c>
      <c r="D417" s="30">
        <v>43522</v>
      </c>
      <c r="E417" s="31">
        <v>0.64583333333333337</v>
      </c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2" t="str">
        <f t="shared" si="6"/>
        <v>5|P04|Awaous tajasica|20190226|153000</v>
      </c>
      <c r="Q417" s="2">
        <v>36</v>
      </c>
      <c r="R417" s="2" t="s">
        <v>133</v>
      </c>
      <c r="S417" s="2">
        <v>0</v>
      </c>
      <c r="T417" s="2">
        <v>0</v>
      </c>
      <c r="U417" s="2">
        <v>36</v>
      </c>
      <c r="V417" s="2">
        <v>48.2</v>
      </c>
      <c r="W417" s="2">
        <v>57.1</v>
      </c>
      <c r="X417" s="2">
        <v>48.2</v>
      </c>
      <c r="Y417" s="2">
        <v>1.4</v>
      </c>
      <c r="Z417" s="45">
        <v>16</v>
      </c>
      <c r="AA417" s="45">
        <v>5</v>
      </c>
      <c r="AB417" s="45">
        <v>9</v>
      </c>
      <c r="AC417" s="2">
        <v>0</v>
      </c>
      <c r="AD417" s="2">
        <v>10</v>
      </c>
      <c r="AE417" s="2">
        <v>1</v>
      </c>
      <c r="AF417" s="2">
        <v>2</v>
      </c>
      <c r="AG417" s="2">
        <v>3</v>
      </c>
      <c r="AH417" s="2">
        <v>0</v>
      </c>
      <c r="AI417" s="2">
        <v>1</v>
      </c>
      <c r="AJ417" s="2">
        <v>2</v>
      </c>
      <c r="AK417" s="2">
        <v>0</v>
      </c>
      <c r="AL417" s="2">
        <v>2</v>
      </c>
      <c r="AM417" s="2">
        <v>0.03</v>
      </c>
      <c r="AN417" s="2">
        <v>0.05</v>
      </c>
      <c r="AO417" s="2" t="s">
        <v>143</v>
      </c>
      <c r="AP417" s="2" t="s">
        <v>147</v>
      </c>
      <c r="AQ417" s="85" t="s">
        <v>145</v>
      </c>
    </row>
    <row r="418" spans="1:43" s="3" customFormat="1" ht="13.5" customHeight="1" x14ac:dyDescent="0.2">
      <c r="A418" s="2">
        <v>5</v>
      </c>
      <c r="B418" s="1" t="s">
        <v>12</v>
      </c>
      <c r="C418" s="89" t="s">
        <v>22</v>
      </c>
      <c r="D418" s="30">
        <v>43522</v>
      </c>
      <c r="E418" s="31">
        <v>0.64583333333333337</v>
      </c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2" t="str">
        <f t="shared" si="6"/>
        <v>5|P04|Coptodon rendalli|20190226|153000</v>
      </c>
      <c r="Q418" s="2">
        <v>17</v>
      </c>
      <c r="R418" s="2" t="s">
        <v>133</v>
      </c>
      <c r="S418" s="2">
        <v>0</v>
      </c>
      <c r="T418" s="2">
        <v>0</v>
      </c>
      <c r="U418" s="2">
        <v>17</v>
      </c>
      <c r="V418" s="2">
        <v>1.8</v>
      </c>
      <c r="W418" s="2">
        <v>21.7</v>
      </c>
      <c r="X418" s="2">
        <v>17.100000000000001</v>
      </c>
      <c r="Y418" s="2">
        <v>0.1</v>
      </c>
      <c r="Z418" s="45">
        <v>0</v>
      </c>
      <c r="AA418" s="45">
        <v>0</v>
      </c>
      <c r="AB418" s="45">
        <v>17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 t="s">
        <v>143</v>
      </c>
      <c r="AP418" s="2" t="s">
        <v>91</v>
      </c>
      <c r="AQ418" s="85" t="s">
        <v>145</v>
      </c>
    </row>
    <row r="419" spans="1:43" s="3" customFormat="1" ht="13.5" customHeight="1" x14ac:dyDescent="0.2">
      <c r="A419" s="2">
        <v>5</v>
      </c>
      <c r="B419" s="1" t="s">
        <v>12</v>
      </c>
      <c r="C419" s="89" t="s">
        <v>23</v>
      </c>
      <c r="D419" s="30">
        <v>43522</v>
      </c>
      <c r="E419" s="31">
        <v>0.64583333333333337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2" t="str">
        <f t="shared" si="6"/>
        <v>5|P04|Genidens genidens|20190226|153000</v>
      </c>
      <c r="Q419" s="2">
        <v>0</v>
      </c>
      <c r="R419" s="2" t="s">
        <v>133</v>
      </c>
      <c r="S419" s="2">
        <v>1</v>
      </c>
      <c r="T419" s="2">
        <v>0</v>
      </c>
      <c r="U419" s="2">
        <v>1</v>
      </c>
      <c r="V419" s="2">
        <v>124.2</v>
      </c>
      <c r="W419" s="2">
        <v>250.5</v>
      </c>
      <c r="X419" s="2">
        <v>202.2</v>
      </c>
      <c r="Y419" s="2">
        <v>124.2</v>
      </c>
      <c r="Z419" s="45">
        <v>1</v>
      </c>
      <c r="AA419" s="45">
        <v>0</v>
      </c>
      <c r="AB419" s="45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1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0.32</v>
      </c>
      <c r="AN419" s="2">
        <v>0</v>
      </c>
      <c r="AO419" s="2" t="s">
        <v>143</v>
      </c>
      <c r="AP419" s="2" t="s">
        <v>99</v>
      </c>
      <c r="AQ419" s="85" t="s">
        <v>145</v>
      </c>
    </row>
    <row r="420" spans="1:43" s="3" customFormat="1" ht="13.5" customHeight="1" x14ac:dyDescent="0.2">
      <c r="A420" s="2">
        <v>5</v>
      </c>
      <c r="B420" s="1" t="s">
        <v>12</v>
      </c>
      <c r="C420" s="89" t="s">
        <v>26</v>
      </c>
      <c r="D420" s="30">
        <v>43522</v>
      </c>
      <c r="E420" s="31">
        <v>0.64583333333333337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2" t="str">
        <f t="shared" si="6"/>
        <v>5|P04|Hoplias intermedius|20190226|153000</v>
      </c>
      <c r="Q420" s="2">
        <v>0</v>
      </c>
      <c r="R420" s="2" t="s">
        <v>133</v>
      </c>
      <c r="S420" s="2">
        <v>1</v>
      </c>
      <c r="T420" s="2">
        <v>0</v>
      </c>
      <c r="U420" s="2">
        <v>1</v>
      </c>
      <c r="V420" s="2">
        <v>386.8</v>
      </c>
      <c r="W420" s="2">
        <v>342</v>
      </c>
      <c r="X420" s="2">
        <v>288</v>
      </c>
      <c r="Y420" s="2">
        <v>386.8</v>
      </c>
      <c r="Z420" s="45">
        <v>0</v>
      </c>
      <c r="AA420" s="45">
        <v>1</v>
      </c>
      <c r="AB420" s="45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1</v>
      </c>
      <c r="AM420" s="2">
        <v>0</v>
      </c>
      <c r="AN420" s="2">
        <v>0.2</v>
      </c>
      <c r="AO420" s="2" t="s">
        <v>143</v>
      </c>
      <c r="AP420" s="2" t="s">
        <v>92</v>
      </c>
      <c r="AQ420" s="85" t="s">
        <v>143</v>
      </c>
    </row>
    <row r="421" spans="1:43" s="3" customFormat="1" ht="13.5" customHeight="1" x14ac:dyDescent="0.2">
      <c r="A421" s="2">
        <v>5</v>
      </c>
      <c r="B421" s="1" t="s">
        <v>12</v>
      </c>
      <c r="C421" s="89" t="s">
        <v>31</v>
      </c>
      <c r="D421" s="30">
        <v>43522</v>
      </c>
      <c r="E421" s="31">
        <v>0.64583333333333337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2" t="str">
        <f t="shared" si="6"/>
        <v>5|P04|Mugil curema|20190226|153000</v>
      </c>
      <c r="Q421" s="2">
        <v>15</v>
      </c>
      <c r="R421" s="2" t="s">
        <v>133</v>
      </c>
      <c r="S421" s="2">
        <v>0</v>
      </c>
      <c r="T421" s="2">
        <v>16</v>
      </c>
      <c r="U421" s="2">
        <v>65</v>
      </c>
      <c r="V421" s="2">
        <v>934.3</v>
      </c>
      <c r="W421" s="2">
        <v>106.8</v>
      </c>
      <c r="X421" s="2">
        <v>89.3</v>
      </c>
      <c r="Y421" s="2">
        <v>12</v>
      </c>
      <c r="Z421" s="45">
        <v>0</v>
      </c>
      <c r="AA421" s="45">
        <v>1</v>
      </c>
      <c r="AB421" s="45">
        <v>29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1</v>
      </c>
      <c r="AM421" s="2">
        <v>0</v>
      </c>
      <c r="AN421" s="2">
        <v>1E-3</v>
      </c>
      <c r="AO421" s="2" t="s">
        <v>143</v>
      </c>
      <c r="AP421" s="2" t="s">
        <v>107</v>
      </c>
      <c r="AQ421" s="85" t="s">
        <v>145</v>
      </c>
    </row>
    <row r="422" spans="1:43" s="3" customFormat="1" ht="13.5" customHeight="1" x14ac:dyDescent="0.2">
      <c r="A422" s="2">
        <v>5</v>
      </c>
      <c r="B422" s="1" t="s">
        <v>12</v>
      </c>
      <c r="C422" s="89" t="s">
        <v>33</v>
      </c>
      <c r="D422" s="30">
        <v>43522</v>
      </c>
      <c r="E422" s="31">
        <v>0.64583333333333337</v>
      </c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2" t="str">
        <f t="shared" si="6"/>
        <v>5|P04|Oreochromis niloticus|20190226|153000</v>
      </c>
      <c r="Q422" s="2">
        <v>45</v>
      </c>
      <c r="R422" s="2" t="s">
        <v>133</v>
      </c>
      <c r="S422" s="2">
        <v>0</v>
      </c>
      <c r="T422" s="2">
        <v>0</v>
      </c>
      <c r="U422" s="2">
        <v>45</v>
      </c>
      <c r="V422" s="2">
        <v>5.7</v>
      </c>
      <c r="W422" s="2">
        <v>22.8</v>
      </c>
      <c r="X422" s="2">
        <v>18</v>
      </c>
      <c r="Y422" s="2">
        <v>0.14000000000000001</v>
      </c>
      <c r="Z422" s="45">
        <v>0</v>
      </c>
      <c r="AA422" s="45">
        <v>0</v>
      </c>
      <c r="AB422" s="45">
        <v>30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 t="s">
        <v>143</v>
      </c>
      <c r="AP422" s="2" t="s">
        <v>107</v>
      </c>
      <c r="AQ422" s="85" t="s">
        <v>145</v>
      </c>
    </row>
    <row r="423" spans="1:43" s="3" customFormat="1" ht="13.5" customHeight="1" x14ac:dyDescent="0.2">
      <c r="A423" s="2">
        <v>5</v>
      </c>
      <c r="B423" s="1" t="s">
        <v>12</v>
      </c>
      <c r="C423" s="89" t="s">
        <v>34</v>
      </c>
      <c r="D423" s="30">
        <v>43522</v>
      </c>
      <c r="E423" s="31">
        <v>0.64583333333333337</v>
      </c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2" t="str">
        <f t="shared" si="6"/>
        <v>5|P04|Pachyurus adspersus|20190226|153000</v>
      </c>
      <c r="Q423" s="2">
        <v>48</v>
      </c>
      <c r="R423" s="2" t="s">
        <v>133</v>
      </c>
      <c r="S423" s="2">
        <v>0</v>
      </c>
      <c r="T423" s="2">
        <v>0</v>
      </c>
      <c r="U423" s="2">
        <v>48</v>
      </c>
      <c r="V423" s="2">
        <v>67.099999999999994</v>
      </c>
      <c r="W423" s="2">
        <v>60.8</v>
      </c>
      <c r="X423" s="2">
        <v>47</v>
      </c>
      <c r="Y423" s="2">
        <v>1.7</v>
      </c>
      <c r="Z423" s="45">
        <v>0</v>
      </c>
      <c r="AA423" s="45">
        <v>0</v>
      </c>
      <c r="AB423" s="45">
        <v>30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 t="s">
        <v>143</v>
      </c>
      <c r="AP423" s="2" t="s">
        <v>119</v>
      </c>
      <c r="AQ423" s="85" t="s">
        <v>145</v>
      </c>
    </row>
    <row r="424" spans="1:43" s="3" customFormat="1" ht="13.5" customHeight="1" x14ac:dyDescent="0.2">
      <c r="A424" s="2">
        <v>5</v>
      </c>
      <c r="B424" s="1" t="s">
        <v>12</v>
      </c>
      <c r="C424" s="89" t="s">
        <v>35</v>
      </c>
      <c r="D424" s="30">
        <v>43522</v>
      </c>
      <c r="E424" s="31">
        <v>0.64583333333333337</v>
      </c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2" t="str">
        <f t="shared" si="6"/>
        <v>5|P04|Pimelodus maculatus|20190226|153000</v>
      </c>
      <c r="Q424" s="2">
        <v>0</v>
      </c>
      <c r="R424" s="2" t="s">
        <v>133</v>
      </c>
      <c r="S424" s="2">
        <v>1</v>
      </c>
      <c r="T424" s="2">
        <v>0</v>
      </c>
      <c r="U424" s="2">
        <v>1</v>
      </c>
      <c r="V424" s="2">
        <v>60.3</v>
      </c>
      <c r="W424" s="2">
        <v>218.8</v>
      </c>
      <c r="X424" s="2">
        <v>175.5</v>
      </c>
      <c r="Y424" s="2">
        <v>60.3</v>
      </c>
      <c r="Z424" s="45">
        <v>0</v>
      </c>
      <c r="AA424" s="45">
        <v>1</v>
      </c>
      <c r="AB424" s="45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1</v>
      </c>
      <c r="AJ424" s="2">
        <v>0</v>
      </c>
      <c r="AK424" s="2">
        <v>0</v>
      </c>
      <c r="AL424" s="2">
        <v>0</v>
      </c>
      <c r="AM424" s="2">
        <v>0</v>
      </c>
      <c r="AN424" s="2">
        <v>0.1</v>
      </c>
      <c r="AO424" s="2" t="s">
        <v>143</v>
      </c>
      <c r="AP424" s="2" t="s">
        <v>144</v>
      </c>
      <c r="AQ424" s="85" t="s">
        <v>143</v>
      </c>
    </row>
    <row r="425" spans="1:43" s="3" customFormat="1" ht="13.5" customHeight="1" x14ac:dyDescent="0.2">
      <c r="A425" s="2">
        <v>5</v>
      </c>
      <c r="B425" s="1" t="s">
        <v>12</v>
      </c>
      <c r="C425" s="89" t="s">
        <v>36</v>
      </c>
      <c r="D425" s="30">
        <v>43522</v>
      </c>
      <c r="E425" s="31">
        <v>0.64583333333333337</v>
      </c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2" t="str">
        <f t="shared" si="6"/>
        <v>5|P04|Poecilia vivipara|20190226|153000</v>
      </c>
      <c r="Q425" s="2">
        <v>46</v>
      </c>
      <c r="R425" s="2" t="s">
        <v>133</v>
      </c>
      <c r="S425" s="2">
        <v>0</v>
      </c>
      <c r="T425" s="2">
        <v>0</v>
      </c>
      <c r="U425" s="2">
        <v>46</v>
      </c>
      <c r="V425" s="2">
        <v>8.9</v>
      </c>
      <c r="W425" s="2">
        <v>23.4</v>
      </c>
      <c r="X425" s="2">
        <v>18.7</v>
      </c>
      <c r="Y425" s="2">
        <v>0.2</v>
      </c>
      <c r="Z425" s="45">
        <v>25</v>
      </c>
      <c r="AA425" s="45">
        <v>5</v>
      </c>
      <c r="AB425" s="45" t="s">
        <v>133</v>
      </c>
      <c r="AC425" s="2" t="s">
        <v>133</v>
      </c>
      <c r="AD425" s="2" t="s">
        <v>133</v>
      </c>
      <c r="AE425" s="2" t="s">
        <v>133</v>
      </c>
      <c r="AF425" s="2" t="s">
        <v>133</v>
      </c>
      <c r="AG425" s="2" t="s">
        <v>133</v>
      </c>
      <c r="AH425" s="2" t="s">
        <v>133</v>
      </c>
      <c r="AI425" s="2" t="s">
        <v>133</v>
      </c>
      <c r="AJ425" s="2" t="s">
        <v>133</v>
      </c>
      <c r="AK425" s="2" t="s">
        <v>133</v>
      </c>
      <c r="AL425" s="2" t="s">
        <v>133</v>
      </c>
      <c r="AM425" s="2" t="s">
        <v>133</v>
      </c>
      <c r="AN425" s="2" t="s">
        <v>133</v>
      </c>
      <c r="AO425" s="2" t="s">
        <v>143</v>
      </c>
      <c r="AP425" s="2" t="s">
        <v>107</v>
      </c>
      <c r="AQ425" s="85" t="s">
        <v>145</v>
      </c>
    </row>
    <row r="426" spans="1:43" s="3" customFormat="1" ht="12.75" x14ac:dyDescent="0.2">
      <c r="A426" s="2">
        <v>5</v>
      </c>
      <c r="B426" s="1" t="s">
        <v>108</v>
      </c>
      <c r="C426" s="89" t="s">
        <v>18</v>
      </c>
      <c r="D426" s="30">
        <v>43523</v>
      </c>
      <c r="E426" s="31">
        <v>0.64583333333333337</v>
      </c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2" t="str">
        <f t="shared" si="6"/>
        <v>5|P05|Astyanax lacustris|20190227|153000</v>
      </c>
      <c r="Q426" s="2">
        <v>0</v>
      </c>
      <c r="R426" s="2" t="s">
        <v>133</v>
      </c>
      <c r="S426" s="2">
        <v>0</v>
      </c>
      <c r="T426" s="2">
        <v>6</v>
      </c>
      <c r="U426" s="2">
        <v>6</v>
      </c>
      <c r="V426" s="2">
        <v>54.5</v>
      </c>
      <c r="W426" s="2">
        <v>83.5</v>
      </c>
      <c r="X426" s="2">
        <v>66.8</v>
      </c>
      <c r="Y426" s="2">
        <v>9.1</v>
      </c>
      <c r="Z426" s="45">
        <v>1</v>
      </c>
      <c r="AA426" s="45">
        <v>3</v>
      </c>
      <c r="AB426" s="45">
        <v>0</v>
      </c>
      <c r="AC426" s="2">
        <v>1</v>
      </c>
      <c r="AD426" s="2">
        <v>2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3</v>
      </c>
      <c r="AK426" s="2">
        <v>0</v>
      </c>
      <c r="AL426" s="2">
        <v>0</v>
      </c>
      <c r="AM426" s="2">
        <v>0.01</v>
      </c>
      <c r="AN426" s="2">
        <v>0.08</v>
      </c>
      <c r="AO426" s="2" t="s">
        <v>143</v>
      </c>
      <c r="AP426" s="2" t="s">
        <v>119</v>
      </c>
      <c r="AQ426" s="85" t="s">
        <v>145</v>
      </c>
    </row>
    <row r="427" spans="1:43" s="3" customFormat="1" ht="12.75" x14ac:dyDescent="0.2">
      <c r="A427" s="2">
        <v>5</v>
      </c>
      <c r="B427" s="1" t="s">
        <v>108</v>
      </c>
      <c r="C427" s="89" t="s">
        <v>157</v>
      </c>
      <c r="D427" s="30">
        <v>43523</v>
      </c>
      <c r="E427" s="31">
        <v>0.64583333333333337</v>
      </c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2" t="str">
        <f t="shared" si="6"/>
        <v>5|P05|Cichla cf. monoculus|20190227|153000</v>
      </c>
      <c r="Q427" s="2">
        <v>37</v>
      </c>
      <c r="R427" s="2" t="s">
        <v>133</v>
      </c>
      <c r="S427" s="2">
        <v>0</v>
      </c>
      <c r="T427" s="2">
        <v>1</v>
      </c>
      <c r="U427" s="2">
        <v>38</v>
      </c>
      <c r="V427" s="2">
        <v>51.4</v>
      </c>
      <c r="W427" s="2">
        <v>55.7</v>
      </c>
      <c r="X427" s="2">
        <v>45.6</v>
      </c>
      <c r="Y427" s="2">
        <v>1.3</v>
      </c>
      <c r="Z427" s="45">
        <v>0</v>
      </c>
      <c r="AA427" s="45">
        <v>0</v>
      </c>
      <c r="AB427" s="45">
        <v>30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 t="s">
        <v>143</v>
      </c>
      <c r="AP427" s="2" t="s">
        <v>92</v>
      </c>
      <c r="AQ427" s="85" t="s">
        <v>143</v>
      </c>
    </row>
    <row r="428" spans="1:43" s="3" customFormat="1" ht="12.75" x14ac:dyDescent="0.2">
      <c r="A428" s="2">
        <v>5</v>
      </c>
      <c r="B428" s="1" t="s">
        <v>108</v>
      </c>
      <c r="C428" s="41" t="s">
        <v>206</v>
      </c>
      <c r="D428" s="30">
        <v>43523</v>
      </c>
      <c r="E428" s="31">
        <v>0.64583333333333337</v>
      </c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2" t="str">
        <f t="shared" si="6"/>
        <v>5|P05|Crenicichla lepidota|20190227|153000</v>
      </c>
      <c r="Q428" s="2">
        <v>16</v>
      </c>
      <c r="R428" s="2" t="s">
        <v>133</v>
      </c>
      <c r="S428" s="2">
        <v>0</v>
      </c>
      <c r="T428" s="2">
        <v>0</v>
      </c>
      <c r="U428" s="2">
        <v>16</v>
      </c>
      <c r="V428" s="2">
        <v>22.5</v>
      </c>
      <c r="W428" s="2">
        <v>54.3</v>
      </c>
      <c r="X428" s="2">
        <v>44.7</v>
      </c>
      <c r="Y428" s="2">
        <v>1.4</v>
      </c>
      <c r="Z428" s="45">
        <v>0</v>
      </c>
      <c r="AA428" s="45">
        <v>0</v>
      </c>
      <c r="AB428" s="45">
        <v>16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 t="s">
        <v>143</v>
      </c>
      <c r="AP428" s="2" t="s">
        <v>92</v>
      </c>
      <c r="AQ428" s="85" t="s">
        <v>143</v>
      </c>
    </row>
    <row r="429" spans="1:43" s="3" customFormat="1" ht="12.75" x14ac:dyDescent="0.2">
      <c r="A429" s="2">
        <v>5</v>
      </c>
      <c r="B429" s="1" t="s">
        <v>108</v>
      </c>
      <c r="C429" s="89" t="s">
        <v>24</v>
      </c>
      <c r="D429" s="30">
        <v>43523</v>
      </c>
      <c r="E429" s="31">
        <v>0.64583333333333337</v>
      </c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2" t="str">
        <f t="shared" si="6"/>
        <v>5|P05|Geophagus brasiliensis|20190227|153000</v>
      </c>
      <c r="Q429" s="2">
        <v>4</v>
      </c>
      <c r="R429" s="2" t="s">
        <v>133</v>
      </c>
      <c r="S429" s="2">
        <v>2</v>
      </c>
      <c r="T429" s="2">
        <v>14</v>
      </c>
      <c r="U429" s="2">
        <v>20</v>
      </c>
      <c r="V429" s="2">
        <v>867.8</v>
      </c>
      <c r="W429" s="2">
        <v>116.4</v>
      </c>
      <c r="X429" s="2">
        <v>90.5</v>
      </c>
      <c r="Y429" s="2">
        <v>43.4</v>
      </c>
      <c r="Z429" s="45">
        <v>7</v>
      </c>
      <c r="AA429" s="45">
        <v>3</v>
      </c>
      <c r="AB429" s="45">
        <v>10</v>
      </c>
      <c r="AC429" s="2">
        <v>0</v>
      </c>
      <c r="AD429" s="2">
        <v>5</v>
      </c>
      <c r="AE429" s="2">
        <v>0</v>
      </c>
      <c r="AF429" s="2">
        <v>2</v>
      </c>
      <c r="AG429" s="2">
        <v>0</v>
      </c>
      <c r="AH429" s="2">
        <v>2</v>
      </c>
      <c r="AI429" s="2">
        <v>0</v>
      </c>
      <c r="AJ429" s="2">
        <v>0</v>
      </c>
      <c r="AK429" s="2">
        <v>1</v>
      </c>
      <c r="AL429" s="2">
        <v>0</v>
      </c>
      <c r="AM429" s="2">
        <v>0.64</v>
      </c>
      <c r="AN429" s="2">
        <v>0.05</v>
      </c>
      <c r="AO429" s="2" t="s">
        <v>143</v>
      </c>
      <c r="AP429" s="2" t="s">
        <v>119</v>
      </c>
      <c r="AQ429" s="85" t="s">
        <v>145</v>
      </c>
    </row>
    <row r="430" spans="1:43" s="3" customFormat="1" ht="12.75" x14ac:dyDescent="0.2">
      <c r="A430" s="2">
        <v>5</v>
      </c>
      <c r="B430" s="1" t="s">
        <v>108</v>
      </c>
      <c r="C430" s="89" t="s">
        <v>27</v>
      </c>
      <c r="D430" s="30">
        <v>43523</v>
      </c>
      <c r="E430" s="31">
        <v>0.64583333333333337</v>
      </c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2" t="str">
        <f t="shared" si="6"/>
        <v>5|P05|Hoplias malabaricus|20190227|153000</v>
      </c>
      <c r="Q430" s="2">
        <v>0</v>
      </c>
      <c r="R430" s="2" t="s">
        <v>133</v>
      </c>
      <c r="S430" s="2">
        <v>1</v>
      </c>
      <c r="T430" s="2">
        <v>0</v>
      </c>
      <c r="U430" s="2">
        <v>1</v>
      </c>
      <c r="V430" s="2">
        <v>139.80000000000001</v>
      </c>
      <c r="W430" s="2">
        <v>236.2</v>
      </c>
      <c r="X430" s="2">
        <v>198.6</v>
      </c>
      <c r="Y430" s="2">
        <v>139.80000000000001</v>
      </c>
      <c r="Z430" s="45">
        <v>0</v>
      </c>
      <c r="AA430" s="45">
        <v>1</v>
      </c>
      <c r="AB430" s="45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1</v>
      </c>
      <c r="AM430" s="2">
        <v>0</v>
      </c>
      <c r="AN430" s="2">
        <v>0.13</v>
      </c>
      <c r="AO430" s="2" t="s">
        <v>143</v>
      </c>
      <c r="AP430" s="2" t="s">
        <v>92</v>
      </c>
      <c r="AQ430" s="85" t="s">
        <v>143</v>
      </c>
    </row>
    <row r="431" spans="1:43" s="3" customFormat="1" ht="12.75" x14ac:dyDescent="0.2">
      <c r="A431" s="2">
        <v>5</v>
      </c>
      <c r="B431" s="1" t="s">
        <v>108</v>
      </c>
      <c r="C431" s="89" t="s">
        <v>29</v>
      </c>
      <c r="D431" s="30">
        <v>43523</v>
      </c>
      <c r="E431" s="31">
        <v>0.64583333333333337</v>
      </c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2" t="str">
        <f t="shared" si="6"/>
        <v>5|P05|Hyphessobrycon eques|20190227|153000</v>
      </c>
      <c r="Q431" s="2">
        <v>18</v>
      </c>
      <c r="R431" s="2" t="s">
        <v>133</v>
      </c>
      <c r="S431" s="2">
        <v>0</v>
      </c>
      <c r="T431" s="2">
        <v>0</v>
      </c>
      <c r="U431" s="2">
        <v>18</v>
      </c>
      <c r="V431" s="2">
        <v>4.9000000000000004</v>
      </c>
      <c r="W431" s="2">
        <v>32.299999999999997</v>
      </c>
      <c r="X431" s="2">
        <v>26.5</v>
      </c>
      <c r="Y431" s="2">
        <v>0.3</v>
      </c>
      <c r="Z431" s="45">
        <v>16</v>
      </c>
      <c r="AA431" s="45">
        <v>2</v>
      </c>
      <c r="AB431" s="45">
        <v>0</v>
      </c>
      <c r="AC431" s="2">
        <v>4</v>
      </c>
      <c r="AD431" s="2">
        <v>6</v>
      </c>
      <c r="AE431" s="2">
        <v>6</v>
      </c>
      <c r="AF431" s="2">
        <v>0</v>
      </c>
      <c r="AG431" s="2">
        <v>0</v>
      </c>
      <c r="AH431" s="2">
        <v>1</v>
      </c>
      <c r="AI431" s="2">
        <v>1</v>
      </c>
      <c r="AJ431" s="2">
        <v>0</v>
      </c>
      <c r="AK431" s="2">
        <v>0</v>
      </c>
      <c r="AL431" s="2">
        <v>0</v>
      </c>
      <c r="AM431" s="2">
        <v>0.01</v>
      </c>
      <c r="AN431" s="2">
        <v>1E-3</v>
      </c>
      <c r="AO431" s="2" t="s">
        <v>143</v>
      </c>
      <c r="AP431" s="2" t="s">
        <v>185</v>
      </c>
      <c r="AQ431" s="85" t="s">
        <v>145</v>
      </c>
    </row>
    <row r="432" spans="1:43" s="3" customFormat="1" ht="12.75" x14ac:dyDescent="0.2">
      <c r="A432" s="2">
        <v>5</v>
      </c>
      <c r="B432" s="1" t="s">
        <v>108</v>
      </c>
      <c r="C432" s="89" t="s">
        <v>175</v>
      </c>
      <c r="D432" s="30">
        <v>43523</v>
      </c>
      <c r="E432" s="31">
        <v>0.64583333333333337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2" t="str">
        <f t="shared" si="6"/>
        <v>5|P05|Lycengraulis grossidens|20190227|153000</v>
      </c>
      <c r="Q432" s="2">
        <v>0</v>
      </c>
      <c r="R432" s="2" t="s">
        <v>133</v>
      </c>
      <c r="S432" s="2">
        <v>2</v>
      </c>
      <c r="T432" s="2">
        <v>0</v>
      </c>
      <c r="U432" s="2">
        <v>2</v>
      </c>
      <c r="V432" s="2">
        <v>6.3</v>
      </c>
      <c r="W432" s="2">
        <v>77.5</v>
      </c>
      <c r="X432" s="2">
        <v>63.9</v>
      </c>
      <c r="Y432" s="2">
        <v>3.2</v>
      </c>
      <c r="Z432" s="45">
        <v>2</v>
      </c>
      <c r="AA432" s="45">
        <v>0</v>
      </c>
      <c r="AB432" s="45">
        <v>0</v>
      </c>
      <c r="AC432" s="2">
        <v>0</v>
      </c>
      <c r="AD432" s="2">
        <v>1</v>
      </c>
      <c r="AE432" s="2">
        <v>0</v>
      </c>
      <c r="AF432" s="2">
        <v>1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0.08</v>
      </c>
      <c r="AN432" s="2">
        <v>0</v>
      </c>
      <c r="AO432" s="2" t="s">
        <v>143</v>
      </c>
      <c r="AP432" s="2" t="s">
        <v>146</v>
      </c>
      <c r="AQ432" s="85" t="s">
        <v>146</v>
      </c>
    </row>
    <row r="433" spans="1:43" s="3" customFormat="1" ht="12.75" x14ac:dyDescent="0.2">
      <c r="A433" s="2">
        <v>5</v>
      </c>
      <c r="B433" s="1" t="s">
        <v>108</v>
      </c>
      <c r="C433" s="89" t="s">
        <v>150</v>
      </c>
      <c r="D433" s="30">
        <v>43523</v>
      </c>
      <c r="E433" s="31">
        <v>0.64583333333333337</v>
      </c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2" t="str">
        <f t="shared" si="6"/>
        <v>5|P05|Metynnis lippincottianus|20190227|153000</v>
      </c>
      <c r="Q433" s="2">
        <v>4</v>
      </c>
      <c r="R433" s="2" t="s">
        <v>133</v>
      </c>
      <c r="S433" s="2">
        <v>0</v>
      </c>
      <c r="T433" s="2">
        <v>3</v>
      </c>
      <c r="U433" s="2">
        <v>7</v>
      </c>
      <c r="V433" s="2">
        <v>37.6</v>
      </c>
      <c r="W433" s="2">
        <v>59.4</v>
      </c>
      <c r="X433" s="2">
        <v>47.6</v>
      </c>
      <c r="Y433" s="2">
        <v>5.4</v>
      </c>
      <c r="Z433" s="45">
        <v>0</v>
      </c>
      <c r="AA433" s="45">
        <v>0</v>
      </c>
      <c r="AB433" s="45">
        <v>30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 t="s">
        <v>143</v>
      </c>
      <c r="AP433" s="2" t="s">
        <v>91</v>
      </c>
      <c r="AQ433" s="85" t="s">
        <v>145</v>
      </c>
    </row>
    <row r="434" spans="1:43" s="3" customFormat="1" ht="12.75" x14ac:dyDescent="0.2">
      <c r="A434" s="2">
        <v>5</v>
      </c>
      <c r="B434" s="1" t="s">
        <v>108</v>
      </c>
      <c r="C434" s="89" t="s">
        <v>34</v>
      </c>
      <c r="D434" s="30">
        <v>43523</v>
      </c>
      <c r="E434" s="31">
        <v>0.64583333333333337</v>
      </c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2" t="str">
        <f t="shared" si="6"/>
        <v>5|P05|Pachyurus adspersus|20190227|153000</v>
      </c>
      <c r="Q434" s="2">
        <v>0</v>
      </c>
      <c r="R434" s="2" t="s">
        <v>133</v>
      </c>
      <c r="S434" s="2">
        <v>9</v>
      </c>
      <c r="T434" s="2">
        <v>0</v>
      </c>
      <c r="U434" s="2">
        <v>9</v>
      </c>
      <c r="V434" s="2">
        <v>516.4</v>
      </c>
      <c r="W434" s="2">
        <v>183.7</v>
      </c>
      <c r="X434" s="2">
        <v>151.30000000000001</v>
      </c>
      <c r="Y434" s="2">
        <v>57.4</v>
      </c>
      <c r="Z434" s="45">
        <v>4</v>
      </c>
      <c r="AA434" s="45">
        <v>5</v>
      </c>
      <c r="AB434" s="45">
        <v>0</v>
      </c>
      <c r="AC434" s="2">
        <v>0</v>
      </c>
      <c r="AD434" s="2">
        <v>0</v>
      </c>
      <c r="AE434" s="2">
        <v>0</v>
      </c>
      <c r="AF434" s="2">
        <v>4</v>
      </c>
      <c r="AG434" s="2">
        <v>0</v>
      </c>
      <c r="AH434" s="2">
        <v>0</v>
      </c>
      <c r="AI434" s="2">
        <v>1</v>
      </c>
      <c r="AJ434" s="2">
        <v>4</v>
      </c>
      <c r="AK434" s="2">
        <v>0</v>
      </c>
      <c r="AL434" s="2">
        <v>0</v>
      </c>
      <c r="AM434" s="2">
        <v>0.91</v>
      </c>
      <c r="AN434" s="2">
        <v>0.25</v>
      </c>
      <c r="AO434" s="2" t="s">
        <v>143</v>
      </c>
      <c r="AP434" s="2" t="s">
        <v>119</v>
      </c>
      <c r="AQ434" s="85" t="s">
        <v>145</v>
      </c>
    </row>
    <row r="435" spans="1:43" s="3" customFormat="1" ht="13.5" customHeight="1" x14ac:dyDescent="0.2">
      <c r="A435" s="2">
        <v>5</v>
      </c>
      <c r="B435" s="1" t="s">
        <v>108</v>
      </c>
      <c r="C435" s="89" t="s">
        <v>36</v>
      </c>
      <c r="D435" s="30">
        <v>43523</v>
      </c>
      <c r="E435" s="31">
        <v>0.64583333333333337</v>
      </c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2" t="str">
        <f t="shared" si="6"/>
        <v>5|P05|Poecilia vivipara|20190227|153000</v>
      </c>
      <c r="Q435" s="2">
        <v>48</v>
      </c>
      <c r="R435" s="2" t="s">
        <v>133</v>
      </c>
      <c r="S435" s="2">
        <v>0</v>
      </c>
      <c r="T435" s="2">
        <v>0</v>
      </c>
      <c r="U435" s="2">
        <v>48</v>
      </c>
      <c r="V435" s="2">
        <v>14.5</v>
      </c>
      <c r="W435" s="2">
        <v>31.9</v>
      </c>
      <c r="X435" s="2">
        <v>26.5</v>
      </c>
      <c r="Y435" s="2">
        <v>0.3</v>
      </c>
      <c r="Z435" s="45">
        <v>22</v>
      </c>
      <c r="AA435" s="45">
        <v>8</v>
      </c>
      <c r="AB435" s="45" t="s">
        <v>133</v>
      </c>
      <c r="AC435" s="2" t="s">
        <v>133</v>
      </c>
      <c r="AD435" s="2" t="s">
        <v>133</v>
      </c>
      <c r="AE435" s="2" t="s">
        <v>133</v>
      </c>
      <c r="AF435" s="2" t="s">
        <v>133</v>
      </c>
      <c r="AG435" s="2" t="s">
        <v>133</v>
      </c>
      <c r="AH435" s="2" t="s">
        <v>133</v>
      </c>
      <c r="AI435" s="2" t="s">
        <v>133</v>
      </c>
      <c r="AJ435" s="2" t="s">
        <v>133</v>
      </c>
      <c r="AK435" s="2" t="s">
        <v>133</v>
      </c>
      <c r="AL435" s="2" t="s">
        <v>133</v>
      </c>
      <c r="AM435" s="2" t="s">
        <v>133</v>
      </c>
      <c r="AN435" s="2" t="s">
        <v>133</v>
      </c>
      <c r="AO435" s="2" t="s">
        <v>143</v>
      </c>
      <c r="AP435" s="2" t="s">
        <v>107</v>
      </c>
      <c r="AQ435" s="85" t="s">
        <v>145</v>
      </c>
    </row>
    <row r="436" spans="1:43" s="3" customFormat="1" ht="12.75" customHeight="1" x14ac:dyDescent="0.2">
      <c r="A436" s="2">
        <v>5</v>
      </c>
      <c r="B436" s="1" t="s">
        <v>108</v>
      </c>
      <c r="C436" s="89" t="s">
        <v>40</v>
      </c>
      <c r="D436" s="30">
        <v>43523</v>
      </c>
      <c r="E436" s="31">
        <v>0.64583333333333337</v>
      </c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2" t="str">
        <f t="shared" si="6"/>
        <v>5|P05|Pygocentrus nattereri|20190227|153000</v>
      </c>
      <c r="Q436" s="2">
        <v>9</v>
      </c>
      <c r="R436" s="2" t="s">
        <v>133</v>
      </c>
      <c r="S436" s="2">
        <v>0</v>
      </c>
      <c r="T436" s="2">
        <v>0</v>
      </c>
      <c r="U436" s="2">
        <v>9</v>
      </c>
      <c r="V436" s="2">
        <v>1.3</v>
      </c>
      <c r="W436" s="2">
        <v>27.6</v>
      </c>
      <c r="X436" s="2">
        <v>19.3</v>
      </c>
      <c r="Y436" s="2">
        <v>0.1</v>
      </c>
      <c r="Z436" s="45">
        <v>0</v>
      </c>
      <c r="AA436" s="45">
        <v>0</v>
      </c>
      <c r="AB436" s="45">
        <v>9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 t="s">
        <v>143</v>
      </c>
      <c r="AP436" s="2" t="s">
        <v>92</v>
      </c>
      <c r="AQ436" s="85" t="s">
        <v>143</v>
      </c>
    </row>
    <row r="437" spans="1:43" s="3" customFormat="1" ht="12.75" customHeight="1" x14ac:dyDescent="0.2">
      <c r="A437" s="2">
        <v>5</v>
      </c>
      <c r="B437" s="1" t="s">
        <v>108</v>
      </c>
      <c r="C437" s="89" t="s">
        <v>163</v>
      </c>
      <c r="D437" s="30">
        <v>43523</v>
      </c>
      <c r="E437" s="31">
        <v>0.64583333333333337</v>
      </c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2" t="str">
        <f t="shared" si="6"/>
        <v>5|P05|Pygocentrus piraya|20190227|153000</v>
      </c>
      <c r="Q437" s="2">
        <v>0</v>
      </c>
      <c r="R437" s="2" t="s">
        <v>133</v>
      </c>
      <c r="S437" s="2">
        <v>1</v>
      </c>
      <c r="T437" s="2">
        <v>0</v>
      </c>
      <c r="U437" s="2">
        <v>1</v>
      </c>
      <c r="V437" s="2">
        <v>141.80000000000001</v>
      </c>
      <c r="W437" s="2">
        <v>164.5</v>
      </c>
      <c r="X437" s="2">
        <v>143.30000000000001</v>
      </c>
      <c r="Y437" s="2">
        <v>141.80000000000001</v>
      </c>
      <c r="Z437" s="45">
        <v>1</v>
      </c>
      <c r="AA437" s="45">
        <v>0</v>
      </c>
      <c r="AB437" s="45">
        <v>0</v>
      </c>
      <c r="AC437" s="2">
        <v>0</v>
      </c>
      <c r="AD437" s="2">
        <v>0</v>
      </c>
      <c r="AE437" s="2">
        <v>0</v>
      </c>
      <c r="AF437" s="2">
        <v>1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0.77</v>
      </c>
      <c r="AN437" s="2">
        <v>0</v>
      </c>
      <c r="AO437" s="2" t="s">
        <v>143</v>
      </c>
      <c r="AP437" s="2" t="s">
        <v>146</v>
      </c>
      <c r="AQ437" s="85" t="s">
        <v>146</v>
      </c>
    </row>
    <row r="438" spans="1:43" s="3" customFormat="1" ht="12.75" x14ac:dyDescent="0.2">
      <c r="A438" s="2">
        <v>5</v>
      </c>
      <c r="B438" s="1" t="s">
        <v>114</v>
      </c>
      <c r="C438" s="89" t="s">
        <v>18</v>
      </c>
      <c r="D438" s="30">
        <v>43519</v>
      </c>
      <c r="E438" s="31">
        <v>0.66666666666666663</v>
      </c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2" t="str">
        <f t="shared" si="6"/>
        <v>5|P06|Astyanax lacustris|20190223|160000</v>
      </c>
      <c r="Q438" s="2">
        <v>18</v>
      </c>
      <c r="R438" s="2" t="s">
        <v>133</v>
      </c>
      <c r="S438" s="2">
        <v>1</v>
      </c>
      <c r="T438" s="2">
        <v>1</v>
      </c>
      <c r="U438" s="2">
        <v>20</v>
      </c>
      <c r="V438" s="2">
        <v>69.3</v>
      </c>
      <c r="W438" s="2">
        <v>59.6</v>
      </c>
      <c r="X438" s="2">
        <v>48.4</v>
      </c>
      <c r="Y438" s="2">
        <v>3.5</v>
      </c>
      <c r="Z438" s="45">
        <v>2</v>
      </c>
      <c r="AA438" s="45">
        <v>10</v>
      </c>
      <c r="AB438" s="45">
        <v>8</v>
      </c>
      <c r="AC438" s="2">
        <v>0</v>
      </c>
      <c r="AD438" s="2">
        <v>0</v>
      </c>
      <c r="AE438" s="2">
        <v>0</v>
      </c>
      <c r="AF438" s="2">
        <v>1</v>
      </c>
      <c r="AG438" s="2">
        <v>1</v>
      </c>
      <c r="AH438" s="2">
        <v>0</v>
      </c>
      <c r="AI438" s="2">
        <v>0</v>
      </c>
      <c r="AJ438" s="2">
        <v>0</v>
      </c>
      <c r="AK438" s="2">
        <v>5</v>
      </c>
      <c r="AL438" s="2">
        <v>5</v>
      </c>
      <c r="AM438" s="2">
        <v>0.8</v>
      </c>
      <c r="AN438" s="2">
        <v>0.02</v>
      </c>
      <c r="AO438" s="2" t="s">
        <v>143</v>
      </c>
      <c r="AP438" s="2" t="s">
        <v>119</v>
      </c>
      <c r="AQ438" s="85" t="s">
        <v>145</v>
      </c>
    </row>
    <row r="439" spans="1:43" s="3" customFormat="1" ht="12.75" x14ac:dyDescent="0.2">
      <c r="A439" s="2">
        <v>5</v>
      </c>
      <c r="B439" s="1" t="s">
        <v>114</v>
      </c>
      <c r="C439" s="89" t="s">
        <v>19</v>
      </c>
      <c r="D439" s="30">
        <v>43519</v>
      </c>
      <c r="E439" s="31">
        <v>0.66666666666666663</v>
      </c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2" t="str">
        <f t="shared" si="6"/>
        <v>5|P06|Awaous tajasica|20190223|160000</v>
      </c>
      <c r="Q439" s="2">
        <v>2</v>
      </c>
      <c r="R439" s="2" t="s">
        <v>133</v>
      </c>
      <c r="S439" s="2">
        <v>0</v>
      </c>
      <c r="T439" s="2">
        <v>0</v>
      </c>
      <c r="U439" s="2">
        <v>2</v>
      </c>
      <c r="V439" s="2">
        <v>52.6</v>
      </c>
      <c r="W439" s="2">
        <v>133.30000000000001</v>
      </c>
      <c r="X439" s="2">
        <v>110.8</v>
      </c>
      <c r="Y439" s="2">
        <v>26.3</v>
      </c>
      <c r="Z439" s="45">
        <v>0</v>
      </c>
      <c r="AA439" s="45">
        <v>2</v>
      </c>
      <c r="AB439" s="45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2</v>
      </c>
      <c r="AL439" s="2">
        <v>0</v>
      </c>
      <c r="AM439" s="2">
        <v>0</v>
      </c>
      <c r="AN439" s="2">
        <v>7.0000000000000007E-2</v>
      </c>
      <c r="AO439" s="2" t="s">
        <v>143</v>
      </c>
      <c r="AP439" s="2" t="s">
        <v>147</v>
      </c>
      <c r="AQ439" s="85" t="s">
        <v>145</v>
      </c>
    </row>
    <row r="440" spans="1:43" s="3" customFormat="1" ht="12.75" x14ac:dyDescent="0.2">
      <c r="A440" s="2">
        <v>5</v>
      </c>
      <c r="B440" s="1" t="s">
        <v>114</v>
      </c>
      <c r="C440" s="89" t="s">
        <v>157</v>
      </c>
      <c r="D440" s="30">
        <v>43519</v>
      </c>
      <c r="E440" s="31">
        <v>0.66666666666666663</v>
      </c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2" t="str">
        <f t="shared" si="6"/>
        <v>5|P06|Cichla cf. monoculus|20190223|160000</v>
      </c>
      <c r="Q440" s="2">
        <v>28</v>
      </c>
      <c r="R440" s="2" t="s">
        <v>133</v>
      </c>
      <c r="S440" s="2">
        <v>2</v>
      </c>
      <c r="T440" s="2">
        <v>2</v>
      </c>
      <c r="U440" s="2">
        <v>32</v>
      </c>
      <c r="V440" s="2">
        <v>592.9</v>
      </c>
      <c r="W440" s="2" t="s">
        <v>191</v>
      </c>
      <c r="X440" s="2">
        <v>75.8</v>
      </c>
      <c r="Y440" s="2">
        <v>19.100000000000001</v>
      </c>
      <c r="Z440" s="45">
        <v>0</v>
      </c>
      <c r="AA440" s="45">
        <v>2</v>
      </c>
      <c r="AB440" s="45">
        <v>28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1</v>
      </c>
      <c r="AJ440" s="2">
        <v>0</v>
      </c>
      <c r="AK440" s="2">
        <v>1</v>
      </c>
      <c r="AL440" s="2">
        <v>0</v>
      </c>
      <c r="AM440" s="2">
        <v>0</v>
      </c>
      <c r="AN440" s="2">
        <v>0.89</v>
      </c>
      <c r="AO440" s="2" t="s">
        <v>143</v>
      </c>
      <c r="AP440" s="2" t="s">
        <v>92</v>
      </c>
      <c r="AQ440" s="85" t="s">
        <v>143</v>
      </c>
    </row>
    <row r="441" spans="1:43" s="3" customFormat="1" ht="12.75" x14ac:dyDescent="0.2">
      <c r="A441" s="2">
        <v>5</v>
      </c>
      <c r="B441" s="1" t="s">
        <v>114</v>
      </c>
      <c r="C441" s="41" t="s">
        <v>206</v>
      </c>
      <c r="D441" s="30">
        <v>43519</v>
      </c>
      <c r="E441" s="31">
        <v>0.66666666666666663</v>
      </c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2" t="str">
        <f t="shared" si="6"/>
        <v>5|P06|Crenicichla lepidota|20190223|160000</v>
      </c>
      <c r="Q441" s="2">
        <v>1</v>
      </c>
      <c r="R441" s="2" t="s">
        <v>133</v>
      </c>
      <c r="S441" s="2">
        <v>0</v>
      </c>
      <c r="T441" s="2">
        <v>0</v>
      </c>
      <c r="U441" s="2">
        <v>1</v>
      </c>
      <c r="V441" s="2">
        <v>0.9</v>
      </c>
      <c r="W441" s="2">
        <v>51.7</v>
      </c>
      <c r="X441" s="2">
        <v>41.3</v>
      </c>
      <c r="Y441" s="2">
        <v>0.9</v>
      </c>
      <c r="Z441" s="45">
        <v>0</v>
      </c>
      <c r="AA441" s="45">
        <v>0</v>
      </c>
      <c r="AB441" s="45">
        <v>1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 t="s">
        <v>143</v>
      </c>
      <c r="AP441" s="2" t="s">
        <v>92</v>
      </c>
      <c r="AQ441" s="85" t="s">
        <v>143</v>
      </c>
    </row>
    <row r="442" spans="1:43" s="3" customFormat="1" ht="12.75" x14ac:dyDescent="0.2">
      <c r="A442" s="2">
        <v>5</v>
      </c>
      <c r="B442" s="1" t="s">
        <v>114</v>
      </c>
      <c r="C442" s="89" t="s">
        <v>24</v>
      </c>
      <c r="D442" s="30">
        <v>43519</v>
      </c>
      <c r="E442" s="31">
        <v>0.66666666666666663</v>
      </c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2" t="str">
        <f t="shared" si="6"/>
        <v>5|P06|Geophagus brasiliensis|20190223|160000</v>
      </c>
      <c r="Q442" s="2">
        <v>11</v>
      </c>
      <c r="R442" s="2" t="s">
        <v>133</v>
      </c>
      <c r="S442" s="2">
        <v>2</v>
      </c>
      <c r="T442" s="2">
        <v>1</v>
      </c>
      <c r="U442" s="2">
        <v>14</v>
      </c>
      <c r="V442" s="2">
        <v>327.60000000000002</v>
      </c>
      <c r="W442" s="2">
        <v>89.5</v>
      </c>
      <c r="X442" s="2">
        <v>70.3</v>
      </c>
      <c r="Y442" s="2">
        <v>23.4</v>
      </c>
      <c r="Z442" s="45">
        <v>1</v>
      </c>
      <c r="AA442" s="45">
        <v>3</v>
      </c>
      <c r="AB442" s="45">
        <v>10</v>
      </c>
      <c r="AC442" s="2">
        <v>0</v>
      </c>
      <c r="AD442" s="2">
        <v>0</v>
      </c>
      <c r="AE442" s="2">
        <v>1</v>
      </c>
      <c r="AF442" s="2">
        <v>0</v>
      </c>
      <c r="AG442" s="2">
        <v>0</v>
      </c>
      <c r="AH442" s="2">
        <v>0</v>
      </c>
      <c r="AI442" s="2">
        <v>1</v>
      </c>
      <c r="AJ442" s="2">
        <v>1</v>
      </c>
      <c r="AK442" s="2">
        <v>0</v>
      </c>
      <c r="AL442" s="2">
        <v>1</v>
      </c>
      <c r="AM442" s="2">
        <v>1.62</v>
      </c>
      <c r="AN442" s="2">
        <v>0.09</v>
      </c>
      <c r="AO442" s="2" t="s">
        <v>143</v>
      </c>
      <c r="AP442" s="2" t="s">
        <v>119</v>
      </c>
      <c r="AQ442" s="85" t="s">
        <v>145</v>
      </c>
    </row>
    <row r="443" spans="1:43" s="3" customFormat="1" ht="12.75" x14ac:dyDescent="0.2">
      <c r="A443" s="2">
        <v>5</v>
      </c>
      <c r="B443" s="1" t="s">
        <v>114</v>
      </c>
      <c r="C443" s="89" t="s">
        <v>26</v>
      </c>
      <c r="D443" s="30">
        <v>43519</v>
      </c>
      <c r="E443" s="31">
        <v>0.66666666666666663</v>
      </c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2" t="str">
        <f t="shared" si="6"/>
        <v>5|P06|Hoplias intermedius|20190223|160000</v>
      </c>
      <c r="Q443" s="2">
        <v>0</v>
      </c>
      <c r="R443" s="2" t="s">
        <v>133</v>
      </c>
      <c r="S443" s="2">
        <v>2</v>
      </c>
      <c r="T443" s="2">
        <v>0</v>
      </c>
      <c r="U443" s="2">
        <v>2</v>
      </c>
      <c r="V443" s="2">
        <v>191.2</v>
      </c>
      <c r="W443" s="2">
        <v>209.8</v>
      </c>
      <c r="X443" s="2">
        <v>169.8</v>
      </c>
      <c r="Y443" s="2">
        <v>95.6</v>
      </c>
      <c r="Z443" s="45">
        <v>1</v>
      </c>
      <c r="AA443" s="45">
        <v>1</v>
      </c>
      <c r="AB443" s="45">
        <v>0</v>
      </c>
      <c r="AC443" s="2">
        <v>0</v>
      </c>
      <c r="AD443" s="2">
        <v>0</v>
      </c>
      <c r="AE443" s="2">
        <v>0</v>
      </c>
      <c r="AF443" s="2">
        <v>1</v>
      </c>
      <c r="AG443" s="2">
        <v>0</v>
      </c>
      <c r="AH443" s="2">
        <v>0</v>
      </c>
      <c r="AI443" s="2">
        <v>0</v>
      </c>
      <c r="AJ443" s="2">
        <v>1</v>
      </c>
      <c r="AK443" s="2">
        <v>0</v>
      </c>
      <c r="AL443" s="2">
        <v>0</v>
      </c>
      <c r="AM443" s="2">
        <v>3.72</v>
      </c>
      <c r="AN443" s="2">
        <v>0.75</v>
      </c>
      <c r="AO443" s="2" t="s">
        <v>143</v>
      </c>
      <c r="AP443" s="2" t="s">
        <v>92</v>
      </c>
      <c r="AQ443" s="85" t="s">
        <v>143</v>
      </c>
    </row>
    <row r="444" spans="1:43" s="3" customFormat="1" ht="12.75" x14ac:dyDescent="0.2">
      <c r="A444" s="2">
        <v>5</v>
      </c>
      <c r="B444" s="1" t="s">
        <v>114</v>
      </c>
      <c r="C444" s="89" t="s">
        <v>27</v>
      </c>
      <c r="D444" s="30">
        <v>43519</v>
      </c>
      <c r="E444" s="31">
        <v>0.66666666666666663</v>
      </c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2" t="str">
        <f t="shared" si="6"/>
        <v>5|P06|Hoplias malabaricus|20190223|160000</v>
      </c>
      <c r="Q444" s="2">
        <v>0</v>
      </c>
      <c r="R444" s="2" t="s">
        <v>133</v>
      </c>
      <c r="S444" s="2">
        <v>5</v>
      </c>
      <c r="T444" s="2">
        <v>0</v>
      </c>
      <c r="U444" s="2">
        <v>5</v>
      </c>
      <c r="V444" s="2">
        <v>745.2</v>
      </c>
      <c r="W444" s="2">
        <v>235.7</v>
      </c>
      <c r="X444" s="2">
        <v>197.2</v>
      </c>
      <c r="Y444" s="2">
        <v>149</v>
      </c>
      <c r="Z444" s="45">
        <v>2</v>
      </c>
      <c r="AA444" s="45">
        <v>3</v>
      </c>
      <c r="AB444" s="45">
        <v>0</v>
      </c>
      <c r="AC444" s="2">
        <v>0</v>
      </c>
      <c r="AD444" s="2">
        <v>0</v>
      </c>
      <c r="AE444" s="2">
        <v>0</v>
      </c>
      <c r="AF444" s="2">
        <v>2</v>
      </c>
      <c r="AG444" s="2">
        <v>0</v>
      </c>
      <c r="AH444" s="2">
        <v>0</v>
      </c>
      <c r="AI444" s="2">
        <v>1</v>
      </c>
      <c r="AJ444" s="2">
        <v>0</v>
      </c>
      <c r="AK444" s="2">
        <v>2</v>
      </c>
      <c r="AL444" s="2">
        <v>0</v>
      </c>
      <c r="AM444" s="2">
        <v>6.07</v>
      </c>
      <c r="AN444" s="2">
        <v>0.32</v>
      </c>
      <c r="AO444" s="2" t="s">
        <v>143</v>
      </c>
      <c r="AP444" s="2" t="s">
        <v>92</v>
      </c>
      <c r="AQ444" s="85" t="s">
        <v>143</v>
      </c>
    </row>
    <row r="445" spans="1:43" s="3" customFormat="1" ht="12.75" x14ac:dyDescent="0.2">
      <c r="A445" s="2">
        <v>5</v>
      </c>
      <c r="B445" s="1" t="s">
        <v>114</v>
      </c>
      <c r="C445" s="89" t="s">
        <v>150</v>
      </c>
      <c r="D445" s="30">
        <v>43519</v>
      </c>
      <c r="E445" s="31">
        <v>0.66666666666666663</v>
      </c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2" t="str">
        <f t="shared" si="6"/>
        <v>5|P06|Metynnis lippincottianus|20190223|160000</v>
      </c>
      <c r="Q445" s="2">
        <v>2</v>
      </c>
      <c r="R445" s="2" t="s">
        <v>133</v>
      </c>
      <c r="S445" s="2">
        <v>2</v>
      </c>
      <c r="T445" s="2">
        <v>0</v>
      </c>
      <c r="U445" s="2">
        <v>4</v>
      </c>
      <c r="V445" s="2">
        <v>108.2</v>
      </c>
      <c r="W445" s="2">
        <v>78.8</v>
      </c>
      <c r="X445" s="2">
        <v>64</v>
      </c>
      <c r="Y445" s="2">
        <v>27</v>
      </c>
      <c r="Z445" s="45">
        <v>0</v>
      </c>
      <c r="AA445" s="45">
        <v>2</v>
      </c>
      <c r="AB445" s="45">
        <v>2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</v>
      </c>
      <c r="AK445" s="2">
        <v>1</v>
      </c>
      <c r="AL445" s="2">
        <v>0</v>
      </c>
      <c r="AM445" s="2">
        <v>0</v>
      </c>
      <c r="AN445" s="2">
        <v>0.08</v>
      </c>
      <c r="AO445" s="2" t="s">
        <v>143</v>
      </c>
      <c r="AP445" s="2" t="s">
        <v>91</v>
      </c>
      <c r="AQ445" s="85" t="s">
        <v>145</v>
      </c>
    </row>
    <row r="446" spans="1:43" s="3" customFormat="1" ht="12.75" x14ac:dyDescent="0.2">
      <c r="A446" s="2">
        <v>5</v>
      </c>
      <c r="B446" s="1" t="s">
        <v>114</v>
      </c>
      <c r="C446" s="89" t="s">
        <v>34</v>
      </c>
      <c r="D446" s="30">
        <v>43519</v>
      </c>
      <c r="E446" s="31">
        <v>0.66666666666666663</v>
      </c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2" t="str">
        <f t="shared" si="6"/>
        <v>5|P06|Pachyurus adspersus|20190223|160000</v>
      </c>
      <c r="Q446" s="2">
        <v>2</v>
      </c>
      <c r="R446" s="2" t="s">
        <v>133</v>
      </c>
      <c r="S446" s="2">
        <v>2</v>
      </c>
      <c r="T446" s="2">
        <v>0</v>
      </c>
      <c r="U446" s="2">
        <v>4</v>
      </c>
      <c r="V446" s="2">
        <v>341.2</v>
      </c>
      <c r="W446" s="2">
        <v>170.2</v>
      </c>
      <c r="X446" s="2">
        <v>132.19999999999999</v>
      </c>
      <c r="Y446" s="2">
        <v>85.3</v>
      </c>
      <c r="Z446" s="45">
        <v>1</v>
      </c>
      <c r="AA446" s="45">
        <v>2</v>
      </c>
      <c r="AB446" s="45">
        <v>1</v>
      </c>
      <c r="AC446" s="2">
        <v>0</v>
      </c>
      <c r="AD446" s="2">
        <v>0</v>
      </c>
      <c r="AE446" s="2">
        <v>0</v>
      </c>
      <c r="AF446" s="2">
        <v>1</v>
      </c>
      <c r="AG446" s="2">
        <v>0</v>
      </c>
      <c r="AH446" s="2">
        <v>0</v>
      </c>
      <c r="AI446" s="2">
        <v>0</v>
      </c>
      <c r="AJ446" s="2">
        <v>2</v>
      </c>
      <c r="AK446" s="2">
        <v>0</v>
      </c>
      <c r="AL446" s="2">
        <v>0</v>
      </c>
      <c r="AM446" s="2">
        <v>3.31</v>
      </c>
      <c r="AN446" s="2">
        <v>0.23</v>
      </c>
      <c r="AO446" s="2" t="s">
        <v>143</v>
      </c>
      <c r="AP446" s="2" t="s">
        <v>119</v>
      </c>
      <c r="AQ446" s="85" t="s">
        <v>145</v>
      </c>
    </row>
    <row r="447" spans="1:43" s="3" customFormat="1" ht="12.75" x14ac:dyDescent="0.2">
      <c r="A447" s="2">
        <v>5</v>
      </c>
      <c r="B447" s="1" t="s">
        <v>114</v>
      </c>
      <c r="C447" s="89" t="s">
        <v>36</v>
      </c>
      <c r="D447" s="30">
        <v>43519</v>
      </c>
      <c r="E447" s="31">
        <v>0.66666666666666663</v>
      </c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2" t="str">
        <f t="shared" si="6"/>
        <v>5|P06|Poecilia vivipara|20190223|160000</v>
      </c>
      <c r="Q447" s="2">
        <v>12</v>
      </c>
      <c r="R447" s="2" t="s">
        <v>133</v>
      </c>
      <c r="S447" s="2">
        <v>0</v>
      </c>
      <c r="T447" s="2">
        <v>0</v>
      </c>
      <c r="U447" s="2">
        <v>12</v>
      </c>
      <c r="V447" s="2">
        <v>2.2000000000000002</v>
      </c>
      <c r="W447" s="2">
        <v>26.4</v>
      </c>
      <c r="X447" s="2">
        <v>21.4</v>
      </c>
      <c r="Y447" s="2">
        <v>0.2</v>
      </c>
      <c r="Z447" s="45">
        <v>9</v>
      </c>
      <c r="AA447" s="45">
        <v>3</v>
      </c>
      <c r="AB447" s="45" t="s">
        <v>133</v>
      </c>
      <c r="AC447" s="2" t="s">
        <v>133</v>
      </c>
      <c r="AD447" s="2" t="s">
        <v>133</v>
      </c>
      <c r="AE447" s="2" t="s">
        <v>133</v>
      </c>
      <c r="AF447" s="2" t="s">
        <v>133</v>
      </c>
      <c r="AG447" s="2" t="s">
        <v>133</v>
      </c>
      <c r="AH447" s="2" t="s">
        <v>133</v>
      </c>
      <c r="AI447" s="2" t="s">
        <v>133</v>
      </c>
      <c r="AJ447" s="2" t="s">
        <v>133</v>
      </c>
      <c r="AK447" s="2" t="s">
        <v>133</v>
      </c>
      <c r="AL447" s="2" t="s">
        <v>133</v>
      </c>
      <c r="AM447" s="2" t="s">
        <v>133</v>
      </c>
      <c r="AN447" s="2" t="s">
        <v>133</v>
      </c>
      <c r="AO447" s="2" t="s">
        <v>143</v>
      </c>
      <c r="AP447" s="2" t="s">
        <v>107</v>
      </c>
      <c r="AQ447" s="85" t="s">
        <v>145</v>
      </c>
    </row>
    <row r="448" spans="1:43" s="3" customFormat="1" ht="12.75" x14ac:dyDescent="0.2">
      <c r="A448" s="2">
        <v>5</v>
      </c>
      <c r="B448" s="1" t="s">
        <v>114</v>
      </c>
      <c r="C448" s="89" t="s">
        <v>40</v>
      </c>
      <c r="D448" s="30">
        <v>43519</v>
      </c>
      <c r="E448" s="31">
        <v>0.66666666666666663</v>
      </c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2" t="str">
        <f t="shared" si="6"/>
        <v>5|P06|Pygocentrus nattereri|20190223|160000</v>
      </c>
      <c r="Q448" s="2">
        <v>2</v>
      </c>
      <c r="R448" s="2" t="s">
        <v>133</v>
      </c>
      <c r="S448" s="2">
        <v>0</v>
      </c>
      <c r="T448" s="2">
        <v>0</v>
      </c>
      <c r="U448" s="2">
        <v>2</v>
      </c>
      <c r="V448" s="2">
        <v>0.8</v>
      </c>
      <c r="W448" s="2">
        <v>35.200000000000003</v>
      </c>
      <c r="X448" s="2">
        <v>27.7</v>
      </c>
      <c r="Y448" s="2">
        <v>0.4</v>
      </c>
      <c r="Z448" s="45">
        <v>0</v>
      </c>
      <c r="AA448" s="45">
        <v>0</v>
      </c>
      <c r="AB448" s="45">
        <v>2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 t="s">
        <v>143</v>
      </c>
      <c r="AP448" s="2" t="s">
        <v>92</v>
      </c>
      <c r="AQ448" s="85" t="s">
        <v>143</v>
      </c>
    </row>
    <row r="449" spans="1:43" s="3" customFormat="1" ht="12.75" x14ac:dyDescent="0.2">
      <c r="A449" s="2">
        <v>5</v>
      </c>
      <c r="B449" s="1" t="s">
        <v>114</v>
      </c>
      <c r="C449" s="89" t="s">
        <v>163</v>
      </c>
      <c r="D449" s="30">
        <v>43519</v>
      </c>
      <c r="E449" s="31">
        <v>0.66666666666666663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2" t="str">
        <f t="shared" si="6"/>
        <v>5|P06|Pygocentrus piraya|20190223|160000</v>
      </c>
      <c r="Q449" s="2">
        <v>0</v>
      </c>
      <c r="R449" s="2" t="s">
        <v>133</v>
      </c>
      <c r="S449" s="2">
        <v>1</v>
      </c>
      <c r="T449" s="2">
        <v>0</v>
      </c>
      <c r="U449" s="2">
        <v>1</v>
      </c>
      <c r="V449" s="2">
        <v>203.7</v>
      </c>
      <c r="W449" s="2">
        <v>201.9</v>
      </c>
      <c r="X449" s="2">
        <v>174.9</v>
      </c>
      <c r="Y449" s="2">
        <v>203.7</v>
      </c>
      <c r="Z449" s="45">
        <v>0</v>
      </c>
      <c r="AA449" s="45">
        <v>1</v>
      </c>
      <c r="AB449" s="45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1</v>
      </c>
      <c r="AL449" s="2">
        <v>0</v>
      </c>
      <c r="AM449" s="2">
        <v>0</v>
      </c>
      <c r="AN449" s="2">
        <v>0.64</v>
      </c>
      <c r="AO449" s="2" t="s">
        <v>143</v>
      </c>
      <c r="AP449" s="2" t="s">
        <v>146</v>
      </c>
      <c r="AQ449" s="85" t="s">
        <v>146</v>
      </c>
    </row>
    <row r="450" spans="1:43" s="3" customFormat="1" ht="12.75" x14ac:dyDescent="0.2">
      <c r="A450" s="2">
        <v>5</v>
      </c>
      <c r="B450" s="1" t="s">
        <v>120</v>
      </c>
      <c r="C450" s="41" t="s">
        <v>207</v>
      </c>
      <c r="D450" s="30">
        <v>43521</v>
      </c>
      <c r="E450" s="31">
        <v>0.35416666666666669</v>
      </c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2" t="str">
        <f t="shared" si="6"/>
        <v>5|P07|Astyanax intermedius|20190225|083000</v>
      </c>
      <c r="Q450" s="2">
        <v>2</v>
      </c>
      <c r="R450" s="2" t="s">
        <v>133</v>
      </c>
      <c r="S450" s="2">
        <v>0</v>
      </c>
      <c r="T450" s="2">
        <v>0</v>
      </c>
      <c r="U450" s="2">
        <v>2</v>
      </c>
      <c r="V450" s="2">
        <v>0.8</v>
      </c>
      <c r="W450" s="2">
        <v>42.2</v>
      </c>
      <c r="X450" s="2">
        <v>33.1</v>
      </c>
      <c r="Y450" s="2">
        <v>0.4</v>
      </c>
      <c r="Z450" s="45">
        <v>0</v>
      </c>
      <c r="AA450" s="45">
        <v>0</v>
      </c>
      <c r="AB450" s="45">
        <v>2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 t="s">
        <v>143</v>
      </c>
      <c r="AP450" s="2" t="s">
        <v>119</v>
      </c>
      <c r="AQ450" s="85" t="s">
        <v>145</v>
      </c>
    </row>
    <row r="451" spans="1:43" s="3" customFormat="1" ht="12.75" x14ac:dyDescent="0.2">
      <c r="A451" s="2">
        <v>5</v>
      </c>
      <c r="B451" s="1" t="s">
        <v>120</v>
      </c>
      <c r="C451" s="89" t="s">
        <v>18</v>
      </c>
      <c r="D451" s="30">
        <v>43521</v>
      </c>
      <c r="E451" s="31">
        <v>0.35416666666666669</v>
      </c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2" t="str">
        <f t="shared" si="6"/>
        <v>5|P07|Astyanax lacustris|20190225|083000</v>
      </c>
      <c r="Q451" s="2">
        <v>0</v>
      </c>
      <c r="R451" s="2" t="s">
        <v>133</v>
      </c>
      <c r="S451" s="2">
        <v>0</v>
      </c>
      <c r="T451" s="2">
        <v>1</v>
      </c>
      <c r="U451" s="2">
        <v>1</v>
      </c>
      <c r="V451" s="2">
        <v>5.4</v>
      </c>
      <c r="W451" s="2">
        <v>67.599999999999994</v>
      </c>
      <c r="X451" s="2">
        <v>54.3</v>
      </c>
      <c r="Y451" s="2">
        <v>5.4</v>
      </c>
      <c r="Z451" s="45">
        <v>0</v>
      </c>
      <c r="AA451" s="45">
        <v>0</v>
      </c>
      <c r="AB451" s="45">
        <v>1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 t="s">
        <v>143</v>
      </c>
      <c r="AP451" s="2" t="s">
        <v>119</v>
      </c>
      <c r="AQ451" s="85" t="s">
        <v>145</v>
      </c>
    </row>
    <row r="452" spans="1:43" s="3" customFormat="1" ht="12.75" x14ac:dyDescent="0.2">
      <c r="A452" s="2">
        <v>5</v>
      </c>
      <c r="B452" s="1" t="s">
        <v>120</v>
      </c>
      <c r="C452" s="89" t="s">
        <v>167</v>
      </c>
      <c r="D452" s="30">
        <v>43521</v>
      </c>
      <c r="E452" s="31">
        <v>0.35416666666666669</v>
      </c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2" t="str">
        <f t="shared" si="6"/>
        <v>5|P07|Astyanax sp. 1|20190225|083000</v>
      </c>
      <c r="Q452" s="2">
        <v>37</v>
      </c>
      <c r="R452" s="2" t="s">
        <v>133</v>
      </c>
      <c r="S452" s="2">
        <v>0</v>
      </c>
      <c r="T452" s="2">
        <v>0</v>
      </c>
      <c r="U452" s="2">
        <v>37</v>
      </c>
      <c r="V452" s="2">
        <v>9.8000000000000007</v>
      </c>
      <c r="W452" s="2">
        <v>35.299999999999997</v>
      </c>
      <c r="X452" s="2">
        <v>28.4</v>
      </c>
      <c r="Y452" s="2">
        <v>0.3</v>
      </c>
      <c r="Z452" s="45">
        <v>3</v>
      </c>
      <c r="AA452" s="45">
        <v>2</v>
      </c>
      <c r="AB452" s="45">
        <v>25</v>
      </c>
      <c r="AC452" s="2">
        <v>0</v>
      </c>
      <c r="AD452" s="2">
        <v>1</v>
      </c>
      <c r="AE452" s="2">
        <v>2</v>
      </c>
      <c r="AF452" s="2">
        <v>0</v>
      </c>
      <c r="AG452" s="2">
        <v>0</v>
      </c>
      <c r="AH452" s="2">
        <v>0</v>
      </c>
      <c r="AI452" s="2">
        <v>2</v>
      </c>
      <c r="AJ452" s="2">
        <v>0</v>
      </c>
      <c r="AK452" s="2">
        <v>0</v>
      </c>
      <c r="AL452" s="2">
        <v>0</v>
      </c>
      <c r="AM452" s="2">
        <v>1E-3</v>
      </c>
      <c r="AN452" s="2">
        <v>2E-3</v>
      </c>
      <c r="AO452" s="2" t="s">
        <v>143</v>
      </c>
      <c r="AP452" s="2" t="s">
        <v>146</v>
      </c>
      <c r="AQ452" s="85" t="s">
        <v>146</v>
      </c>
    </row>
    <row r="453" spans="1:43" s="3" customFormat="1" ht="12.75" x14ac:dyDescent="0.2">
      <c r="A453" s="2">
        <v>5</v>
      </c>
      <c r="B453" s="1" t="s">
        <v>120</v>
      </c>
      <c r="C453" s="89" t="s">
        <v>19</v>
      </c>
      <c r="D453" s="30">
        <v>43521</v>
      </c>
      <c r="E453" s="31">
        <v>0.35416666666666669</v>
      </c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2" t="str">
        <f t="shared" si="6"/>
        <v>5|P07|Awaous tajasica|20190225|083000</v>
      </c>
      <c r="Q453" s="2">
        <v>8</v>
      </c>
      <c r="R453" s="2" t="s">
        <v>133</v>
      </c>
      <c r="S453" s="2">
        <v>0</v>
      </c>
      <c r="T453" s="2">
        <v>0</v>
      </c>
      <c r="U453" s="2">
        <v>8</v>
      </c>
      <c r="V453" s="2">
        <v>85.2</v>
      </c>
      <c r="W453" s="2">
        <v>98</v>
      </c>
      <c r="X453" s="2">
        <v>82.1</v>
      </c>
      <c r="Y453" s="2">
        <v>10.6</v>
      </c>
      <c r="Z453" s="45">
        <v>6</v>
      </c>
      <c r="AA453" s="45">
        <v>0</v>
      </c>
      <c r="AB453" s="45">
        <v>2</v>
      </c>
      <c r="AC453" s="2">
        <v>0</v>
      </c>
      <c r="AD453" s="2">
        <v>0</v>
      </c>
      <c r="AE453" s="2">
        <v>6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0.82</v>
      </c>
      <c r="AN453" s="2">
        <v>0</v>
      </c>
      <c r="AO453" s="2" t="s">
        <v>143</v>
      </c>
      <c r="AP453" s="2" t="s">
        <v>147</v>
      </c>
      <c r="AQ453" s="85" t="s">
        <v>145</v>
      </c>
    </row>
    <row r="454" spans="1:43" s="3" customFormat="1" ht="12.75" x14ac:dyDescent="0.2">
      <c r="A454" s="2">
        <v>5</v>
      </c>
      <c r="B454" s="1" t="s">
        <v>120</v>
      </c>
      <c r="C454" s="89" t="s">
        <v>157</v>
      </c>
      <c r="D454" s="30">
        <v>43521</v>
      </c>
      <c r="E454" s="31">
        <v>0.35416666666666669</v>
      </c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2" t="str">
        <f t="shared" ref="P454:P517" si="7">CONCATENATE(A454,"|",B454,"|",C454,"|",TEXT(D454,"AAAAMMDD"),"|",TEXT(E454,"HHMMSS"))</f>
        <v>5|P07|Cichla cf. monoculus|20190225|083000</v>
      </c>
      <c r="Q454" s="2">
        <v>3</v>
      </c>
      <c r="R454" s="2" t="s">
        <v>133</v>
      </c>
      <c r="S454" s="2">
        <v>0</v>
      </c>
      <c r="T454" s="2">
        <v>2</v>
      </c>
      <c r="U454" s="2">
        <v>5</v>
      </c>
      <c r="V454" s="2">
        <v>47.8</v>
      </c>
      <c r="W454" s="2">
        <v>92.4</v>
      </c>
      <c r="X454" s="2">
        <v>76.8</v>
      </c>
      <c r="Y454" s="2">
        <v>9.6</v>
      </c>
      <c r="Z454" s="45">
        <v>0</v>
      </c>
      <c r="AA454" s="45">
        <v>1</v>
      </c>
      <c r="AB454" s="45">
        <v>4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</v>
      </c>
      <c r="AK454" s="2">
        <v>0</v>
      </c>
      <c r="AL454" s="2">
        <v>0</v>
      </c>
      <c r="AM454" s="2">
        <v>0</v>
      </c>
      <c r="AN454" s="2">
        <v>0.04</v>
      </c>
      <c r="AO454" s="2" t="s">
        <v>143</v>
      </c>
      <c r="AP454" s="2" t="s">
        <v>92</v>
      </c>
      <c r="AQ454" s="85" t="s">
        <v>143</v>
      </c>
    </row>
    <row r="455" spans="1:43" s="3" customFormat="1" ht="12.75" x14ac:dyDescent="0.2">
      <c r="A455" s="2">
        <v>5</v>
      </c>
      <c r="B455" s="1" t="s">
        <v>120</v>
      </c>
      <c r="C455" s="89" t="s">
        <v>203</v>
      </c>
      <c r="D455" s="30">
        <v>43521</v>
      </c>
      <c r="E455" s="31">
        <v>0.35416666666666669</v>
      </c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2" t="str">
        <f t="shared" si="7"/>
        <v>5|P07|Aequidens cf. plagiozonatus|20190225|083000</v>
      </c>
      <c r="Q455" s="2">
        <v>0</v>
      </c>
      <c r="R455" s="2" t="s">
        <v>133</v>
      </c>
      <c r="S455" s="2">
        <v>6</v>
      </c>
      <c r="T455" s="2">
        <v>0</v>
      </c>
      <c r="U455" s="2">
        <v>6</v>
      </c>
      <c r="V455" s="2">
        <v>512.70000000000005</v>
      </c>
      <c r="W455" s="2">
        <v>139.69999999999999</v>
      </c>
      <c r="X455" s="2">
        <v>108.1</v>
      </c>
      <c r="Y455" s="2">
        <v>85.5</v>
      </c>
      <c r="Z455" s="45">
        <v>4</v>
      </c>
      <c r="AA455" s="45">
        <v>1</v>
      </c>
      <c r="AB455" s="45">
        <v>1</v>
      </c>
      <c r="AC455" s="2">
        <v>0</v>
      </c>
      <c r="AD455" s="2">
        <v>0</v>
      </c>
      <c r="AE455" s="2">
        <v>2</v>
      </c>
      <c r="AF455" s="2">
        <v>1</v>
      </c>
      <c r="AG455" s="2">
        <v>1</v>
      </c>
      <c r="AH455" s="2">
        <v>0</v>
      </c>
      <c r="AI455" s="2">
        <v>0</v>
      </c>
      <c r="AJ455" s="2">
        <v>1</v>
      </c>
      <c r="AK455" s="2">
        <v>0</v>
      </c>
      <c r="AL455" s="2">
        <v>0</v>
      </c>
      <c r="AM455" s="2">
        <v>0.59</v>
      </c>
      <c r="AN455" s="2">
        <v>2E-3</v>
      </c>
      <c r="AO455" s="2" t="s">
        <v>143</v>
      </c>
      <c r="AP455" s="2" t="s">
        <v>146</v>
      </c>
      <c r="AQ455" s="85" t="s">
        <v>146</v>
      </c>
    </row>
    <row r="456" spans="1:43" s="3" customFormat="1" ht="12.75" x14ac:dyDescent="0.2">
      <c r="A456" s="2">
        <v>5</v>
      </c>
      <c r="B456" s="1" t="s">
        <v>120</v>
      </c>
      <c r="C456" s="89" t="s">
        <v>159</v>
      </c>
      <c r="D456" s="30">
        <v>43521</v>
      </c>
      <c r="E456" s="31">
        <v>0.35416666666666669</v>
      </c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2" t="str">
        <f t="shared" si="7"/>
        <v>5|P07|Knodus sp.|20190225|083000</v>
      </c>
      <c r="Q456" s="2">
        <v>71</v>
      </c>
      <c r="R456" s="2" t="s">
        <v>133</v>
      </c>
      <c r="S456" s="2">
        <v>0</v>
      </c>
      <c r="T456" s="2">
        <v>0</v>
      </c>
      <c r="U456" s="2">
        <v>71</v>
      </c>
      <c r="V456" s="2">
        <v>27.2</v>
      </c>
      <c r="W456" s="2">
        <v>40.200000000000003</v>
      </c>
      <c r="X456" s="2">
        <v>32.700000000000003</v>
      </c>
      <c r="Y456" s="2">
        <v>0.4</v>
      </c>
      <c r="Z456" s="45">
        <v>17</v>
      </c>
      <c r="AA456" s="45">
        <v>7</v>
      </c>
      <c r="AB456" s="45">
        <v>6</v>
      </c>
      <c r="AC456" s="2">
        <v>1</v>
      </c>
      <c r="AD456" s="2">
        <v>3</v>
      </c>
      <c r="AE456" s="2">
        <v>13</v>
      </c>
      <c r="AF456" s="2">
        <v>0</v>
      </c>
      <c r="AG456" s="2">
        <v>0</v>
      </c>
      <c r="AH456" s="2">
        <v>0</v>
      </c>
      <c r="AI456" s="2">
        <v>2</v>
      </c>
      <c r="AJ456" s="2">
        <v>4</v>
      </c>
      <c r="AK456" s="2">
        <v>1</v>
      </c>
      <c r="AL456" s="2">
        <v>0</v>
      </c>
      <c r="AM456" s="2">
        <v>0.02</v>
      </c>
      <c r="AN456" s="2">
        <v>7.0000000000000001E-3</v>
      </c>
      <c r="AO456" s="2" t="s">
        <v>143</v>
      </c>
      <c r="AP456" s="2" t="s">
        <v>119</v>
      </c>
      <c r="AQ456" s="85" t="s">
        <v>145</v>
      </c>
    </row>
    <row r="457" spans="1:43" s="3" customFormat="1" ht="12.75" x14ac:dyDescent="0.2">
      <c r="A457" s="2">
        <v>5</v>
      </c>
      <c r="B457" s="1" t="s">
        <v>120</v>
      </c>
      <c r="C457" s="89" t="s">
        <v>31</v>
      </c>
      <c r="D457" s="30">
        <v>43521</v>
      </c>
      <c r="E457" s="31">
        <v>0.35416666666666669</v>
      </c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2" t="str">
        <f t="shared" si="7"/>
        <v>5|P07|Mugil curema|20190225|083000</v>
      </c>
      <c r="Q457" s="2">
        <v>41</v>
      </c>
      <c r="R457" s="2" t="s">
        <v>133</v>
      </c>
      <c r="S457" s="2">
        <v>0</v>
      </c>
      <c r="T457" s="2">
        <v>2</v>
      </c>
      <c r="U457" s="2">
        <v>43</v>
      </c>
      <c r="V457" s="2">
        <v>277.39999999999998</v>
      </c>
      <c r="W457" s="2">
        <v>89.3</v>
      </c>
      <c r="X457" s="2">
        <v>72</v>
      </c>
      <c r="Y457" s="2">
        <v>6.8</v>
      </c>
      <c r="Z457" s="45">
        <v>0</v>
      </c>
      <c r="AA457" s="45">
        <v>0</v>
      </c>
      <c r="AB457" s="45">
        <v>30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 t="s">
        <v>143</v>
      </c>
      <c r="AP457" s="2" t="s">
        <v>107</v>
      </c>
      <c r="AQ457" s="85" t="s">
        <v>145</v>
      </c>
    </row>
    <row r="458" spans="1:43" s="3" customFormat="1" ht="12.75" x14ac:dyDescent="0.2">
      <c r="A458" s="2">
        <v>5</v>
      </c>
      <c r="B458" s="1" t="s">
        <v>120</v>
      </c>
      <c r="C458" s="89" t="s">
        <v>34</v>
      </c>
      <c r="D458" s="30">
        <v>43521</v>
      </c>
      <c r="E458" s="31">
        <v>0.35416666666666669</v>
      </c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2" t="str">
        <f t="shared" si="7"/>
        <v>5|P07|Pachyurus adspersus|20190225|083000</v>
      </c>
      <c r="Q458" s="2">
        <v>0</v>
      </c>
      <c r="R458" s="2" t="s">
        <v>133</v>
      </c>
      <c r="S458" s="2">
        <v>1</v>
      </c>
      <c r="T458" s="2">
        <v>0</v>
      </c>
      <c r="U458" s="2">
        <v>1</v>
      </c>
      <c r="V458" s="2">
        <v>23.3</v>
      </c>
      <c r="W458" s="2">
        <v>144.6</v>
      </c>
      <c r="X458" s="2">
        <v>122.9</v>
      </c>
      <c r="Y458" s="2">
        <v>23.3</v>
      </c>
      <c r="Z458" s="45">
        <v>0</v>
      </c>
      <c r="AA458" s="45">
        <v>1</v>
      </c>
      <c r="AB458" s="45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</v>
      </c>
      <c r="AK458" s="2">
        <v>0</v>
      </c>
      <c r="AL458" s="2">
        <v>0</v>
      </c>
      <c r="AM458" s="2">
        <v>0</v>
      </c>
      <c r="AN458" s="2">
        <v>0.01</v>
      </c>
      <c r="AO458" s="2" t="s">
        <v>143</v>
      </c>
      <c r="AP458" s="2" t="s">
        <v>119</v>
      </c>
      <c r="AQ458" s="85" t="s">
        <v>145</v>
      </c>
    </row>
    <row r="459" spans="1:43" s="3" customFormat="1" ht="12.75" x14ac:dyDescent="0.2">
      <c r="A459" s="2">
        <v>5</v>
      </c>
      <c r="B459" s="1" t="s">
        <v>120</v>
      </c>
      <c r="C459" s="89" t="s">
        <v>36</v>
      </c>
      <c r="D459" s="30">
        <v>43521</v>
      </c>
      <c r="E459" s="31">
        <v>0.35416666666666669</v>
      </c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2" t="str">
        <f t="shared" si="7"/>
        <v>5|P07|Poecilia vivipara|20190225|083000</v>
      </c>
      <c r="Q459" s="2">
        <v>8</v>
      </c>
      <c r="R459" s="2" t="s">
        <v>133</v>
      </c>
      <c r="S459" s="2">
        <v>0</v>
      </c>
      <c r="T459" s="2">
        <v>0</v>
      </c>
      <c r="U459" s="2">
        <v>8</v>
      </c>
      <c r="V459" s="2">
        <v>1.1000000000000001</v>
      </c>
      <c r="W459" s="2">
        <v>25</v>
      </c>
      <c r="X459" s="2">
        <v>20.100000000000001</v>
      </c>
      <c r="Y459" s="2">
        <v>0.1</v>
      </c>
      <c r="Z459" s="45">
        <v>8</v>
      </c>
      <c r="AA459" s="45">
        <v>0</v>
      </c>
      <c r="AB459" s="45" t="s">
        <v>133</v>
      </c>
      <c r="AC459" s="2" t="s">
        <v>133</v>
      </c>
      <c r="AD459" s="2" t="s">
        <v>133</v>
      </c>
      <c r="AE459" s="2" t="s">
        <v>133</v>
      </c>
      <c r="AF459" s="2" t="s">
        <v>133</v>
      </c>
      <c r="AG459" s="2" t="s">
        <v>133</v>
      </c>
      <c r="AH459" s="2" t="s">
        <v>133</v>
      </c>
      <c r="AI459" s="2" t="s">
        <v>133</v>
      </c>
      <c r="AJ459" s="2" t="s">
        <v>133</v>
      </c>
      <c r="AK459" s="2" t="s">
        <v>133</v>
      </c>
      <c r="AL459" s="2" t="s">
        <v>133</v>
      </c>
      <c r="AM459" s="2" t="s">
        <v>133</v>
      </c>
      <c r="AN459" s="2" t="s">
        <v>133</v>
      </c>
      <c r="AO459" s="2" t="s">
        <v>143</v>
      </c>
      <c r="AP459" s="2" t="s">
        <v>107</v>
      </c>
      <c r="AQ459" s="85" t="s">
        <v>145</v>
      </c>
    </row>
    <row r="460" spans="1:43" s="3" customFormat="1" ht="12.75" x14ac:dyDescent="0.2">
      <c r="A460" s="2">
        <v>5</v>
      </c>
      <c r="B460" s="1" t="s">
        <v>120</v>
      </c>
      <c r="C460" s="89" t="s">
        <v>40</v>
      </c>
      <c r="D460" s="30">
        <v>43521</v>
      </c>
      <c r="E460" s="31">
        <v>0.35416666666666669</v>
      </c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2" t="str">
        <f t="shared" si="7"/>
        <v>5|P07|Pygocentrus nattereri|20190225|083000</v>
      </c>
      <c r="Q460" s="2">
        <v>0</v>
      </c>
      <c r="R460" s="2" t="s">
        <v>133</v>
      </c>
      <c r="S460" s="2">
        <v>1</v>
      </c>
      <c r="T460" s="2">
        <v>0</v>
      </c>
      <c r="U460" s="2">
        <v>1</v>
      </c>
      <c r="V460" s="2">
        <v>19.100000000000001</v>
      </c>
      <c r="W460" s="2">
        <v>99.7</v>
      </c>
      <c r="X460" s="2">
        <v>78.7</v>
      </c>
      <c r="Y460" s="2">
        <v>19.100000000000001</v>
      </c>
      <c r="Z460" s="45">
        <v>0</v>
      </c>
      <c r="AA460" s="45">
        <v>0</v>
      </c>
      <c r="AB460" s="45">
        <v>1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 t="s">
        <v>143</v>
      </c>
      <c r="AP460" s="2" t="s">
        <v>92</v>
      </c>
      <c r="AQ460" s="85" t="s">
        <v>143</v>
      </c>
    </row>
    <row r="461" spans="1:43" s="3" customFormat="1" ht="12.75" x14ac:dyDescent="0.2">
      <c r="A461" s="2">
        <v>5</v>
      </c>
      <c r="B461" s="1" t="s">
        <v>120</v>
      </c>
      <c r="C461" s="89" t="s">
        <v>42</v>
      </c>
      <c r="D461" s="30">
        <v>43521</v>
      </c>
      <c r="E461" s="31">
        <v>0.35416666666666669</v>
      </c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2" t="str">
        <f t="shared" si="7"/>
        <v>5|P07|Serrapinnus heterodon|20190225|083000</v>
      </c>
      <c r="Q461" s="2">
        <v>2</v>
      </c>
      <c r="R461" s="2" t="s">
        <v>133</v>
      </c>
      <c r="S461" s="2">
        <v>0</v>
      </c>
      <c r="T461" s="2">
        <v>0</v>
      </c>
      <c r="U461" s="2">
        <v>2</v>
      </c>
      <c r="V461" s="2">
        <v>0.4</v>
      </c>
      <c r="W461" s="2">
        <v>30.6</v>
      </c>
      <c r="X461" s="2">
        <v>23.8</v>
      </c>
      <c r="Y461" s="2">
        <v>0.2</v>
      </c>
      <c r="Z461" s="45">
        <v>0</v>
      </c>
      <c r="AA461" s="45">
        <v>0</v>
      </c>
      <c r="AB461" s="45">
        <v>2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 t="s">
        <v>143</v>
      </c>
      <c r="AP461" s="2" t="s">
        <v>119</v>
      </c>
      <c r="AQ461" s="85" t="s">
        <v>145</v>
      </c>
    </row>
    <row r="462" spans="1:43" s="3" customFormat="1" ht="12.75" x14ac:dyDescent="0.2">
      <c r="A462" s="2">
        <v>5</v>
      </c>
      <c r="B462" s="1" t="s">
        <v>124</v>
      </c>
      <c r="C462" s="89" t="s">
        <v>156</v>
      </c>
      <c r="D462" s="30">
        <v>43518</v>
      </c>
      <c r="E462" s="31">
        <v>0.64583333333333337</v>
      </c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2" t="str">
        <f t="shared" si="7"/>
        <v>5|P08|Astyanax cf. giton|20190222|153000</v>
      </c>
      <c r="Q462" s="2">
        <v>22</v>
      </c>
      <c r="R462" s="2" t="s">
        <v>133</v>
      </c>
      <c r="S462" s="2">
        <v>0</v>
      </c>
      <c r="T462" s="2">
        <v>0</v>
      </c>
      <c r="U462" s="2">
        <v>22</v>
      </c>
      <c r="V462" s="2">
        <v>17.100000000000001</v>
      </c>
      <c r="W462" s="2">
        <v>46.8</v>
      </c>
      <c r="X462" s="2">
        <v>38.6</v>
      </c>
      <c r="Y462" s="2">
        <v>0.8</v>
      </c>
      <c r="Z462" s="45">
        <v>8</v>
      </c>
      <c r="AA462" s="45">
        <v>3</v>
      </c>
      <c r="AB462" s="45">
        <v>11</v>
      </c>
      <c r="AC462" s="2">
        <v>0</v>
      </c>
      <c r="AD462" s="2">
        <v>0</v>
      </c>
      <c r="AE462" s="2">
        <v>6</v>
      </c>
      <c r="AF462" s="2">
        <v>2</v>
      </c>
      <c r="AG462" s="2">
        <v>0</v>
      </c>
      <c r="AH462" s="2">
        <v>0</v>
      </c>
      <c r="AI462" s="2">
        <v>1</v>
      </c>
      <c r="AJ462" s="2">
        <v>1</v>
      </c>
      <c r="AK462" s="2">
        <v>0</v>
      </c>
      <c r="AL462" s="2">
        <v>1</v>
      </c>
      <c r="AM462" s="2">
        <v>0.06</v>
      </c>
      <c r="AN462" s="2">
        <v>2E-3</v>
      </c>
      <c r="AO462" s="2" t="s">
        <v>143</v>
      </c>
      <c r="AP462" s="2" t="s">
        <v>119</v>
      </c>
      <c r="AQ462" s="85" t="s">
        <v>145</v>
      </c>
    </row>
    <row r="463" spans="1:43" s="3" customFormat="1" ht="12.75" x14ac:dyDescent="0.2">
      <c r="A463" s="2">
        <v>5</v>
      </c>
      <c r="B463" s="1" t="s">
        <v>124</v>
      </c>
      <c r="C463" s="41" t="s">
        <v>207</v>
      </c>
      <c r="D463" s="30">
        <v>43518</v>
      </c>
      <c r="E463" s="31">
        <v>0.64583333333333337</v>
      </c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2" t="str">
        <f t="shared" si="7"/>
        <v>5|P08|Astyanax intermedius|20190222|153000</v>
      </c>
      <c r="Q463" s="2">
        <v>11</v>
      </c>
      <c r="R463" s="2" t="s">
        <v>133</v>
      </c>
      <c r="S463" s="2">
        <v>0</v>
      </c>
      <c r="T463" s="2">
        <v>0</v>
      </c>
      <c r="U463" s="2">
        <v>11</v>
      </c>
      <c r="V463" s="2">
        <v>7.1</v>
      </c>
      <c r="W463" s="2">
        <v>44.4</v>
      </c>
      <c r="X463" s="2">
        <v>35.9</v>
      </c>
      <c r="Y463" s="2">
        <v>0.6</v>
      </c>
      <c r="Z463" s="45">
        <v>1</v>
      </c>
      <c r="AA463" s="45">
        <v>1</v>
      </c>
      <c r="AB463" s="45">
        <v>9</v>
      </c>
      <c r="AC463" s="2">
        <v>0</v>
      </c>
      <c r="AD463" s="2">
        <v>0</v>
      </c>
      <c r="AE463" s="2">
        <v>1</v>
      </c>
      <c r="AF463" s="2">
        <v>0</v>
      </c>
      <c r="AG463" s="2">
        <v>0</v>
      </c>
      <c r="AH463" s="2">
        <v>0</v>
      </c>
      <c r="AI463" s="2">
        <v>0</v>
      </c>
      <c r="AJ463" s="2">
        <v>1</v>
      </c>
      <c r="AK463" s="2">
        <v>0</v>
      </c>
      <c r="AL463" s="2">
        <v>0</v>
      </c>
      <c r="AM463" s="2">
        <v>0.02</v>
      </c>
      <c r="AN463" s="2">
        <v>1E-3</v>
      </c>
      <c r="AO463" s="2" t="s">
        <v>143</v>
      </c>
      <c r="AP463" s="2" t="s">
        <v>119</v>
      </c>
      <c r="AQ463" s="85" t="s">
        <v>145</v>
      </c>
    </row>
    <row r="464" spans="1:43" s="3" customFormat="1" ht="12.75" x14ac:dyDescent="0.2">
      <c r="A464" s="2">
        <v>5</v>
      </c>
      <c r="B464" s="1" t="s">
        <v>124</v>
      </c>
      <c r="C464" s="89" t="s">
        <v>18</v>
      </c>
      <c r="D464" s="30">
        <v>43518</v>
      </c>
      <c r="E464" s="31">
        <v>0.64583333333333337</v>
      </c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2" t="str">
        <f t="shared" si="7"/>
        <v>5|P08|Astyanax lacustris|20190222|153000</v>
      </c>
      <c r="Q464" s="2">
        <v>19</v>
      </c>
      <c r="R464" s="2" t="s">
        <v>133</v>
      </c>
      <c r="S464" s="2">
        <v>0</v>
      </c>
      <c r="T464" s="2">
        <v>0</v>
      </c>
      <c r="U464" s="2">
        <v>19</v>
      </c>
      <c r="V464" s="2">
        <v>102.6</v>
      </c>
      <c r="W464" s="2">
        <v>73.8</v>
      </c>
      <c r="X464" s="2">
        <v>59.5</v>
      </c>
      <c r="Y464" s="2">
        <v>5.4</v>
      </c>
      <c r="Z464" s="45">
        <v>0</v>
      </c>
      <c r="AA464" s="45">
        <v>19</v>
      </c>
      <c r="AB464" s="45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4</v>
      </c>
      <c r="AI464" s="2">
        <v>1</v>
      </c>
      <c r="AJ464" s="2">
        <v>4</v>
      </c>
      <c r="AK464" s="2">
        <v>3</v>
      </c>
      <c r="AL464" s="2">
        <v>7</v>
      </c>
      <c r="AM464" s="2">
        <v>0</v>
      </c>
      <c r="AN464" s="2">
        <v>0.01</v>
      </c>
      <c r="AO464" s="2" t="s">
        <v>143</v>
      </c>
      <c r="AP464" s="2" t="s">
        <v>119</v>
      </c>
      <c r="AQ464" s="85" t="s">
        <v>145</v>
      </c>
    </row>
    <row r="465" spans="1:43" s="3" customFormat="1" ht="12.75" x14ac:dyDescent="0.2">
      <c r="A465" s="2">
        <v>5</v>
      </c>
      <c r="B465" s="1" t="s">
        <v>124</v>
      </c>
      <c r="C465" s="89" t="s">
        <v>167</v>
      </c>
      <c r="D465" s="30">
        <v>43518</v>
      </c>
      <c r="E465" s="31">
        <v>0.64583333333333337</v>
      </c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2" t="str">
        <f t="shared" si="7"/>
        <v>5|P08|Astyanax sp. 1|20190222|153000</v>
      </c>
      <c r="Q465" s="2">
        <v>18</v>
      </c>
      <c r="R465" s="2" t="s">
        <v>133</v>
      </c>
      <c r="S465" s="2">
        <v>0</v>
      </c>
      <c r="T465" s="2">
        <v>0</v>
      </c>
      <c r="U465" s="2">
        <v>18</v>
      </c>
      <c r="V465" s="2">
        <v>14</v>
      </c>
      <c r="W465" s="2">
        <v>46.6</v>
      </c>
      <c r="X465" s="2">
        <v>38.9</v>
      </c>
      <c r="Y465" s="2">
        <v>0.8</v>
      </c>
      <c r="Z465" s="45">
        <v>0</v>
      </c>
      <c r="AA465" s="45">
        <v>1</v>
      </c>
      <c r="AB465" s="45">
        <v>17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</v>
      </c>
      <c r="AK465" s="2">
        <v>0</v>
      </c>
      <c r="AL465" s="2">
        <v>0</v>
      </c>
      <c r="AM465" s="2">
        <v>0</v>
      </c>
      <c r="AN465" s="2">
        <v>0.02</v>
      </c>
      <c r="AO465" s="2" t="s">
        <v>143</v>
      </c>
      <c r="AP465" s="2" t="s">
        <v>146</v>
      </c>
      <c r="AQ465" s="85" t="s">
        <v>146</v>
      </c>
    </row>
    <row r="466" spans="1:43" s="3" customFormat="1" ht="12.75" x14ac:dyDescent="0.2">
      <c r="A466" s="2">
        <v>5</v>
      </c>
      <c r="B466" s="1" t="s">
        <v>124</v>
      </c>
      <c r="C466" s="89" t="s">
        <v>19</v>
      </c>
      <c r="D466" s="30">
        <v>43518</v>
      </c>
      <c r="E466" s="31">
        <v>0.64583333333333337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2" t="str">
        <f t="shared" si="7"/>
        <v>5|P08|Awaous tajasica|20190222|153000</v>
      </c>
      <c r="Q466" s="2">
        <v>51</v>
      </c>
      <c r="R466" s="2" t="s">
        <v>133</v>
      </c>
      <c r="S466" s="2">
        <v>0</v>
      </c>
      <c r="T466" s="2">
        <v>0</v>
      </c>
      <c r="U466" s="2">
        <v>51</v>
      </c>
      <c r="V466" s="2">
        <v>39.700000000000003</v>
      </c>
      <c r="W466" s="2">
        <v>52.4</v>
      </c>
      <c r="X466" s="2">
        <v>42.7</v>
      </c>
      <c r="Y466" s="2">
        <v>0.8</v>
      </c>
      <c r="Z466" s="45">
        <v>10</v>
      </c>
      <c r="AA466" s="45">
        <v>4</v>
      </c>
      <c r="AB466" s="45">
        <v>16</v>
      </c>
      <c r="AC466" s="2">
        <v>0</v>
      </c>
      <c r="AD466" s="2">
        <v>0</v>
      </c>
      <c r="AE466" s="2">
        <v>9</v>
      </c>
      <c r="AF466" s="2">
        <v>1</v>
      </c>
      <c r="AG466" s="2">
        <v>0</v>
      </c>
      <c r="AH466" s="2">
        <v>0</v>
      </c>
      <c r="AI466" s="2">
        <v>0</v>
      </c>
      <c r="AJ466" s="2">
        <v>4</v>
      </c>
      <c r="AK466" s="2">
        <v>0</v>
      </c>
      <c r="AL466" s="2">
        <v>0</v>
      </c>
      <c r="AM466" s="2">
        <v>0.1</v>
      </c>
      <c r="AN466" s="2">
        <v>0.02</v>
      </c>
      <c r="AO466" s="2" t="s">
        <v>143</v>
      </c>
      <c r="AP466" s="2" t="s">
        <v>147</v>
      </c>
      <c r="AQ466" s="85" t="s">
        <v>145</v>
      </c>
    </row>
    <row r="467" spans="1:43" s="3" customFormat="1" ht="12.75" x14ac:dyDescent="0.2">
      <c r="A467" s="2">
        <v>5</v>
      </c>
      <c r="B467" s="1" t="s">
        <v>124</v>
      </c>
      <c r="C467" s="89" t="s">
        <v>157</v>
      </c>
      <c r="D467" s="30">
        <v>43518</v>
      </c>
      <c r="E467" s="31">
        <v>0.64583333333333337</v>
      </c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2" t="str">
        <f t="shared" si="7"/>
        <v>5|P08|Cichla cf. monoculus|20190222|153000</v>
      </c>
      <c r="Q467" s="2">
        <v>25</v>
      </c>
      <c r="R467" s="2" t="s">
        <v>133</v>
      </c>
      <c r="S467" s="2">
        <v>0</v>
      </c>
      <c r="T467" s="2">
        <v>0</v>
      </c>
      <c r="U467" s="2">
        <v>25</v>
      </c>
      <c r="V467" s="2">
        <v>19.2</v>
      </c>
      <c r="W467" s="2">
        <v>45.4</v>
      </c>
      <c r="X467" s="2">
        <v>37.6</v>
      </c>
      <c r="Y467" s="2">
        <v>0.8</v>
      </c>
      <c r="Z467" s="45">
        <v>0</v>
      </c>
      <c r="AA467" s="45">
        <v>0</v>
      </c>
      <c r="AB467" s="45">
        <v>25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 t="s">
        <v>143</v>
      </c>
      <c r="AP467" s="2" t="s">
        <v>92</v>
      </c>
      <c r="AQ467" s="85" t="s">
        <v>143</v>
      </c>
    </row>
    <row r="468" spans="1:43" s="3" customFormat="1" ht="12.75" x14ac:dyDescent="0.2">
      <c r="A468" s="2">
        <v>5</v>
      </c>
      <c r="B468" s="1" t="s">
        <v>124</v>
      </c>
      <c r="C468" s="89" t="s">
        <v>22</v>
      </c>
      <c r="D468" s="30">
        <v>43518</v>
      </c>
      <c r="E468" s="31">
        <v>0.64583333333333337</v>
      </c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2" t="str">
        <f t="shared" si="7"/>
        <v>5|P08|Coptodon rendalli|20190222|153000</v>
      </c>
      <c r="Q468" s="2">
        <v>43</v>
      </c>
      <c r="R468" s="2" t="s">
        <v>133</v>
      </c>
      <c r="S468" s="2">
        <v>0</v>
      </c>
      <c r="T468" s="2">
        <v>0</v>
      </c>
      <c r="U468" s="2">
        <v>43</v>
      </c>
      <c r="V468" s="2">
        <v>7.8</v>
      </c>
      <c r="W468" s="2">
        <v>28.9</v>
      </c>
      <c r="X468" s="2">
        <v>22.3</v>
      </c>
      <c r="Y468" s="2">
        <v>0.2</v>
      </c>
      <c r="Z468" s="45">
        <v>0</v>
      </c>
      <c r="AA468" s="45">
        <v>0</v>
      </c>
      <c r="AB468" s="45">
        <v>43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 t="s">
        <v>143</v>
      </c>
      <c r="AP468" s="2" t="s">
        <v>91</v>
      </c>
      <c r="AQ468" s="85" t="s">
        <v>145</v>
      </c>
    </row>
    <row r="469" spans="1:43" s="3" customFormat="1" ht="12.75" x14ac:dyDescent="0.2">
      <c r="A469" s="2">
        <v>5</v>
      </c>
      <c r="B469" s="1" t="s">
        <v>124</v>
      </c>
      <c r="C469" s="89" t="s">
        <v>159</v>
      </c>
      <c r="D469" s="30">
        <v>43518</v>
      </c>
      <c r="E469" s="31">
        <v>0.64583333333333337</v>
      </c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2" t="str">
        <f t="shared" si="7"/>
        <v>5|P08|Knodus sp.|20190222|153000</v>
      </c>
      <c r="Q469" s="2">
        <v>165</v>
      </c>
      <c r="R469" s="2" t="s">
        <v>133</v>
      </c>
      <c r="S469" s="2">
        <v>0</v>
      </c>
      <c r="T469" s="2">
        <v>0</v>
      </c>
      <c r="U469" s="2">
        <v>165</v>
      </c>
      <c r="V469" s="2">
        <v>72.7</v>
      </c>
      <c r="W469" s="2">
        <v>31.3</v>
      </c>
      <c r="X469" s="2">
        <v>25.7</v>
      </c>
      <c r="Y469" s="2">
        <v>0.3</v>
      </c>
      <c r="Z469" s="45">
        <v>6</v>
      </c>
      <c r="AA469" s="45">
        <v>4</v>
      </c>
      <c r="AB469" s="45">
        <v>20</v>
      </c>
      <c r="AC469" s="2">
        <v>0</v>
      </c>
      <c r="AD469" s="2">
        <v>0</v>
      </c>
      <c r="AE469" s="2">
        <v>6</v>
      </c>
      <c r="AF469" s="2">
        <v>0</v>
      </c>
      <c r="AG469" s="2">
        <v>0</v>
      </c>
      <c r="AH469" s="2">
        <v>0</v>
      </c>
      <c r="AI469" s="2">
        <v>1</v>
      </c>
      <c r="AJ469" s="2">
        <v>3</v>
      </c>
      <c r="AK469" s="2">
        <v>0</v>
      </c>
      <c r="AL469" s="2">
        <v>0</v>
      </c>
      <c r="AM469" s="2">
        <v>0.04</v>
      </c>
      <c r="AN469" s="2">
        <v>0.01</v>
      </c>
      <c r="AO469" s="2" t="s">
        <v>143</v>
      </c>
      <c r="AP469" s="2" t="s">
        <v>119</v>
      </c>
      <c r="AQ469" s="85" t="s">
        <v>145</v>
      </c>
    </row>
    <row r="470" spans="1:43" s="3" customFormat="1" ht="12.75" x14ac:dyDescent="0.2">
      <c r="A470" s="2">
        <v>5</v>
      </c>
      <c r="B470" s="1" t="s">
        <v>124</v>
      </c>
      <c r="C470" s="89" t="s">
        <v>33</v>
      </c>
      <c r="D470" s="30">
        <v>43518</v>
      </c>
      <c r="E470" s="31">
        <v>0.64583333333333337</v>
      </c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2" t="str">
        <f t="shared" si="7"/>
        <v>5|P08|Oreochromis niloticus|20190222|153000</v>
      </c>
      <c r="Q470" s="2">
        <v>48</v>
      </c>
      <c r="R470" s="2" t="s">
        <v>133</v>
      </c>
      <c r="S470" s="2">
        <v>0</v>
      </c>
      <c r="T470" s="2">
        <v>0</v>
      </c>
      <c r="U470" s="2">
        <v>48</v>
      </c>
      <c r="V470" s="2">
        <v>34.200000000000003</v>
      </c>
      <c r="W470" s="2">
        <v>33.5</v>
      </c>
      <c r="X470" s="2">
        <v>25.8</v>
      </c>
      <c r="Y470" s="2">
        <v>0.4</v>
      </c>
      <c r="Z470" s="45">
        <v>0</v>
      </c>
      <c r="AA470" s="45">
        <v>0</v>
      </c>
      <c r="AB470" s="45">
        <v>30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 t="s">
        <v>143</v>
      </c>
      <c r="AP470" s="2" t="s">
        <v>107</v>
      </c>
      <c r="AQ470" s="85" t="s">
        <v>145</v>
      </c>
    </row>
    <row r="471" spans="1:43" s="3" customFormat="1" ht="12.75" x14ac:dyDescent="0.2">
      <c r="A471" s="2">
        <v>5</v>
      </c>
      <c r="B471" s="1" t="s">
        <v>124</v>
      </c>
      <c r="C471" s="89" t="s">
        <v>34</v>
      </c>
      <c r="D471" s="30">
        <v>43518</v>
      </c>
      <c r="E471" s="31">
        <v>0.64583333333333337</v>
      </c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2" t="str">
        <f t="shared" si="7"/>
        <v>5|P08|Pachyurus adspersus|20190222|153000</v>
      </c>
      <c r="Q471" s="2">
        <v>26</v>
      </c>
      <c r="R471" s="2" t="s">
        <v>133</v>
      </c>
      <c r="S471" s="2">
        <v>0</v>
      </c>
      <c r="T471" s="2">
        <v>0</v>
      </c>
      <c r="U471" s="2">
        <v>26</v>
      </c>
      <c r="V471" s="2">
        <v>10.199999999999999</v>
      </c>
      <c r="W471" s="2">
        <v>37.299999999999997</v>
      </c>
      <c r="X471" s="2">
        <v>29.6</v>
      </c>
      <c r="Y471" s="2">
        <v>0.4</v>
      </c>
      <c r="Z471" s="45">
        <v>0</v>
      </c>
      <c r="AA471" s="45">
        <v>0</v>
      </c>
      <c r="AB471" s="45">
        <v>26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 t="s">
        <v>143</v>
      </c>
      <c r="AP471" s="2" t="s">
        <v>119</v>
      </c>
      <c r="AQ471" s="85" t="s">
        <v>145</v>
      </c>
    </row>
    <row r="472" spans="1:43" s="3" customFormat="1" ht="12.75" x14ac:dyDescent="0.2">
      <c r="A472" s="2">
        <v>5</v>
      </c>
      <c r="B472" s="1" t="s">
        <v>124</v>
      </c>
      <c r="C472" s="89" t="s">
        <v>35</v>
      </c>
      <c r="D472" s="30">
        <v>43518</v>
      </c>
      <c r="E472" s="31">
        <v>0.64583333333333337</v>
      </c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2" t="str">
        <f t="shared" si="7"/>
        <v>5|P08|Pimelodus maculatus|20190222|153000</v>
      </c>
      <c r="Q472" s="2">
        <v>1</v>
      </c>
      <c r="R472" s="2" t="s">
        <v>133</v>
      </c>
      <c r="S472" s="2">
        <v>0</v>
      </c>
      <c r="T472" s="2">
        <v>0</v>
      </c>
      <c r="U472" s="2">
        <v>1</v>
      </c>
      <c r="V472" s="2">
        <v>53.6</v>
      </c>
      <c r="W472" s="2">
        <v>196.6</v>
      </c>
      <c r="X472" s="2">
        <v>158.4</v>
      </c>
      <c r="Y472" s="2">
        <v>53.6</v>
      </c>
      <c r="Z472" s="45">
        <v>0</v>
      </c>
      <c r="AA472" s="45">
        <v>1</v>
      </c>
      <c r="AB472" s="45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1</v>
      </c>
      <c r="AL472" s="2">
        <v>0</v>
      </c>
      <c r="AM472" s="2">
        <v>0</v>
      </c>
      <c r="AN472" s="2">
        <v>0.25</v>
      </c>
      <c r="AO472" s="2" t="s">
        <v>143</v>
      </c>
      <c r="AP472" s="2" t="s">
        <v>144</v>
      </c>
      <c r="AQ472" s="85" t="s">
        <v>143</v>
      </c>
    </row>
    <row r="473" spans="1:43" s="3" customFormat="1" ht="12.75" x14ac:dyDescent="0.2">
      <c r="A473" s="2">
        <v>5</v>
      </c>
      <c r="B473" s="1" t="s">
        <v>124</v>
      </c>
      <c r="C473" s="89" t="s">
        <v>38</v>
      </c>
      <c r="D473" s="30">
        <v>43518</v>
      </c>
      <c r="E473" s="31">
        <v>0.64583333333333337</v>
      </c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2" t="str">
        <f t="shared" si="7"/>
        <v>5|P08|Prochilodus argenteus|20190222|153000</v>
      </c>
      <c r="Q473" s="2">
        <v>0</v>
      </c>
      <c r="R473" s="2" t="s">
        <v>133</v>
      </c>
      <c r="S473" s="2">
        <v>0</v>
      </c>
      <c r="T473" s="2">
        <v>1</v>
      </c>
      <c r="U473" s="2">
        <v>1</v>
      </c>
      <c r="V473" s="2">
        <v>3480</v>
      </c>
      <c r="W473" s="2" t="s">
        <v>183</v>
      </c>
      <c r="X473" s="2" t="s">
        <v>183</v>
      </c>
      <c r="Y473" s="2">
        <v>3480</v>
      </c>
      <c r="Z473" s="45">
        <v>1</v>
      </c>
      <c r="AA473" s="45">
        <v>0</v>
      </c>
      <c r="AB473" s="45">
        <v>0</v>
      </c>
      <c r="AC473" s="2">
        <v>0</v>
      </c>
      <c r="AD473" s="2">
        <v>1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12.91</v>
      </c>
      <c r="AN473" s="2">
        <v>0</v>
      </c>
      <c r="AO473" s="2" t="s">
        <v>143</v>
      </c>
      <c r="AP473" s="2" t="s">
        <v>148</v>
      </c>
      <c r="AQ473" s="85" t="s">
        <v>148</v>
      </c>
    </row>
    <row r="474" spans="1:43" s="3" customFormat="1" ht="12.75" x14ac:dyDescent="0.2">
      <c r="A474" s="2">
        <v>6</v>
      </c>
      <c r="B474" s="1" t="s">
        <v>82</v>
      </c>
      <c r="C474" s="89" t="s">
        <v>156</v>
      </c>
      <c r="D474" s="30">
        <v>43545</v>
      </c>
      <c r="E474" s="31">
        <v>0.625</v>
      </c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2" t="str">
        <f t="shared" si="7"/>
        <v>6|P01|Astyanax cf. giton|20190321|150000</v>
      </c>
      <c r="Q474" s="2">
        <v>3</v>
      </c>
      <c r="R474" s="2" t="s">
        <v>133</v>
      </c>
      <c r="S474" s="2">
        <v>0</v>
      </c>
      <c r="T474" s="2">
        <v>0</v>
      </c>
      <c r="U474" s="2">
        <v>3</v>
      </c>
      <c r="V474" s="2">
        <v>2.6</v>
      </c>
      <c r="W474" s="2">
        <v>50.3</v>
      </c>
      <c r="X474" s="2">
        <v>40.1</v>
      </c>
      <c r="Y474" s="2">
        <v>0.9</v>
      </c>
      <c r="Z474" s="45">
        <v>2</v>
      </c>
      <c r="AA474" s="45">
        <v>1</v>
      </c>
      <c r="AB474" s="45">
        <v>0</v>
      </c>
      <c r="AC474" s="2">
        <v>0</v>
      </c>
      <c r="AD474" s="2">
        <v>0</v>
      </c>
      <c r="AE474" s="2">
        <v>2</v>
      </c>
      <c r="AF474" s="2">
        <v>0</v>
      </c>
      <c r="AG474" s="2">
        <v>0</v>
      </c>
      <c r="AH474" s="2">
        <v>0</v>
      </c>
      <c r="AI474" s="2">
        <v>1</v>
      </c>
      <c r="AJ474" s="2">
        <v>0</v>
      </c>
      <c r="AK474" s="2">
        <v>0</v>
      </c>
      <c r="AL474" s="2">
        <v>0</v>
      </c>
      <c r="AM474" s="2">
        <v>0.02</v>
      </c>
      <c r="AN474" s="2">
        <v>8.0000000000000002E-3</v>
      </c>
      <c r="AO474" s="2" t="s">
        <v>143</v>
      </c>
      <c r="AP474" s="2" t="s">
        <v>119</v>
      </c>
      <c r="AQ474" s="85" t="s">
        <v>145</v>
      </c>
    </row>
    <row r="475" spans="1:43" s="3" customFormat="1" ht="12.75" x14ac:dyDescent="0.2">
      <c r="A475" s="2">
        <v>6</v>
      </c>
      <c r="B475" s="1" t="s">
        <v>82</v>
      </c>
      <c r="C475" s="89" t="s">
        <v>18</v>
      </c>
      <c r="D475" s="30">
        <v>43545</v>
      </c>
      <c r="E475" s="31">
        <v>0.625</v>
      </c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2" t="str">
        <f t="shared" si="7"/>
        <v>6|P01|Astyanax lacustris|20190321|150000</v>
      </c>
      <c r="Q475" s="2">
        <v>0</v>
      </c>
      <c r="R475" s="2" t="s">
        <v>133</v>
      </c>
      <c r="S475" s="2">
        <v>1</v>
      </c>
      <c r="T475" s="2">
        <v>0</v>
      </c>
      <c r="U475" s="2">
        <v>1</v>
      </c>
      <c r="V475" s="2">
        <v>7.5</v>
      </c>
      <c r="W475" s="2">
        <v>78.8</v>
      </c>
      <c r="X475" s="2">
        <v>61.9</v>
      </c>
      <c r="Y475" s="2">
        <v>7.5</v>
      </c>
      <c r="Z475" s="45">
        <v>0</v>
      </c>
      <c r="AA475" s="45">
        <v>1</v>
      </c>
      <c r="AB475" s="45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</v>
      </c>
      <c r="AK475" s="2">
        <v>0</v>
      </c>
      <c r="AL475" s="2">
        <v>0</v>
      </c>
      <c r="AM475" s="2">
        <v>0</v>
      </c>
      <c r="AN475" s="2">
        <v>8.9999999999999993E-3</v>
      </c>
      <c r="AO475" s="2" t="s">
        <v>143</v>
      </c>
      <c r="AP475" s="2" t="s">
        <v>119</v>
      </c>
      <c r="AQ475" s="85" t="s">
        <v>145</v>
      </c>
    </row>
    <row r="476" spans="1:43" s="3" customFormat="1" ht="12.75" x14ac:dyDescent="0.2">
      <c r="A476" s="2">
        <v>6</v>
      </c>
      <c r="B476" s="1" t="s">
        <v>82</v>
      </c>
      <c r="C476" s="89" t="s">
        <v>167</v>
      </c>
      <c r="D476" s="30">
        <v>43545</v>
      </c>
      <c r="E476" s="31">
        <v>0.625</v>
      </c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2" t="str">
        <f t="shared" si="7"/>
        <v>6|P01|Astyanax sp. 1|20190321|150000</v>
      </c>
      <c r="Q476" s="2">
        <v>6</v>
      </c>
      <c r="R476" s="2" t="s">
        <v>133</v>
      </c>
      <c r="S476" s="2">
        <v>0</v>
      </c>
      <c r="T476" s="2">
        <v>0</v>
      </c>
      <c r="U476" s="2">
        <v>6</v>
      </c>
      <c r="V476" s="2">
        <v>6.9</v>
      </c>
      <c r="W476" s="2">
        <v>50.5</v>
      </c>
      <c r="X476" s="2">
        <v>41.9</v>
      </c>
      <c r="Y476" s="2">
        <v>1.1000000000000001</v>
      </c>
      <c r="Z476" s="45">
        <v>3</v>
      </c>
      <c r="AA476" s="45">
        <v>1</v>
      </c>
      <c r="AB476" s="45">
        <v>2</v>
      </c>
      <c r="AC476" s="2">
        <v>0</v>
      </c>
      <c r="AD476" s="2">
        <v>0</v>
      </c>
      <c r="AE476" s="2">
        <v>2</v>
      </c>
      <c r="AF476" s="2">
        <v>0</v>
      </c>
      <c r="AG476" s="2">
        <v>1</v>
      </c>
      <c r="AH476" s="2">
        <v>0</v>
      </c>
      <c r="AI476" s="2">
        <v>0</v>
      </c>
      <c r="AJ476" s="2">
        <v>0</v>
      </c>
      <c r="AK476" s="2">
        <v>0</v>
      </c>
      <c r="AL476" s="2">
        <v>1</v>
      </c>
      <c r="AM476" s="2">
        <v>0.02</v>
      </c>
      <c r="AN476" s="2">
        <v>1E-3</v>
      </c>
      <c r="AO476" s="2" t="s">
        <v>143</v>
      </c>
      <c r="AP476" s="2" t="s">
        <v>146</v>
      </c>
      <c r="AQ476" s="85" t="s">
        <v>146</v>
      </c>
    </row>
    <row r="477" spans="1:43" s="3" customFormat="1" ht="12.75" x14ac:dyDescent="0.2">
      <c r="A477" s="2">
        <v>6</v>
      </c>
      <c r="B477" s="1" t="s">
        <v>82</v>
      </c>
      <c r="C477" s="89" t="s">
        <v>19</v>
      </c>
      <c r="D477" s="30">
        <v>43545</v>
      </c>
      <c r="E477" s="31">
        <v>0.625</v>
      </c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2" t="str">
        <f t="shared" si="7"/>
        <v>6|P01|Awaous tajasica|20190321|150000</v>
      </c>
      <c r="Q477" s="2">
        <v>58</v>
      </c>
      <c r="R477" s="2" t="s">
        <v>133</v>
      </c>
      <c r="S477" s="2">
        <v>0</v>
      </c>
      <c r="T477" s="2">
        <v>0</v>
      </c>
      <c r="U477" s="2">
        <v>58</v>
      </c>
      <c r="V477" s="2">
        <v>27.8</v>
      </c>
      <c r="W477" s="2">
        <v>42.9</v>
      </c>
      <c r="X477" s="2">
        <v>35.700000000000003</v>
      </c>
      <c r="Y477" s="2">
        <v>0.67</v>
      </c>
      <c r="Z477" s="2">
        <v>7</v>
      </c>
      <c r="AA477" s="2">
        <v>1</v>
      </c>
      <c r="AB477" s="2">
        <v>22</v>
      </c>
      <c r="AC477" s="2">
        <v>1</v>
      </c>
      <c r="AD477" s="2">
        <v>0</v>
      </c>
      <c r="AE477" s="2">
        <v>5</v>
      </c>
      <c r="AF477" s="2">
        <v>1</v>
      </c>
      <c r="AG477" s="2">
        <v>0</v>
      </c>
      <c r="AH477" s="2">
        <v>0</v>
      </c>
      <c r="AI477" s="2">
        <v>1</v>
      </c>
      <c r="AJ477" s="2">
        <v>0</v>
      </c>
      <c r="AK477" s="2">
        <v>0</v>
      </c>
      <c r="AL477" s="2">
        <v>0</v>
      </c>
      <c r="AM477" s="2">
        <v>7.0000000000000007E-2</v>
      </c>
      <c r="AN477" s="2">
        <v>5.0000000000000001E-3</v>
      </c>
      <c r="AO477" s="2" t="s">
        <v>143</v>
      </c>
      <c r="AP477" s="2" t="s">
        <v>147</v>
      </c>
      <c r="AQ477" s="85" t="s">
        <v>145</v>
      </c>
    </row>
    <row r="478" spans="1:43" s="3" customFormat="1" ht="12.75" x14ac:dyDescent="0.2">
      <c r="A478" s="2">
        <v>6</v>
      </c>
      <c r="B478" s="1" t="s">
        <v>82</v>
      </c>
      <c r="C478" s="89" t="s">
        <v>29</v>
      </c>
      <c r="D478" s="30">
        <v>43545</v>
      </c>
      <c r="E478" s="31">
        <v>0.625</v>
      </c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2" t="str">
        <f t="shared" si="7"/>
        <v>6|P01|Hyphessobrycon eques|20190321|150000</v>
      </c>
      <c r="Q478" s="2">
        <v>1</v>
      </c>
      <c r="R478" s="2" t="s">
        <v>133</v>
      </c>
      <c r="S478" s="2">
        <v>0</v>
      </c>
      <c r="T478" s="2">
        <v>0</v>
      </c>
      <c r="U478" s="2">
        <v>1</v>
      </c>
      <c r="V478" s="2">
        <v>0.2</v>
      </c>
      <c r="W478" s="2">
        <v>26.8</v>
      </c>
      <c r="X478" s="2">
        <v>22.7</v>
      </c>
      <c r="Y478" s="2">
        <v>0.2</v>
      </c>
      <c r="Z478" s="2">
        <v>1</v>
      </c>
      <c r="AA478" s="2">
        <v>0</v>
      </c>
      <c r="AB478" s="2">
        <v>0</v>
      </c>
      <c r="AC478" s="2">
        <v>0</v>
      </c>
      <c r="AD478" s="2">
        <v>0</v>
      </c>
      <c r="AE478" s="2">
        <v>1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5.0000000000000001E-3</v>
      </c>
      <c r="AN478" s="2">
        <v>0</v>
      </c>
      <c r="AO478" s="2" t="s">
        <v>143</v>
      </c>
      <c r="AP478" s="2" t="s">
        <v>185</v>
      </c>
      <c r="AQ478" s="85" t="s">
        <v>145</v>
      </c>
    </row>
    <row r="479" spans="1:43" s="3" customFormat="1" ht="12.75" x14ac:dyDescent="0.2">
      <c r="A479" s="2">
        <v>6</v>
      </c>
      <c r="B479" s="1" t="s">
        <v>82</v>
      </c>
      <c r="C479" s="89" t="s">
        <v>159</v>
      </c>
      <c r="D479" s="30">
        <v>43545</v>
      </c>
      <c r="E479" s="31">
        <v>0.625</v>
      </c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2" t="str">
        <f t="shared" si="7"/>
        <v>6|P01|Knodus sp.|20190321|150000</v>
      </c>
      <c r="Q479" s="2">
        <v>21</v>
      </c>
      <c r="R479" s="2" t="s">
        <v>133</v>
      </c>
      <c r="S479" s="2">
        <v>0</v>
      </c>
      <c r="T479" s="2">
        <v>0</v>
      </c>
      <c r="U479" s="2">
        <v>21</v>
      </c>
      <c r="V479" s="2">
        <v>4.3</v>
      </c>
      <c r="W479" s="2">
        <v>30.6</v>
      </c>
      <c r="X479" s="2">
        <v>24.9</v>
      </c>
      <c r="Y479" s="2">
        <v>0.2</v>
      </c>
      <c r="Z479" s="2">
        <v>6</v>
      </c>
      <c r="AA479" s="2">
        <v>3</v>
      </c>
      <c r="AB479" s="2">
        <v>0</v>
      </c>
      <c r="AC479" s="2">
        <v>0</v>
      </c>
      <c r="AD479" s="2">
        <v>5</v>
      </c>
      <c r="AE479" s="2">
        <v>1</v>
      </c>
      <c r="AF479" s="2">
        <v>0</v>
      </c>
      <c r="AG479" s="2">
        <v>0</v>
      </c>
      <c r="AH479" s="2">
        <v>0</v>
      </c>
      <c r="AI479" s="2">
        <v>1</v>
      </c>
      <c r="AJ479" s="2">
        <v>2</v>
      </c>
      <c r="AK479" s="2">
        <v>0</v>
      </c>
      <c r="AL479" s="2">
        <v>0</v>
      </c>
      <c r="AM479" s="2">
        <v>0.02</v>
      </c>
      <c r="AN479" s="2">
        <v>2E-3</v>
      </c>
      <c r="AO479" s="2" t="s">
        <v>143</v>
      </c>
      <c r="AP479" s="2" t="s">
        <v>119</v>
      </c>
      <c r="AQ479" s="85" t="s">
        <v>145</v>
      </c>
    </row>
    <row r="480" spans="1:43" s="3" customFormat="1" ht="12.75" x14ac:dyDescent="0.2">
      <c r="A480" s="2">
        <v>6</v>
      </c>
      <c r="B480" s="1" t="s">
        <v>82</v>
      </c>
      <c r="C480" s="89" t="s">
        <v>33</v>
      </c>
      <c r="D480" s="30">
        <v>43545</v>
      </c>
      <c r="E480" s="31">
        <v>0.625</v>
      </c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2" t="str">
        <f t="shared" si="7"/>
        <v>6|P01|Oreochromis niloticus|20190321|150000</v>
      </c>
      <c r="Q480" s="2">
        <v>4</v>
      </c>
      <c r="R480" s="2" t="s">
        <v>133</v>
      </c>
      <c r="S480" s="2">
        <v>0</v>
      </c>
      <c r="T480" s="2">
        <v>0</v>
      </c>
      <c r="U480" s="2">
        <v>4</v>
      </c>
      <c r="V480" s="2">
        <v>0.5</v>
      </c>
      <c r="W480" s="2">
        <v>21.8</v>
      </c>
      <c r="X480" s="2">
        <v>16.899999999999999</v>
      </c>
      <c r="Y480" s="2">
        <v>0.1</v>
      </c>
      <c r="Z480" s="2">
        <v>0</v>
      </c>
      <c r="AA480" s="2">
        <v>0</v>
      </c>
      <c r="AB480" s="2">
        <v>4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 t="s">
        <v>143</v>
      </c>
      <c r="AP480" s="2" t="s">
        <v>107</v>
      </c>
      <c r="AQ480" s="85" t="s">
        <v>145</v>
      </c>
    </row>
    <row r="481" spans="1:43" s="3" customFormat="1" ht="12.75" x14ac:dyDescent="0.2">
      <c r="A481" s="2">
        <v>6</v>
      </c>
      <c r="B481" s="1" t="s">
        <v>82</v>
      </c>
      <c r="C481" s="89" t="s">
        <v>34</v>
      </c>
      <c r="D481" s="30">
        <v>43545</v>
      </c>
      <c r="E481" s="31">
        <v>0.625</v>
      </c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2" t="str">
        <f t="shared" si="7"/>
        <v>6|P01|Pachyurus adspersus|20190321|150000</v>
      </c>
      <c r="Q481" s="2">
        <v>12</v>
      </c>
      <c r="R481" s="2" t="s">
        <v>133</v>
      </c>
      <c r="S481" s="2">
        <v>0</v>
      </c>
      <c r="T481" s="2">
        <v>0</v>
      </c>
      <c r="U481" s="2">
        <v>12</v>
      </c>
      <c r="V481" s="2">
        <v>22.1</v>
      </c>
      <c r="W481" s="2">
        <v>39.6</v>
      </c>
      <c r="X481" s="2">
        <v>31.4</v>
      </c>
      <c r="Y481" s="2">
        <v>1.8</v>
      </c>
      <c r="Z481" s="2">
        <v>0</v>
      </c>
      <c r="AA481" s="2">
        <v>1</v>
      </c>
      <c r="AB481" s="2">
        <v>11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</v>
      </c>
      <c r="AK481" s="2">
        <v>0</v>
      </c>
      <c r="AL481" s="2">
        <v>0</v>
      </c>
      <c r="AM481" s="2">
        <v>0</v>
      </c>
      <c r="AN481" s="2">
        <v>0.02</v>
      </c>
      <c r="AO481" s="2" t="s">
        <v>143</v>
      </c>
      <c r="AP481" s="2" t="s">
        <v>119</v>
      </c>
      <c r="AQ481" s="85" t="s">
        <v>145</v>
      </c>
    </row>
    <row r="482" spans="1:43" s="3" customFormat="1" ht="12.75" x14ac:dyDescent="0.2">
      <c r="A482" s="2">
        <v>6</v>
      </c>
      <c r="B482" s="1" t="s">
        <v>82</v>
      </c>
      <c r="C482" s="89" t="s">
        <v>35</v>
      </c>
      <c r="D482" s="30">
        <v>43545</v>
      </c>
      <c r="E482" s="31">
        <v>0.625</v>
      </c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2" t="str">
        <f t="shared" si="7"/>
        <v>6|P01|Pimelodus maculatus|20190321|150000</v>
      </c>
      <c r="Q482" s="2">
        <v>0</v>
      </c>
      <c r="R482" s="2" t="s">
        <v>133</v>
      </c>
      <c r="S482" s="2">
        <v>0</v>
      </c>
      <c r="T482" s="2">
        <v>6</v>
      </c>
      <c r="U482" s="2">
        <v>6</v>
      </c>
      <c r="V482" s="2">
        <v>529.9</v>
      </c>
      <c r="W482" s="2">
        <v>214.8</v>
      </c>
      <c r="X482" s="2">
        <v>172.8</v>
      </c>
      <c r="Y482" s="2">
        <v>88.3</v>
      </c>
      <c r="Z482" s="2">
        <v>3</v>
      </c>
      <c r="AA482" s="2">
        <v>3</v>
      </c>
      <c r="AB482" s="2">
        <v>0</v>
      </c>
      <c r="AC482" s="2">
        <v>0</v>
      </c>
      <c r="AD482" s="2">
        <v>0</v>
      </c>
      <c r="AE482" s="2">
        <v>1</v>
      </c>
      <c r="AF482" s="2">
        <v>1</v>
      </c>
      <c r="AG482" s="2">
        <v>1</v>
      </c>
      <c r="AH482" s="2">
        <v>0</v>
      </c>
      <c r="AI482" s="2">
        <v>0</v>
      </c>
      <c r="AJ482" s="2">
        <v>0</v>
      </c>
      <c r="AK482" s="2">
        <v>0</v>
      </c>
      <c r="AL482" s="2">
        <v>3</v>
      </c>
      <c r="AM482" s="2">
        <v>0.66</v>
      </c>
      <c r="AN482" s="2">
        <v>0.05</v>
      </c>
      <c r="AO482" s="2" t="s">
        <v>143</v>
      </c>
      <c r="AP482" s="2" t="s">
        <v>144</v>
      </c>
      <c r="AQ482" s="85" t="s">
        <v>143</v>
      </c>
    </row>
    <row r="483" spans="1:43" s="3" customFormat="1" ht="12.75" x14ac:dyDescent="0.2">
      <c r="A483" s="2">
        <v>6</v>
      </c>
      <c r="B483" s="1" t="s">
        <v>82</v>
      </c>
      <c r="C483" s="89" t="s">
        <v>165</v>
      </c>
      <c r="D483" s="30">
        <v>43545</v>
      </c>
      <c r="E483" s="31">
        <v>0.625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2" t="str">
        <f t="shared" si="7"/>
        <v>6|P01|Pseudauchenipterus affinis|20190321|150000</v>
      </c>
      <c r="Q483" s="2">
        <v>0</v>
      </c>
      <c r="R483" s="2" t="s">
        <v>133</v>
      </c>
      <c r="S483" s="2">
        <v>0</v>
      </c>
      <c r="T483" s="2">
        <v>1</v>
      </c>
      <c r="U483" s="2">
        <v>1</v>
      </c>
      <c r="V483" s="2">
        <v>10.5</v>
      </c>
      <c r="W483" s="2">
        <v>90.3</v>
      </c>
      <c r="X483" s="2">
        <v>71.7</v>
      </c>
      <c r="Y483" s="2">
        <v>10.5</v>
      </c>
      <c r="Z483" s="2">
        <v>0</v>
      </c>
      <c r="AA483" s="2">
        <v>1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1</v>
      </c>
      <c r="AM483" s="2">
        <v>0</v>
      </c>
      <c r="AN483" s="2">
        <v>7.0000000000000001E-3</v>
      </c>
      <c r="AO483" s="2" t="s">
        <v>143</v>
      </c>
      <c r="AP483" s="2" t="s">
        <v>146</v>
      </c>
      <c r="AQ483" s="85" t="s">
        <v>146</v>
      </c>
    </row>
    <row r="484" spans="1:43" s="3" customFormat="1" ht="12.75" x14ac:dyDescent="0.2">
      <c r="A484" s="2">
        <v>6</v>
      </c>
      <c r="B484" s="1" t="s">
        <v>93</v>
      </c>
      <c r="C484" s="89" t="s">
        <v>156</v>
      </c>
      <c r="D484" s="30">
        <v>43546</v>
      </c>
      <c r="E484" s="31">
        <v>0.60416666666666663</v>
      </c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2" t="str">
        <f t="shared" si="7"/>
        <v>6|P02|Astyanax cf. giton|20190322|143000</v>
      </c>
      <c r="Q484" s="2">
        <v>60</v>
      </c>
      <c r="R484" s="2" t="s">
        <v>133</v>
      </c>
      <c r="S484" s="2">
        <v>0</v>
      </c>
      <c r="T484" s="2">
        <v>0</v>
      </c>
      <c r="U484" s="2">
        <v>60</v>
      </c>
      <c r="V484" s="2">
        <v>56.8</v>
      </c>
      <c r="W484" s="2">
        <v>42.8</v>
      </c>
      <c r="X484" s="2">
        <v>34.200000000000003</v>
      </c>
      <c r="Y484" s="2">
        <v>0.69</v>
      </c>
      <c r="Z484" s="2">
        <v>14</v>
      </c>
      <c r="AA484" s="2">
        <v>1</v>
      </c>
      <c r="AB484" s="2">
        <v>15</v>
      </c>
      <c r="AC484" s="2">
        <v>0</v>
      </c>
      <c r="AD484" s="2">
        <v>8</v>
      </c>
      <c r="AE484" s="2">
        <v>5</v>
      </c>
      <c r="AF484" s="2">
        <v>1</v>
      </c>
      <c r="AG484" s="2">
        <v>0</v>
      </c>
      <c r="AH484" s="2">
        <v>0</v>
      </c>
      <c r="AI484" s="2">
        <v>1</v>
      </c>
      <c r="AJ484" s="2">
        <v>0</v>
      </c>
      <c r="AK484" s="2">
        <v>0</v>
      </c>
      <c r="AL484" s="2">
        <v>0</v>
      </c>
      <c r="AM484" s="2">
        <v>0.03</v>
      </c>
      <c r="AN484" s="2">
        <v>0.01</v>
      </c>
      <c r="AO484" s="2" t="s">
        <v>143</v>
      </c>
      <c r="AP484" s="2" t="s">
        <v>119</v>
      </c>
      <c r="AQ484" s="85" t="s">
        <v>145</v>
      </c>
    </row>
    <row r="485" spans="1:43" s="3" customFormat="1" ht="12.75" x14ac:dyDescent="0.2">
      <c r="A485" s="2">
        <v>6</v>
      </c>
      <c r="B485" s="1" t="s">
        <v>93</v>
      </c>
      <c r="C485" s="41" t="s">
        <v>207</v>
      </c>
      <c r="D485" s="30">
        <v>43546</v>
      </c>
      <c r="E485" s="31">
        <v>0.60416666666666663</v>
      </c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2" t="str">
        <f t="shared" si="7"/>
        <v>6|P02|Astyanax intermedius|20190322|143000</v>
      </c>
      <c r="Q485" s="2">
        <v>6</v>
      </c>
      <c r="R485" s="2" t="s">
        <v>133</v>
      </c>
      <c r="S485" s="2">
        <v>0</v>
      </c>
      <c r="T485" s="2">
        <v>0</v>
      </c>
      <c r="U485" s="2">
        <v>6</v>
      </c>
      <c r="V485" s="2">
        <v>3.9</v>
      </c>
      <c r="W485" s="2">
        <v>46</v>
      </c>
      <c r="X485" s="2">
        <v>36.6</v>
      </c>
      <c r="Y485" s="2">
        <v>0.6</v>
      </c>
      <c r="Z485" s="2">
        <v>0</v>
      </c>
      <c r="AA485" s="2">
        <v>1</v>
      </c>
      <c r="AB485" s="2">
        <v>5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1</v>
      </c>
      <c r="AJ485" s="2">
        <v>0</v>
      </c>
      <c r="AK485" s="2">
        <v>0</v>
      </c>
      <c r="AL485" s="2">
        <v>0</v>
      </c>
      <c r="AM485" s="2">
        <v>0</v>
      </c>
      <c r="AN485" s="2">
        <v>1E-3</v>
      </c>
      <c r="AO485" s="2" t="s">
        <v>143</v>
      </c>
      <c r="AP485" s="2" t="s">
        <v>119</v>
      </c>
      <c r="AQ485" s="85" t="s">
        <v>145</v>
      </c>
    </row>
    <row r="486" spans="1:43" s="3" customFormat="1" ht="12.75" x14ac:dyDescent="0.2">
      <c r="A486" s="2">
        <v>6</v>
      </c>
      <c r="B486" s="1" t="s">
        <v>93</v>
      </c>
      <c r="C486" s="89" t="s">
        <v>18</v>
      </c>
      <c r="D486" s="30">
        <v>43546</v>
      </c>
      <c r="E486" s="31">
        <v>0.60416666666666663</v>
      </c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2" t="str">
        <f t="shared" si="7"/>
        <v>6|P02|Astyanax lacustris|20190322|143000</v>
      </c>
      <c r="Q486" s="2">
        <v>34</v>
      </c>
      <c r="R486" s="2" t="s">
        <v>133</v>
      </c>
      <c r="S486" s="2">
        <v>0</v>
      </c>
      <c r="T486" s="2">
        <v>0</v>
      </c>
      <c r="U486" s="2">
        <v>34</v>
      </c>
      <c r="V486" s="2">
        <v>216.6</v>
      </c>
      <c r="W486" s="2">
        <v>76.2</v>
      </c>
      <c r="X486" s="2">
        <v>62.1</v>
      </c>
      <c r="Y486" s="2">
        <v>6.7</v>
      </c>
      <c r="Z486" s="2">
        <v>16</v>
      </c>
      <c r="AA486" s="2">
        <v>13</v>
      </c>
      <c r="AB486" s="2">
        <v>1</v>
      </c>
      <c r="AC486" s="2">
        <v>0</v>
      </c>
      <c r="AD486" s="2">
        <v>6</v>
      </c>
      <c r="AE486" s="2">
        <v>10</v>
      </c>
      <c r="AF486" s="2">
        <v>0</v>
      </c>
      <c r="AG486" s="2">
        <v>0</v>
      </c>
      <c r="AH486" s="2">
        <v>0</v>
      </c>
      <c r="AI486" s="2">
        <v>8</v>
      </c>
      <c r="AJ486" s="2">
        <v>4</v>
      </c>
      <c r="AK486" s="2">
        <v>1</v>
      </c>
      <c r="AL486" s="2">
        <v>0</v>
      </c>
      <c r="AM486" s="2">
        <v>0.04</v>
      </c>
      <c r="AN486" s="2">
        <v>0.03</v>
      </c>
      <c r="AO486" s="2" t="s">
        <v>143</v>
      </c>
      <c r="AP486" s="2" t="s">
        <v>119</v>
      </c>
      <c r="AQ486" s="85" t="s">
        <v>145</v>
      </c>
    </row>
    <row r="487" spans="1:43" s="3" customFormat="1" ht="12.75" x14ac:dyDescent="0.2">
      <c r="A487" s="2">
        <v>6</v>
      </c>
      <c r="B487" s="1" t="s">
        <v>93</v>
      </c>
      <c r="C487" s="89" t="s">
        <v>19</v>
      </c>
      <c r="D487" s="30">
        <v>43546</v>
      </c>
      <c r="E487" s="31">
        <v>0.60416666666666663</v>
      </c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2" t="str">
        <f t="shared" si="7"/>
        <v>6|P02|Awaous tajasica|20190322|143000</v>
      </c>
      <c r="Q487" s="2">
        <v>75</v>
      </c>
      <c r="R487" s="2" t="s">
        <v>133</v>
      </c>
      <c r="S487" s="2">
        <v>0</v>
      </c>
      <c r="T487" s="2">
        <v>0</v>
      </c>
      <c r="U487" s="2">
        <v>75</v>
      </c>
      <c r="V487" s="2">
        <v>89.7</v>
      </c>
      <c r="W487" s="2">
        <v>54.9</v>
      </c>
      <c r="X487" s="2">
        <v>44.7</v>
      </c>
      <c r="Y487" s="2">
        <v>0.98</v>
      </c>
      <c r="Z487" s="2">
        <v>20</v>
      </c>
      <c r="AA487" s="2">
        <v>0</v>
      </c>
      <c r="AB487" s="2">
        <v>10</v>
      </c>
      <c r="AC487" s="2">
        <v>0</v>
      </c>
      <c r="AD487" s="2">
        <v>4</v>
      </c>
      <c r="AE487" s="2">
        <v>15</v>
      </c>
      <c r="AF487" s="2">
        <v>1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0.03</v>
      </c>
      <c r="AN487" s="2">
        <v>0</v>
      </c>
      <c r="AO487" s="2" t="s">
        <v>143</v>
      </c>
      <c r="AP487" s="2" t="s">
        <v>147</v>
      </c>
      <c r="AQ487" s="85" t="s">
        <v>145</v>
      </c>
    </row>
    <row r="488" spans="1:43" s="3" customFormat="1" ht="12.75" x14ac:dyDescent="0.2">
      <c r="A488" s="2">
        <v>6</v>
      </c>
      <c r="B488" s="1" t="s">
        <v>93</v>
      </c>
      <c r="C488" s="89" t="s">
        <v>157</v>
      </c>
      <c r="D488" s="30">
        <v>43546</v>
      </c>
      <c r="E488" s="31">
        <v>0.60416666666666663</v>
      </c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2" t="str">
        <f t="shared" si="7"/>
        <v>6|P02|Cichla cf. monoculus|20190322|143000</v>
      </c>
      <c r="Q488" s="2">
        <v>0</v>
      </c>
      <c r="R488" s="2" t="s">
        <v>133</v>
      </c>
      <c r="S488" s="2">
        <v>0</v>
      </c>
      <c r="T488" s="2">
        <v>1</v>
      </c>
      <c r="U488" s="2">
        <v>1</v>
      </c>
      <c r="V488" s="2">
        <v>103.8</v>
      </c>
      <c r="W488" s="2">
        <v>193.8</v>
      </c>
      <c r="X488" s="2">
        <v>159.4</v>
      </c>
      <c r="Y488" s="2">
        <v>103.7</v>
      </c>
      <c r="Z488" s="2">
        <v>0</v>
      </c>
      <c r="AA488" s="2">
        <v>0</v>
      </c>
      <c r="AB488" s="2">
        <v>1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1</v>
      </c>
      <c r="AM488" s="2">
        <v>0</v>
      </c>
      <c r="AN488" s="2">
        <v>0.03</v>
      </c>
      <c r="AO488" s="2" t="s">
        <v>143</v>
      </c>
      <c r="AP488" s="2" t="s">
        <v>92</v>
      </c>
      <c r="AQ488" s="85" t="s">
        <v>143</v>
      </c>
    </row>
    <row r="489" spans="1:43" s="3" customFormat="1" ht="12.75" x14ac:dyDescent="0.2">
      <c r="A489" s="2">
        <v>6</v>
      </c>
      <c r="B489" s="1" t="s">
        <v>93</v>
      </c>
      <c r="C489" s="89" t="s">
        <v>27</v>
      </c>
      <c r="D489" s="30">
        <v>43546</v>
      </c>
      <c r="E489" s="31">
        <v>0.60416666666666663</v>
      </c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2" t="str">
        <f t="shared" si="7"/>
        <v>6|P02|Hoplias malabaricus|20190322|143000</v>
      </c>
      <c r="Q489" s="2">
        <v>1</v>
      </c>
      <c r="R489" s="2" t="s">
        <v>133</v>
      </c>
      <c r="S489" s="2">
        <v>0</v>
      </c>
      <c r="T489" s="2">
        <v>0</v>
      </c>
      <c r="U489" s="2">
        <v>1</v>
      </c>
      <c r="V489" s="2">
        <v>288.2</v>
      </c>
      <c r="W489" s="2">
        <v>281.60000000000002</v>
      </c>
      <c r="X489" s="2">
        <v>242.8</v>
      </c>
      <c r="Y489" s="2">
        <v>288.2</v>
      </c>
      <c r="Z489" s="2">
        <v>1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1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13.79</v>
      </c>
      <c r="AN489" s="2">
        <v>0</v>
      </c>
      <c r="AO489" s="2" t="s">
        <v>143</v>
      </c>
      <c r="AP489" s="2" t="s">
        <v>92</v>
      </c>
      <c r="AQ489" s="85" t="s">
        <v>143</v>
      </c>
    </row>
    <row r="490" spans="1:43" s="3" customFormat="1" ht="12.75" x14ac:dyDescent="0.2">
      <c r="A490" s="2">
        <v>6</v>
      </c>
      <c r="B490" s="1" t="s">
        <v>93</v>
      </c>
      <c r="C490" s="89" t="s">
        <v>28</v>
      </c>
      <c r="D490" s="30">
        <v>43546</v>
      </c>
      <c r="E490" s="31">
        <v>0.60416666666666663</v>
      </c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2" t="str">
        <f t="shared" si="7"/>
        <v>6|P02|Hoplosternum littorale|20190322|143000</v>
      </c>
      <c r="Q490" s="2">
        <v>0</v>
      </c>
      <c r="R490" s="2" t="s">
        <v>133</v>
      </c>
      <c r="S490" s="2">
        <v>1</v>
      </c>
      <c r="T490" s="2">
        <v>0</v>
      </c>
      <c r="U490" s="2">
        <v>1</v>
      </c>
      <c r="V490" s="2">
        <v>97.4</v>
      </c>
      <c r="W490" s="2">
        <v>167.6</v>
      </c>
      <c r="X490" s="2">
        <v>139.19999999999999</v>
      </c>
      <c r="Y490" s="2">
        <v>97.4</v>
      </c>
      <c r="Z490" s="2">
        <v>0</v>
      </c>
      <c r="AA490" s="2">
        <v>1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1</v>
      </c>
      <c r="AM490" s="2">
        <v>0</v>
      </c>
      <c r="AN490" s="2">
        <v>0.06</v>
      </c>
      <c r="AO490" s="2" t="s">
        <v>143</v>
      </c>
      <c r="AP490" s="2" t="s">
        <v>149</v>
      </c>
      <c r="AQ490" s="85" t="s">
        <v>145</v>
      </c>
    </row>
    <row r="491" spans="1:43" s="3" customFormat="1" ht="12.75" x14ac:dyDescent="0.2">
      <c r="A491" s="2">
        <v>6</v>
      </c>
      <c r="B491" s="1" t="s">
        <v>93</v>
      </c>
      <c r="C491" s="89" t="s">
        <v>159</v>
      </c>
      <c r="D491" s="30">
        <v>43546</v>
      </c>
      <c r="E491" s="31">
        <v>0.60416666666666663</v>
      </c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2" t="str">
        <f t="shared" si="7"/>
        <v>6|P02|Knodus sp.|20190322|143000</v>
      </c>
      <c r="Q491" s="2">
        <v>7</v>
      </c>
      <c r="R491" s="2" t="s">
        <v>133</v>
      </c>
      <c r="S491" s="2">
        <v>0</v>
      </c>
      <c r="T491" s="2">
        <v>0</v>
      </c>
      <c r="U491" s="2">
        <v>7</v>
      </c>
      <c r="V491" s="2">
        <v>2.2000000000000002</v>
      </c>
      <c r="W491" s="2">
        <v>36.200000000000003</v>
      </c>
      <c r="X491" s="2">
        <v>29.4</v>
      </c>
      <c r="Y491" s="2">
        <v>0.3</v>
      </c>
      <c r="Z491" s="2">
        <v>6</v>
      </c>
      <c r="AA491" s="2">
        <v>0</v>
      </c>
      <c r="AB491" s="2">
        <v>1</v>
      </c>
      <c r="AC491" s="2">
        <v>0</v>
      </c>
      <c r="AD491" s="2">
        <v>3</v>
      </c>
      <c r="AE491" s="2">
        <v>3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0.01</v>
      </c>
      <c r="AN491" s="2">
        <v>0</v>
      </c>
      <c r="AO491" s="2" t="s">
        <v>143</v>
      </c>
      <c r="AP491" s="2" t="s">
        <v>119</v>
      </c>
      <c r="AQ491" s="85" t="s">
        <v>145</v>
      </c>
    </row>
    <row r="492" spans="1:43" s="3" customFormat="1" ht="12.75" x14ac:dyDescent="0.2">
      <c r="A492" s="2">
        <v>6</v>
      </c>
      <c r="B492" s="1" t="s">
        <v>93</v>
      </c>
      <c r="C492" s="89" t="s">
        <v>31</v>
      </c>
      <c r="D492" s="30">
        <v>43546</v>
      </c>
      <c r="E492" s="31">
        <v>0.60416666666666663</v>
      </c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2" t="str">
        <f t="shared" si="7"/>
        <v>6|P02|Mugil curema|20190322|143000</v>
      </c>
      <c r="Q492" s="2">
        <v>6</v>
      </c>
      <c r="R492" s="2" t="s">
        <v>133</v>
      </c>
      <c r="S492" s="2">
        <v>0</v>
      </c>
      <c r="T492" s="2">
        <v>0</v>
      </c>
      <c r="U492" s="2">
        <v>6</v>
      </c>
      <c r="V492" s="2">
        <v>129.1</v>
      </c>
      <c r="W492" s="2">
        <v>125.7</v>
      </c>
      <c r="X492" s="2">
        <v>102.8</v>
      </c>
      <c r="Y492" s="2">
        <v>21.5</v>
      </c>
      <c r="Z492" s="2">
        <v>0</v>
      </c>
      <c r="AA492" s="2">
        <v>0</v>
      </c>
      <c r="AB492" s="2">
        <v>6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 t="s">
        <v>143</v>
      </c>
      <c r="AP492" s="2" t="s">
        <v>107</v>
      </c>
      <c r="AQ492" s="85" t="s">
        <v>145</v>
      </c>
    </row>
    <row r="493" spans="1:43" s="3" customFormat="1" ht="12.75" x14ac:dyDescent="0.2">
      <c r="A493" s="2">
        <v>6</v>
      </c>
      <c r="B493" s="1" t="s">
        <v>93</v>
      </c>
      <c r="C493" s="89" t="s">
        <v>33</v>
      </c>
      <c r="D493" s="30">
        <v>43546</v>
      </c>
      <c r="E493" s="31">
        <v>0.60416666666666663</v>
      </c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2" t="str">
        <f t="shared" si="7"/>
        <v>6|P02|Oreochromis niloticus|20190322|143000</v>
      </c>
      <c r="Q493" s="2">
        <v>103</v>
      </c>
      <c r="R493" s="2" t="s">
        <v>133</v>
      </c>
      <c r="S493" s="2">
        <v>0</v>
      </c>
      <c r="T493" s="2">
        <v>0</v>
      </c>
      <c r="U493" s="2">
        <v>103</v>
      </c>
      <c r="V493" s="2">
        <v>322.58999999999997</v>
      </c>
      <c r="W493" s="2">
        <v>69.8</v>
      </c>
      <c r="X493" s="2">
        <v>54.5</v>
      </c>
      <c r="Y493" s="2">
        <v>7.13</v>
      </c>
      <c r="Z493" s="2">
        <v>11</v>
      </c>
      <c r="AA493" s="2">
        <v>5</v>
      </c>
      <c r="AB493" s="2">
        <v>14</v>
      </c>
      <c r="AC493" s="2">
        <v>0</v>
      </c>
      <c r="AD493" s="2">
        <v>2</v>
      </c>
      <c r="AE493" s="2">
        <v>7</v>
      </c>
      <c r="AF493" s="2">
        <v>1</v>
      </c>
      <c r="AG493" s="2">
        <v>1</v>
      </c>
      <c r="AH493" s="2">
        <v>0</v>
      </c>
      <c r="AI493" s="2">
        <v>3</v>
      </c>
      <c r="AJ493" s="2">
        <v>1</v>
      </c>
      <c r="AK493" s="2">
        <v>0</v>
      </c>
      <c r="AL493" s="2">
        <v>1</v>
      </c>
      <c r="AM493" s="2">
        <v>2E-3</v>
      </c>
      <c r="AN493" s="2">
        <v>1E-3</v>
      </c>
      <c r="AO493" s="2" t="s">
        <v>143</v>
      </c>
      <c r="AP493" s="2" t="s">
        <v>107</v>
      </c>
      <c r="AQ493" s="85" t="s">
        <v>145</v>
      </c>
    </row>
    <row r="494" spans="1:43" s="3" customFormat="1" ht="12.75" x14ac:dyDescent="0.2">
      <c r="A494" s="2">
        <v>6</v>
      </c>
      <c r="B494" s="1" t="s">
        <v>93</v>
      </c>
      <c r="C494" s="89" t="s">
        <v>34</v>
      </c>
      <c r="D494" s="30">
        <v>43546</v>
      </c>
      <c r="E494" s="31">
        <v>0.60416666666666663</v>
      </c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2" t="str">
        <f t="shared" si="7"/>
        <v>6|P02|Pachyurus adspersus|20190322|143000</v>
      </c>
      <c r="Q494" s="2">
        <v>28</v>
      </c>
      <c r="R494" s="2" t="s">
        <v>133</v>
      </c>
      <c r="S494" s="2">
        <v>0</v>
      </c>
      <c r="T494" s="2">
        <v>2</v>
      </c>
      <c r="U494" s="2">
        <v>30</v>
      </c>
      <c r="V494" s="2">
        <v>82.75</v>
      </c>
      <c r="W494" s="2">
        <v>60.5</v>
      </c>
      <c r="X494" s="2">
        <v>47.8</v>
      </c>
      <c r="Y494" s="2">
        <v>2.6</v>
      </c>
      <c r="Z494" s="2">
        <v>8</v>
      </c>
      <c r="AA494" s="2">
        <v>3</v>
      </c>
      <c r="AB494" s="2">
        <v>19</v>
      </c>
      <c r="AC494" s="2">
        <v>0</v>
      </c>
      <c r="AD494" s="2">
        <v>2</v>
      </c>
      <c r="AE494" s="2">
        <v>6</v>
      </c>
      <c r="AF494" s="2">
        <v>0</v>
      </c>
      <c r="AG494" s="2">
        <v>0</v>
      </c>
      <c r="AH494" s="2">
        <v>0</v>
      </c>
      <c r="AI494" s="2">
        <v>0</v>
      </c>
      <c r="AJ494" s="2">
        <v>3</v>
      </c>
      <c r="AK494" s="2">
        <v>0</v>
      </c>
      <c r="AL494" s="2">
        <v>0</v>
      </c>
      <c r="AM494" s="2">
        <v>0.01</v>
      </c>
      <c r="AN494" s="2">
        <v>2E-3</v>
      </c>
      <c r="AO494" s="2" t="s">
        <v>143</v>
      </c>
      <c r="AP494" s="2" t="s">
        <v>119</v>
      </c>
      <c r="AQ494" s="85" t="s">
        <v>145</v>
      </c>
    </row>
    <row r="495" spans="1:43" s="3" customFormat="1" ht="12.75" x14ac:dyDescent="0.2">
      <c r="A495" s="2">
        <v>6</v>
      </c>
      <c r="B495" s="1" t="s">
        <v>93</v>
      </c>
      <c r="C495" s="89" t="s">
        <v>158</v>
      </c>
      <c r="D495" s="30">
        <v>43546</v>
      </c>
      <c r="E495" s="31">
        <v>0.60416666666666663</v>
      </c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2" t="str">
        <f t="shared" si="7"/>
        <v>6|P02|Pimelodella sp.|20190322|143000</v>
      </c>
      <c r="Q495" s="2">
        <v>1</v>
      </c>
      <c r="R495" s="2" t="s">
        <v>133</v>
      </c>
      <c r="S495" s="2">
        <v>0</v>
      </c>
      <c r="T495" s="2">
        <v>0</v>
      </c>
      <c r="U495" s="2">
        <v>1</v>
      </c>
      <c r="V495" s="2">
        <v>0.4</v>
      </c>
      <c r="W495" s="2">
        <v>51.8</v>
      </c>
      <c r="X495" s="2">
        <v>42.4</v>
      </c>
      <c r="Y495" s="2">
        <v>0.4</v>
      </c>
      <c r="Z495" s="2">
        <v>0</v>
      </c>
      <c r="AA495" s="2">
        <v>0</v>
      </c>
      <c r="AB495" s="2">
        <v>1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 t="s">
        <v>143</v>
      </c>
      <c r="AP495" s="2" t="s">
        <v>119</v>
      </c>
      <c r="AQ495" s="85" t="s">
        <v>145</v>
      </c>
    </row>
    <row r="496" spans="1:43" s="3" customFormat="1" ht="12.75" x14ac:dyDescent="0.2">
      <c r="A496" s="2">
        <v>6</v>
      </c>
      <c r="B496" s="1" t="s">
        <v>93</v>
      </c>
      <c r="C496" s="89" t="s">
        <v>35</v>
      </c>
      <c r="D496" s="30">
        <v>43546</v>
      </c>
      <c r="E496" s="31">
        <v>0.60416666666666663</v>
      </c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2" t="str">
        <f t="shared" si="7"/>
        <v>6|P02|Pimelodus maculatus|20190322|143000</v>
      </c>
      <c r="Q496" s="2">
        <v>0</v>
      </c>
      <c r="R496" s="2" t="s">
        <v>133</v>
      </c>
      <c r="S496" s="2">
        <v>0</v>
      </c>
      <c r="T496" s="2">
        <v>1</v>
      </c>
      <c r="U496" s="2">
        <v>1</v>
      </c>
      <c r="V496" s="2">
        <v>34.700000000000003</v>
      </c>
      <c r="W496" s="2">
        <v>168.4</v>
      </c>
      <c r="X496" s="2">
        <v>129.80000000000001</v>
      </c>
      <c r="Y496" s="2">
        <v>34.700000000000003</v>
      </c>
      <c r="Z496" s="2">
        <v>0</v>
      </c>
      <c r="AA496" s="2">
        <v>1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1</v>
      </c>
      <c r="AL496" s="2">
        <v>0</v>
      </c>
      <c r="AM496" s="2">
        <v>0</v>
      </c>
      <c r="AN496" s="2">
        <v>0.02</v>
      </c>
      <c r="AO496" s="2" t="s">
        <v>143</v>
      </c>
      <c r="AP496" s="2" t="s">
        <v>144</v>
      </c>
      <c r="AQ496" s="85" t="s">
        <v>143</v>
      </c>
    </row>
    <row r="497" spans="1:43" s="3" customFormat="1" ht="12.75" x14ac:dyDescent="0.2">
      <c r="A497" s="2">
        <v>6</v>
      </c>
      <c r="B497" s="1" t="s">
        <v>93</v>
      </c>
      <c r="C497" s="89" t="s">
        <v>36</v>
      </c>
      <c r="D497" s="30">
        <v>43546</v>
      </c>
      <c r="E497" s="31">
        <v>0.60416666666666663</v>
      </c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2" t="str">
        <f t="shared" si="7"/>
        <v>6|P02|Poecilia vivipara|20190322|143000</v>
      </c>
      <c r="Q497" s="2">
        <v>2</v>
      </c>
      <c r="R497" s="2" t="s">
        <v>133</v>
      </c>
      <c r="S497" s="2">
        <v>0</v>
      </c>
      <c r="T497" s="2">
        <v>0</v>
      </c>
      <c r="U497" s="2">
        <v>2</v>
      </c>
      <c r="V497" s="2">
        <v>1.2</v>
      </c>
      <c r="W497" s="2">
        <v>35.200000000000003</v>
      </c>
      <c r="X497" s="2">
        <v>29.7</v>
      </c>
      <c r="Y497" s="2">
        <v>0.6</v>
      </c>
      <c r="Z497" s="2">
        <v>2</v>
      </c>
      <c r="AA497" s="2">
        <v>0</v>
      </c>
      <c r="AB497" s="45" t="s">
        <v>133</v>
      </c>
      <c r="AC497" s="2" t="s">
        <v>133</v>
      </c>
      <c r="AD497" s="2" t="s">
        <v>133</v>
      </c>
      <c r="AE497" s="2" t="s">
        <v>133</v>
      </c>
      <c r="AF497" s="2" t="s">
        <v>133</v>
      </c>
      <c r="AG497" s="2" t="s">
        <v>133</v>
      </c>
      <c r="AH497" s="2" t="s">
        <v>133</v>
      </c>
      <c r="AI497" s="2" t="s">
        <v>133</v>
      </c>
      <c r="AJ497" s="2" t="s">
        <v>133</v>
      </c>
      <c r="AK497" s="2" t="s">
        <v>133</v>
      </c>
      <c r="AL497" s="2" t="s">
        <v>133</v>
      </c>
      <c r="AM497" s="2" t="s">
        <v>133</v>
      </c>
      <c r="AN497" s="2" t="s">
        <v>133</v>
      </c>
      <c r="AO497" s="2" t="s">
        <v>143</v>
      </c>
      <c r="AP497" s="2" t="s">
        <v>107</v>
      </c>
      <c r="AQ497" s="85" t="s">
        <v>145</v>
      </c>
    </row>
    <row r="498" spans="1:43" s="3" customFormat="1" ht="12.75" x14ac:dyDescent="0.2">
      <c r="A498" s="2">
        <v>6</v>
      </c>
      <c r="B498" s="1" t="s">
        <v>93</v>
      </c>
      <c r="C498" s="89" t="s">
        <v>39</v>
      </c>
      <c r="D498" s="30">
        <v>43546</v>
      </c>
      <c r="E498" s="31">
        <v>0.60416666666666663</v>
      </c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2" t="str">
        <f t="shared" si="7"/>
        <v>6|P02|Pterygoplichthys etentaculatus|20190322|143000</v>
      </c>
      <c r="Q498" s="2">
        <v>0</v>
      </c>
      <c r="R498" s="2" t="s">
        <v>133</v>
      </c>
      <c r="S498" s="2">
        <v>1</v>
      </c>
      <c r="T498" s="2">
        <v>0</v>
      </c>
      <c r="U498" s="2">
        <v>1</v>
      </c>
      <c r="V498" s="2">
        <v>59.7</v>
      </c>
      <c r="W498" s="2">
        <v>189.7</v>
      </c>
      <c r="X498" s="2">
        <v>133.6</v>
      </c>
      <c r="Y498" s="2">
        <v>59.7</v>
      </c>
      <c r="Z498" s="2">
        <v>0</v>
      </c>
      <c r="AA498" s="2">
        <v>1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1</v>
      </c>
      <c r="AM498" s="2">
        <v>0</v>
      </c>
      <c r="AN498" s="2">
        <v>0.01</v>
      </c>
      <c r="AO498" s="2" t="s">
        <v>143</v>
      </c>
      <c r="AP498" s="2" t="s">
        <v>107</v>
      </c>
      <c r="AQ498" s="85" t="s">
        <v>145</v>
      </c>
    </row>
    <row r="499" spans="1:43" s="3" customFormat="1" ht="12.75" x14ac:dyDescent="0.2">
      <c r="A499" s="2">
        <v>6</v>
      </c>
      <c r="B499" s="1" t="s">
        <v>93</v>
      </c>
      <c r="C499" s="89" t="s">
        <v>40</v>
      </c>
      <c r="D499" s="30">
        <v>43546</v>
      </c>
      <c r="E499" s="31">
        <v>0.60416666666666663</v>
      </c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2" t="str">
        <f t="shared" si="7"/>
        <v>6|P02|Pygocentrus nattereri|20190322|143000</v>
      </c>
      <c r="Q499" s="2">
        <v>0</v>
      </c>
      <c r="R499" s="2" t="s">
        <v>133</v>
      </c>
      <c r="S499" s="2">
        <v>1</v>
      </c>
      <c r="T499" s="2">
        <v>0</v>
      </c>
      <c r="U499" s="2">
        <v>1</v>
      </c>
      <c r="V499" s="2">
        <v>126.6</v>
      </c>
      <c r="W499" s="2">
        <v>159.30000000000001</v>
      </c>
      <c r="X499" s="2">
        <v>133.9</v>
      </c>
      <c r="Y499" s="2">
        <v>126.6</v>
      </c>
      <c r="Z499" s="45">
        <v>1</v>
      </c>
      <c r="AA499" s="45">
        <v>0</v>
      </c>
      <c r="AB499" s="45">
        <v>0</v>
      </c>
      <c r="AC499" s="2">
        <v>0</v>
      </c>
      <c r="AD499" s="2">
        <v>1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0.01</v>
      </c>
      <c r="AN499" s="2">
        <v>0</v>
      </c>
      <c r="AO499" s="2" t="s">
        <v>143</v>
      </c>
      <c r="AP499" s="2" t="s">
        <v>92</v>
      </c>
      <c r="AQ499" s="85" t="s">
        <v>143</v>
      </c>
    </row>
    <row r="500" spans="1:43" s="3" customFormat="1" ht="12.75" x14ac:dyDescent="0.2">
      <c r="A500" s="2">
        <v>6</v>
      </c>
      <c r="B500" s="1" t="s">
        <v>100</v>
      </c>
      <c r="C500" s="89" t="s">
        <v>156</v>
      </c>
      <c r="D500" s="30">
        <v>43548</v>
      </c>
      <c r="E500" s="31">
        <v>0.625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2" t="str">
        <f t="shared" si="7"/>
        <v>6|P03|Astyanax cf. giton|20190324|150000</v>
      </c>
      <c r="Q500" s="2">
        <v>12</v>
      </c>
      <c r="R500" s="2" t="s">
        <v>133</v>
      </c>
      <c r="S500" s="2">
        <v>0</v>
      </c>
      <c r="T500" s="2">
        <v>0</v>
      </c>
      <c r="U500" s="2">
        <v>12</v>
      </c>
      <c r="V500" s="2">
        <v>10.199999999999999</v>
      </c>
      <c r="W500" s="2">
        <v>49.1</v>
      </c>
      <c r="X500" s="2">
        <v>41.2</v>
      </c>
      <c r="Y500" s="2">
        <v>0.8</v>
      </c>
      <c r="Z500" s="2">
        <v>4</v>
      </c>
      <c r="AA500" s="2">
        <v>6</v>
      </c>
      <c r="AB500" s="2">
        <v>2</v>
      </c>
      <c r="AC500" s="2">
        <v>0</v>
      </c>
      <c r="AD500" s="2">
        <v>1</v>
      </c>
      <c r="AE500" s="2">
        <v>3</v>
      </c>
      <c r="AF500" s="2">
        <v>0</v>
      </c>
      <c r="AG500" s="2">
        <v>0</v>
      </c>
      <c r="AH500" s="2">
        <v>1</v>
      </c>
      <c r="AI500" s="2">
        <v>3</v>
      </c>
      <c r="AJ500" s="2">
        <v>2</v>
      </c>
      <c r="AK500" s="2">
        <v>0</v>
      </c>
      <c r="AL500" s="2">
        <v>0</v>
      </c>
      <c r="AM500" s="2">
        <v>0.06</v>
      </c>
      <c r="AN500" s="2">
        <v>6.0000000000000001E-3</v>
      </c>
      <c r="AO500" s="2" t="s">
        <v>143</v>
      </c>
      <c r="AP500" s="2" t="s">
        <v>119</v>
      </c>
      <c r="AQ500" s="85" t="s">
        <v>145</v>
      </c>
    </row>
    <row r="501" spans="1:43" s="3" customFormat="1" ht="12.75" x14ac:dyDescent="0.2">
      <c r="A501" s="2">
        <v>6</v>
      </c>
      <c r="B501" s="1" t="s">
        <v>100</v>
      </c>
      <c r="C501" s="89" t="s">
        <v>18</v>
      </c>
      <c r="D501" s="30">
        <v>43548</v>
      </c>
      <c r="E501" s="31">
        <v>0.625</v>
      </c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2" t="str">
        <f t="shared" si="7"/>
        <v>6|P03|Astyanax lacustris|20190324|150000</v>
      </c>
      <c r="Q501" s="2">
        <v>5</v>
      </c>
      <c r="R501" s="2" t="s">
        <v>133</v>
      </c>
      <c r="S501" s="2">
        <v>1</v>
      </c>
      <c r="T501" s="2">
        <v>0</v>
      </c>
      <c r="U501" s="2">
        <v>6</v>
      </c>
      <c r="V501" s="2">
        <v>33.5</v>
      </c>
      <c r="W501" s="2">
        <v>73</v>
      </c>
      <c r="X501" s="2">
        <v>57.6</v>
      </c>
      <c r="Y501" s="2">
        <v>5.6</v>
      </c>
      <c r="Z501" s="2">
        <v>1</v>
      </c>
      <c r="AA501" s="2">
        <v>0</v>
      </c>
      <c r="AB501" s="2">
        <v>5</v>
      </c>
      <c r="AC501" s="2">
        <v>0</v>
      </c>
      <c r="AD501" s="2">
        <v>0</v>
      </c>
      <c r="AE501" s="2">
        <v>1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1.68</v>
      </c>
      <c r="AN501" s="2">
        <v>0</v>
      </c>
      <c r="AO501" s="2" t="s">
        <v>143</v>
      </c>
      <c r="AP501" s="2" t="s">
        <v>119</v>
      </c>
      <c r="AQ501" s="85" t="s">
        <v>145</v>
      </c>
    </row>
    <row r="502" spans="1:43" s="3" customFormat="1" ht="12.75" x14ac:dyDescent="0.2">
      <c r="A502" s="2">
        <v>6</v>
      </c>
      <c r="B502" s="1" t="s">
        <v>100</v>
      </c>
      <c r="C502" s="89" t="s">
        <v>167</v>
      </c>
      <c r="D502" s="30">
        <v>43548</v>
      </c>
      <c r="E502" s="31">
        <v>0.625</v>
      </c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2" t="str">
        <f t="shared" si="7"/>
        <v>6|P03|Astyanax sp. 1|20190324|150000</v>
      </c>
      <c r="Q502" s="2">
        <v>1</v>
      </c>
      <c r="R502" s="2" t="s">
        <v>133</v>
      </c>
      <c r="S502" s="2">
        <v>0</v>
      </c>
      <c r="T502" s="2">
        <v>0</v>
      </c>
      <c r="U502" s="2">
        <v>1</v>
      </c>
      <c r="V502" s="2">
        <v>0.3</v>
      </c>
      <c r="W502" s="2">
        <v>40.299999999999997</v>
      </c>
      <c r="X502" s="2">
        <v>31.2</v>
      </c>
      <c r="Y502" s="2">
        <v>0.3</v>
      </c>
      <c r="Z502" s="2">
        <v>0</v>
      </c>
      <c r="AA502" s="2">
        <v>0</v>
      </c>
      <c r="AB502" s="2">
        <v>1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 t="s">
        <v>143</v>
      </c>
      <c r="AP502" s="2" t="s">
        <v>146</v>
      </c>
      <c r="AQ502" s="85" t="s">
        <v>146</v>
      </c>
    </row>
    <row r="503" spans="1:43" s="3" customFormat="1" ht="12.75" x14ac:dyDescent="0.2">
      <c r="A503" s="2">
        <v>6</v>
      </c>
      <c r="B503" s="1" t="s">
        <v>100</v>
      </c>
      <c r="C503" s="89" t="s">
        <v>19</v>
      </c>
      <c r="D503" s="30">
        <v>43548</v>
      </c>
      <c r="E503" s="31">
        <v>0.625</v>
      </c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2" t="str">
        <f t="shared" si="7"/>
        <v>6|P03|Awaous tajasica|20190324|150000</v>
      </c>
      <c r="Q503" s="2">
        <v>24</v>
      </c>
      <c r="R503" s="2" t="s">
        <v>133</v>
      </c>
      <c r="S503" s="2">
        <v>0</v>
      </c>
      <c r="T503" s="2">
        <v>0</v>
      </c>
      <c r="U503" s="2">
        <v>24</v>
      </c>
      <c r="V503" s="2">
        <v>11.1</v>
      </c>
      <c r="W503" s="2">
        <v>44.5</v>
      </c>
      <c r="X503" s="2">
        <v>39</v>
      </c>
      <c r="Y503" s="2">
        <v>0.5</v>
      </c>
      <c r="Z503" s="2">
        <v>4</v>
      </c>
      <c r="AA503" s="2">
        <v>0</v>
      </c>
      <c r="AB503" s="2">
        <v>20</v>
      </c>
      <c r="AC503" s="2">
        <v>0</v>
      </c>
      <c r="AD503" s="2">
        <v>2</v>
      </c>
      <c r="AE503" s="2">
        <v>2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0.03</v>
      </c>
      <c r="AN503" s="2">
        <v>0</v>
      </c>
      <c r="AO503" s="2" t="s">
        <v>143</v>
      </c>
      <c r="AP503" s="2" t="s">
        <v>147</v>
      </c>
      <c r="AQ503" s="85" t="s">
        <v>145</v>
      </c>
    </row>
    <row r="504" spans="1:43" s="3" customFormat="1" ht="12.75" x14ac:dyDescent="0.2">
      <c r="A504" s="2">
        <v>6</v>
      </c>
      <c r="B504" s="1" t="s">
        <v>100</v>
      </c>
      <c r="C504" s="89" t="s">
        <v>20</v>
      </c>
      <c r="D504" s="30">
        <v>43548</v>
      </c>
      <c r="E504" s="31">
        <v>0.625</v>
      </c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2" t="str">
        <f t="shared" si="7"/>
        <v>6|P03|Centropomus parallelus|20190324|150000</v>
      </c>
      <c r="Q504" s="2">
        <v>0</v>
      </c>
      <c r="R504" s="2" t="s">
        <v>133</v>
      </c>
      <c r="S504" s="2">
        <v>1</v>
      </c>
      <c r="T504" s="2">
        <v>0</v>
      </c>
      <c r="U504" s="2">
        <v>1</v>
      </c>
      <c r="V504" s="2">
        <v>247.9</v>
      </c>
      <c r="W504" s="2">
        <v>286</v>
      </c>
      <c r="X504" s="2">
        <v>233</v>
      </c>
      <c r="Y504" s="2">
        <v>247.9</v>
      </c>
      <c r="Z504" s="2">
        <v>0</v>
      </c>
      <c r="AA504" s="2">
        <v>1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1</v>
      </c>
      <c r="AL504" s="2">
        <v>0</v>
      </c>
      <c r="AM504" s="2">
        <v>0</v>
      </c>
      <c r="AN504" s="2">
        <v>0.8</v>
      </c>
      <c r="AO504" s="2" t="s">
        <v>143</v>
      </c>
      <c r="AP504" s="2" t="s">
        <v>149</v>
      </c>
      <c r="AQ504" s="85" t="s">
        <v>145</v>
      </c>
    </row>
    <row r="505" spans="1:43" s="3" customFormat="1" ht="12.75" x14ac:dyDescent="0.2">
      <c r="A505" s="2">
        <v>6</v>
      </c>
      <c r="B505" s="1" t="s">
        <v>100</v>
      </c>
      <c r="C505" s="89" t="s">
        <v>157</v>
      </c>
      <c r="D505" s="30">
        <v>43548</v>
      </c>
      <c r="E505" s="31">
        <v>0.625</v>
      </c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2" t="str">
        <f t="shared" si="7"/>
        <v>6|P03|Cichla cf. monoculus|20190324|150000</v>
      </c>
      <c r="Q505" s="2">
        <v>1</v>
      </c>
      <c r="R505" s="2" t="s">
        <v>133</v>
      </c>
      <c r="S505" s="2">
        <v>0</v>
      </c>
      <c r="T505" s="2">
        <v>0</v>
      </c>
      <c r="U505" s="2">
        <v>1</v>
      </c>
      <c r="V505" s="2">
        <v>1.6</v>
      </c>
      <c r="W505" s="2">
        <v>58.4</v>
      </c>
      <c r="X505" s="2">
        <v>47.9</v>
      </c>
      <c r="Y505" s="2">
        <v>1.6</v>
      </c>
      <c r="Z505" s="2">
        <v>0</v>
      </c>
      <c r="AA505" s="2">
        <v>0</v>
      </c>
      <c r="AB505" s="2">
        <v>1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 t="s">
        <v>143</v>
      </c>
      <c r="AP505" s="2" t="s">
        <v>92</v>
      </c>
      <c r="AQ505" s="85" t="s">
        <v>143</v>
      </c>
    </row>
    <row r="506" spans="1:43" s="3" customFormat="1" ht="12.75" x14ac:dyDescent="0.2">
      <c r="A506" s="2">
        <v>6</v>
      </c>
      <c r="B506" s="1" t="s">
        <v>100</v>
      </c>
      <c r="C506" s="89" t="s">
        <v>24</v>
      </c>
      <c r="D506" s="30">
        <v>43548</v>
      </c>
      <c r="E506" s="31">
        <v>0.625</v>
      </c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2" t="str">
        <f t="shared" si="7"/>
        <v>6|P03|Geophagus brasiliensis|20190324|150000</v>
      </c>
      <c r="Q506" s="2">
        <v>1</v>
      </c>
      <c r="R506" s="2" t="s">
        <v>133</v>
      </c>
      <c r="S506" s="2">
        <v>0</v>
      </c>
      <c r="T506" s="2">
        <v>0</v>
      </c>
      <c r="U506" s="2">
        <v>1</v>
      </c>
      <c r="V506" s="2">
        <v>0.3</v>
      </c>
      <c r="W506" s="2">
        <v>33.6</v>
      </c>
      <c r="X506" s="2">
        <v>26.7</v>
      </c>
      <c r="Y506" s="2">
        <v>0.3</v>
      </c>
      <c r="Z506" s="2">
        <v>0</v>
      </c>
      <c r="AA506" s="2">
        <v>0</v>
      </c>
      <c r="AB506" s="2">
        <v>1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 t="s">
        <v>143</v>
      </c>
      <c r="AP506" s="2" t="s">
        <v>119</v>
      </c>
      <c r="AQ506" s="85" t="s">
        <v>145</v>
      </c>
    </row>
    <row r="507" spans="1:43" s="3" customFormat="1" ht="12.75" x14ac:dyDescent="0.2">
      <c r="A507" s="2">
        <v>6</v>
      </c>
      <c r="B507" s="1" t="s">
        <v>100</v>
      </c>
      <c r="C507" s="89" t="s">
        <v>159</v>
      </c>
      <c r="D507" s="30">
        <v>43548</v>
      </c>
      <c r="E507" s="31">
        <v>0.625</v>
      </c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2" t="str">
        <f t="shared" si="7"/>
        <v>6|P03|Knodus sp.|20190324|150000</v>
      </c>
      <c r="Q507" s="2">
        <v>35</v>
      </c>
      <c r="R507" s="2" t="s">
        <v>133</v>
      </c>
      <c r="S507" s="2">
        <v>0</v>
      </c>
      <c r="T507" s="2">
        <v>0</v>
      </c>
      <c r="U507" s="2">
        <v>35</v>
      </c>
      <c r="V507" s="2">
        <v>17.100000000000001</v>
      </c>
      <c r="W507" s="2">
        <v>33.4</v>
      </c>
      <c r="X507" s="2">
        <v>29.2</v>
      </c>
      <c r="Y507" s="2">
        <v>0.53</v>
      </c>
      <c r="Z507" s="2">
        <v>6</v>
      </c>
      <c r="AA507" s="2">
        <v>1</v>
      </c>
      <c r="AB507" s="2">
        <v>23</v>
      </c>
      <c r="AC507" s="2">
        <v>0</v>
      </c>
      <c r="AD507" s="2">
        <v>2</v>
      </c>
      <c r="AE507" s="2">
        <v>4</v>
      </c>
      <c r="AF507" s="2">
        <v>0</v>
      </c>
      <c r="AG507" s="2">
        <v>0</v>
      </c>
      <c r="AH507" s="2">
        <v>0</v>
      </c>
      <c r="AI507" s="2">
        <v>1</v>
      </c>
      <c r="AJ507" s="2">
        <v>0</v>
      </c>
      <c r="AK507" s="2">
        <v>0</v>
      </c>
      <c r="AL507" s="2">
        <v>0</v>
      </c>
      <c r="AM507" s="2">
        <v>0.02</v>
      </c>
      <c r="AN507" s="2">
        <v>1E-3</v>
      </c>
      <c r="AO507" s="2" t="s">
        <v>143</v>
      </c>
      <c r="AP507" s="2" t="s">
        <v>119</v>
      </c>
      <c r="AQ507" s="85" t="s">
        <v>145</v>
      </c>
    </row>
    <row r="508" spans="1:43" s="3" customFormat="1" ht="14.25" customHeight="1" x14ac:dyDescent="0.2">
      <c r="A508" s="2">
        <v>6</v>
      </c>
      <c r="B508" s="1" t="s">
        <v>100</v>
      </c>
      <c r="C508" s="89" t="s">
        <v>31</v>
      </c>
      <c r="D508" s="30">
        <v>43548</v>
      </c>
      <c r="E508" s="31">
        <v>0.625</v>
      </c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2" t="str">
        <f t="shared" si="7"/>
        <v>6|P03|Mugil curema|20190324|150000</v>
      </c>
      <c r="Q508" s="2">
        <v>0</v>
      </c>
      <c r="R508" s="2" t="s">
        <v>133</v>
      </c>
      <c r="S508" s="2">
        <v>0</v>
      </c>
      <c r="T508" s="2">
        <v>26</v>
      </c>
      <c r="U508" s="2">
        <v>26</v>
      </c>
      <c r="V508" s="2">
        <v>500.1</v>
      </c>
      <c r="W508" s="2">
        <v>122.7</v>
      </c>
      <c r="X508" s="2">
        <v>101.6</v>
      </c>
      <c r="Y508" s="2">
        <v>19.2</v>
      </c>
      <c r="Z508" s="2">
        <v>0</v>
      </c>
      <c r="AA508" s="2">
        <v>1</v>
      </c>
      <c r="AB508" s="2">
        <v>25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1</v>
      </c>
      <c r="AJ508" s="2">
        <v>0</v>
      </c>
      <c r="AK508" s="2">
        <v>0</v>
      </c>
      <c r="AL508" s="2">
        <v>0</v>
      </c>
      <c r="AM508" s="2">
        <v>0</v>
      </c>
      <c r="AN508" s="2">
        <v>0.03</v>
      </c>
      <c r="AO508" s="2" t="s">
        <v>143</v>
      </c>
      <c r="AP508" s="2" t="s">
        <v>107</v>
      </c>
      <c r="AQ508" s="85" t="s">
        <v>145</v>
      </c>
    </row>
    <row r="509" spans="1:43" s="3" customFormat="1" ht="12.75" x14ac:dyDescent="0.2">
      <c r="A509" s="2">
        <v>6</v>
      </c>
      <c r="B509" s="1" t="s">
        <v>100</v>
      </c>
      <c r="C509" s="89" t="s">
        <v>33</v>
      </c>
      <c r="D509" s="30">
        <v>43548</v>
      </c>
      <c r="E509" s="31">
        <v>0.625</v>
      </c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2" t="str">
        <f t="shared" si="7"/>
        <v>6|P03|Oreochromis niloticus|20190324|150000</v>
      </c>
      <c r="Q509" s="2">
        <v>211</v>
      </c>
      <c r="R509" s="2" t="s">
        <v>133</v>
      </c>
      <c r="S509" s="2">
        <v>0</v>
      </c>
      <c r="T509" s="2">
        <v>0</v>
      </c>
      <c r="U509" s="2">
        <v>211</v>
      </c>
      <c r="V509" s="2">
        <v>116.7</v>
      </c>
      <c r="W509" s="2">
        <v>39.6</v>
      </c>
      <c r="X509" s="2">
        <v>33.200000000000003</v>
      </c>
      <c r="Y509" s="2">
        <v>1.1100000000000001</v>
      </c>
      <c r="Z509" s="2">
        <v>0</v>
      </c>
      <c r="AA509" s="2">
        <v>2</v>
      </c>
      <c r="AB509" s="2">
        <v>28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2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1E-3</v>
      </c>
      <c r="AO509" s="2" t="s">
        <v>143</v>
      </c>
      <c r="AP509" s="2" t="s">
        <v>107</v>
      </c>
      <c r="AQ509" s="85" t="s">
        <v>145</v>
      </c>
    </row>
    <row r="510" spans="1:43" s="3" customFormat="1" ht="12.75" x14ac:dyDescent="0.2">
      <c r="A510" s="2">
        <v>6</v>
      </c>
      <c r="B510" s="1" t="s">
        <v>100</v>
      </c>
      <c r="C510" s="89" t="s">
        <v>34</v>
      </c>
      <c r="D510" s="30">
        <v>43548</v>
      </c>
      <c r="E510" s="31">
        <v>0.625</v>
      </c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2" t="str">
        <f t="shared" si="7"/>
        <v>6|P03|Pachyurus adspersus|20190324|150000</v>
      </c>
      <c r="Q510" s="2">
        <v>159</v>
      </c>
      <c r="R510" s="2" t="s">
        <v>133</v>
      </c>
      <c r="S510" s="2">
        <v>0</v>
      </c>
      <c r="T510" s="2">
        <v>0</v>
      </c>
      <c r="U510" s="2">
        <v>159</v>
      </c>
      <c r="V510" s="2">
        <v>5.6</v>
      </c>
      <c r="W510" s="2">
        <v>25.1</v>
      </c>
      <c r="X510" s="2">
        <v>20.3</v>
      </c>
      <c r="Y510" s="2">
        <v>0.09</v>
      </c>
      <c r="Z510" s="2">
        <v>0</v>
      </c>
      <c r="AA510" s="2">
        <v>0</v>
      </c>
      <c r="AB510" s="2">
        <v>30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 t="s">
        <v>143</v>
      </c>
      <c r="AP510" s="2" t="s">
        <v>119</v>
      </c>
      <c r="AQ510" s="85" t="s">
        <v>145</v>
      </c>
    </row>
    <row r="511" spans="1:43" s="3" customFormat="1" ht="12.75" x14ac:dyDescent="0.2">
      <c r="A511" s="2">
        <v>6</v>
      </c>
      <c r="B511" s="1" t="s">
        <v>100</v>
      </c>
      <c r="C511" s="89" t="s">
        <v>35</v>
      </c>
      <c r="D511" s="30">
        <v>43548</v>
      </c>
      <c r="E511" s="31">
        <v>0.625</v>
      </c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2" t="str">
        <f t="shared" si="7"/>
        <v>6|P03|Pimelodus maculatus|20190324|150000</v>
      </c>
      <c r="Q511" s="2">
        <v>0</v>
      </c>
      <c r="R511" s="2" t="s">
        <v>133</v>
      </c>
      <c r="S511" s="2">
        <v>0</v>
      </c>
      <c r="T511" s="2">
        <v>2</v>
      </c>
      <c r="U511" s="2">
        <v>2</v>
      </c>
      <c r="V511" s="2">
        <v>106.9</v>
      </c>
      <c r="W511" s="2">
        <v>192.2</v>
      </c>
      <c r="X511" s="2">
        <v>149.9</v>
      </c>
      <c r="Y511" s="2">
        <v>53.5</v>
      </c>
      <c r="Z511" s="2">
        <v>0</v>
      </c>
      <c r="AA511" s="2">
        <v>2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2</v>
      </c>
      <c r="AJ511" s="2">
        <v>0</v>
      </c>
      <c r="AK511" s="2">
        <v>0</v>
      </c>
      <c r="AL511" s="2">
        <v>0</v>
      </c>
      <c r="AM511" s="2">
        <v>0</v>
      </c>
      <c r="AN511" s="2">
        <v>0.02</v>
      </c>
      <c r="AO511" s="2" t="s">
        <v>143</v>
      </c>
      <c r="AP511" s="2" t="s">
        <v>144</v>
      </c>
      <c r="AQ511" s="85" t="s">
        <v>143</v>
      </c>
    </row>
    <row r="512" spans="1:43" s="3" customFormat="1" ht="12.75" x14ac:dyDescent="0.2">
      <c r="A512" s="2">
        <v>6</v>
      </c>
      <c r="B512" s="1" t="s">
        <v>100</v>
      </c>
      <c r="C512" s="89" t="s">
        <v>36</v>
      </c>
      <c r="D512" s="30">
        <v>43548</v>
      </c>
      <c r="E512" s="31">
        <v>0.625</v>
      </c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2" t="str">
        <f t="shared" si="7"/>
        <v>6|P03|Poecilia vivipara|20190324|150000</v>
      </c>
      <c r="Q512" s="2">
        <v>25</v>
      </c>
      <c r="R512" s="2" t="s">
        <v>133</v>
      </c>
      <c r="S512" s="2">
        <v>0</v>
      </c>
      <c r="T512" s="2">
        <v>0</v>
      </c>
      <c r="U512" s="2">
        <v>25</v>
      </c>
      <c r="V512" s="2">
        <v>3.2</v>
      </c>
      <c r="W512" s="2">
        <v>23.1</v>
      </c>
      <c r="X512" s="2">
        <v>19.5</v>
      </c>
      <c r="Y512" s="2">
        <v>0.1</v>
      </c>
      <c r="Z512" s="2">
        <v>19</v>
      </c>
      <c r="AA512" s="2">
        <v>6</v>
      </c>
      <c r="AB512" s="45" t="s">
        <v>133</v>
      </c>
      <c r="AC512" s="2" t="s">
        <v>133</v>
      </c>
      <c r="AD512" s="2" t="s">
        <v>133</v>
      </c>
      <c r="AE512" s="2" t="s">
        <v>133</v>
      </c>
      <c r="AF512" s="2" t="s">
        <v>133</v>
      </c>
      <c r="AG512" s="2" t="s">
        <v>133</v>
      </c>
      <c r="AH512" s="2" t="s">
        <v>133</v>
      </c>
      <c r="AI512" s="2" t="s">
        <v>133</v>
      </c>
      <c r="AJ512" s="2" t="s">
        <v>133</v>
      </c>
      <c r="AK512" s="2" t="s">
        <v>133</v>
      </c>
      <c r="AL512" s="2" t="s">
        <v>133</v>
      </c>
      <c r="AM512" s="2" t="s">
        <v>133</v>
      </c>
      <c r="AN512" s="2" t="s">
        <v>133</v>
      </c>
      <c r="AO512" s="2" t="s">
        <v>143</v>
      </c>
      <c r="AP512" s="2" t="s">
        <v>107</v>
      </c>
      <c r="AQ512" s="85" t="s">
        <v>145</v>
      </c>
    </row>
    <row r="513" spans="1:43" s="3" customFormat="1" ht="12.75" x14ac:dyDescent="0.2">
      <c r="A513" s="2">
        <v>6</v>
      </c>
      <c r="B513" s="1" t="s">
        <v>100</v>
      </c>
      <c r="C513" s="89" t="s">
        <v>38</v>
      </c>
      <c r="D513" s="30">
        <v>43548</v>
      </c>
      <c r="E513" s="31">
        <v>0.625</v>
      </c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2" t="str">
        <f t="shared" si="7"/>
        <v>6|P03|Prochilodus argenteus|20190324|150000</v>
      </c>
      <c r="Q513" s="2">
        <v>0</v>
      </c>
      <c r="R513" s="2" t="s">
        <v>133</v>
      </c>
      <c r="S513" s="2">
        <v>0</v>
      </c>
      <c r="T513" s="2">
        <v>1</v>
      </c>
      <c r="U513" s="2">
        <v>1</v>
      </c>
      <c r="V513" s="2">
        <v>1387</v>
      </c>
      <c r="W513" s="2">
        <v>440</v>
      </c>
      <c r="X513" s="2">
        <v>350</v>
      </c>
      <c r="Y513" s="2">
        <v>1387</v>
      </c>
      <c r="Z513" s="2">
        <v>0</v>
      </c>
      <c r="AA513" s="2">
        <v>1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1</v>
      </c>
      <c r="AJ513" s="2">
        <v>0</v>
      </c>
      <c r="AK513" s="2">
        <v>0</v>
      </c>
      <c r="AL513" s="2">
        <v>0</v>
      </c>
      <c r="AM513" s="2">
        <v>0</v>
      </c>
      <c r="AN513" s="2">
        <v>0.06</v>
      </c>
      <c r="AO513" s="2" t="s">
        <v>143</v>
      </c>
      <c r="AP513" s="2" t="s">
        <v>146</v>
      </c>
      <c r="AQ513" s="85" t="s">
        <v>146</v>
      </c>
    </row>
    <row r="514" spans="1:43" s="3" customFormat="1" ht="12.75" x14ac:dyDescent="0.2">
      <c r="A514" s="2">
        <v>6</v>
      </c>
      <c r="B514" s="1" t="s">
        <v>100</v>
      </c>
      <c r="C514" s="89" t="s">
        <v>152</v>
      </c>
      <c r="D514" s="30">
        <v>43548</v>
      </c>
      <c r="E514" s="31">
        <v>0.625</v>
      </c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2" t="str">
        <f t="shared" si="7"/>
        <v>6|P03|Trachelyopterus striatulus|20190324|150000</v>
      </c>
      <c r="Q514" s="2">
        <v>0</v>
      </c>
      <c r="R514" s="2" t="s">
        <v>133</v>
      </c>
      <c r="S514" s="2">
        <v>0</v>
      </c>
      <c r="T514" s="2">
        <v>1</v>
      </c>
      <c r="U514" s="2">
        <v>1</v>
      </c>
      <c r="V514" s="2">
        <v>14.3</v>
      </c>
      <c r="W514" s="2">
        <v>101.1</v>
      </c>
      <c r="X514" s="2">
        <v>79.2</v>
      </c>
      <c r="Y514" s="2">
        <v>14.3</v>
      </c>
      <c r="Z514" s="2">
        <v>0</v>
      </c>
      <c r="AA514" s="2">
        <v>1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1</v>
      </c>
      <c r="AJ514" s="2">
        <v>0</v>
      </c>
      <c r="AK514" s="2">
        <v>0</v>
      </c>
      <c r="AL514" s="2">
        <v>0</v>
      </c>
      <c r="AM514" s="2">
        <v>0</v>
      </c>
      <c r="AN514" s="2">
        <v>0.02</v>
      </c>
      <c r="AO514" s="2" t="s">
        <v>143</v>
      </c>
      <c r="AP514" s="2" t="s">
        <v>119</v>
      </c>
      <c r="AQ514" s="85" t="s">
        <v>145</v>
      </c>
    </row>
    <row r="515" spans="1:43" s="3" customFormat="1" ht="12.75" x14ac:dyDescent="0.2">
      <c r="A515" s="2">
        <v>6</v>
      </c>
      <c r="B515" s="1" t="s">
        <v>12</v>
      </c>
      <c r="C515" s="89" t="s">
        <v>156</v>
      </c>
      <c r="D515" s="30">
        <v>43547</v>
      </c>
      <c r="E515" s="31">
        <v>0.625</v>
      </c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2" t="str">
        <f t="shared" si="7"/>
        <v>6|P04|Astyanax cf. giton|20190323|150000</v>
      </c>
      <c r="Q515" s="2">
        <v>268</v>
      </c>
      <c r="R515" s="2" t="s">
        <v>133</v>
      </c>
      <c r="S515" s="2">
        <v>0</v>
      </c>
      <c r="T515" s="2">
        <v>0</v>
      </c>
      <c r="U515" s="2">
        <v>268</v>
      </c>
      <c r="V515" s="2">
        <v>226.38</v>
      </c>
      <c r="W515" s="2">
        <v>53.84</v>
      </c>
      <c r="X515" s="2">
        <v>45.02</v>
      </c>
      <c r="Y515" s="2">
        <v>1.65</v>
      </c>
      <c r="Z515" s="45">
        <v>22</v>
      </c>
      <c r="AA515" s="45">
        <v>3</v>
      </c>
      <c r="AB515" s="45">
        <v>5</v>
      </c>
      <c r="AC515" s="2">
        <v>0</v>
      </c>
      <c r="AD515" s="2">
        <v>2</v>
      </c>
      <c r="AE515" s="2">
        <v>19</v>
      </c>
      <c r="AF515" s="2">
        <v>1</v>
      </c>
      <c r="AG515" s="2">
        <v>0</v>
      </c>
      <c r="AH515" s="2">
        <v>0</v>
      </c>
      <c r="AI515" s="2">
        <v>2</v>
      </c>
      <c r="AJ515" s="2">
        <v>1</v>
      </c>
      <c r="AK515" s="2">
        <v>0</v>
      </c>
      <c r="AL515" s="2">
        <v>0</v>
      </c>
      <c r="AM515" s="2">
        <v>7.0000000000000007E-2</v>
      </c>
      <c r="AN515" s="2">
        <v>5.0000000000000001E-3</v>
      </c>
      <c r="AO515" s="2" t="s">
        <v>143</v>
      </c>
      <c r="AP515" s="2" t="s">
        <v>119</v>
      </c>
      <c r="AQ515" s="85" t="s">
        <v>145</v>
      </c>
    </row>
    <row r="516" spans="1:43" s="3" customFormat="1" ht="12.75" x14ac:dyDescent="0.2">
      <c r="A516" s="2">
        <v>6</v>
      </c>
      <c r="B516" s="1" t="s">
        <v>12</v>
      </c>
      <c r="C516" s="41" t="s">
        <v>207</v>
      </c>
      <c r="D516" s="30">
        <v>43547</v>
      </c>
      <c r="E516" s="31">
        <v>0.625</v>
      </c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2" t="str">
        <f t="shared" si="7"/>
        <v>6|P04|Astyanax intermedius|20190323|150000</v>
      </c>
      <c r="Q516" s="2">
        <v>21</v>
      </c>
      <c r="R516" s="2" t="s">
        <v>133</v>
      </c>
      <c r="S516" s="2">
        <v>0</v>
      </c>
      <c r="T516" s="2">
        <v>0</v>
      </c>
      <c r="U516" s="2">
        <v>21</v>
      </c>
      <c r="V516" s="2">
        <v>13.69</v>
      </c>
      <c r="W516" s="2">
        <v>45.55</v>
      </c>
      <c r="X516" s="2">
        <v>37.619999999999997</v>
      </c>
      <c r="Y516" s="2">
        <v>0.65</v>
      </c>
      <c r="Z516" s="45">
        <v>6</v>
      </c>
      <c r="AA516" s="45">
        <v>0</v>
      </c>
      <c r="AB516" s="45">
        <v>15</v>
      </c>
      <c r="AC516" s="2">
        <v>0</v>
      </c>
      <c r="AD516" s="2">
        <v>0</v>
      </c>
      <c r="AE516" s="2">
        <v>5</v>
      </c>
      <c r="AF516" s="2">
        <v>1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0.06</v>
      </c>
      <c r="AN516" s="2">
        <v>0</v>
      </c>
      <c r="AO516" s="2" t="s">
        <v>143</v>
      </c>
      <c r="AP516" s="2" t="s">
        <v>119</v>
      </c>
      <c r="AQ516" s="85" t="s">
        <v>145</v>
      </c>
    </row>
    <row r="517" spans="1:43" s="3" customFormat="1" ht="12.75" x14ac:dyDescent="0.2">
      <c r="A517" s="2">
        <v>6</v>
      </c>
      <c r="B517" s="1" t="s">
        <v>12</v>
      </c>
      <c r="C517" s="89" t="s">
        <v>18</v>
      </c>
      <c r="D517" s="30">
        <v>43547</v>
      </c>
      <c r="E517" s="31">
        <v>0.625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2" t="str">
        <f t="shared" si="7"/>
        <v>6|P04|Astyanax lacustris|20190323|150000</v>
      </c>
      <c r="Q517" s="2">
        <v>0</v>
      </c>
      <c r="R517" s="2" t="s">
        <v>133</v>
      </c>
      <c r="S517" s="2">
        <v>0</v>
      </c>
      <c r="T517" s="2">
        <v>1</v>
      </c>
      <c r="U517" s="2">
        <v>1</v>
      </c>
      <c r="V517" s="2">
        <v>12.04</v>
      </c>
      <c r="W517" s="2">
        <v>94.24</v>
      </c>
      <c r="X517" s="2">
        <v>78.58</v>
      </c>
      <c r="Y517" s="2">
        <v>12.04</v>
      </c>
      <c r="Z517" s="45">
        <v>0</v>
      </c>
      <c r="AA517" s="45">
        <v>0</v>
      </c>
      <c r="AB517" s="45">
        <v>1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 t="s">
        <v>143</v>
      </c>
      <c r="AP517" s="2" t="s">
        <v>119</v>
      </c>
      <c r="AQ517" s="85" t="s">
        <v>145</v>
      </c>
    </row>
    <row r="518" spans="1:43" s="3" customFormat="1" ht="12.75" x14ac:dyDescent="0.2">
      <c r="A518" s="2">
        <v>6</v>
      </c>
      <c r="B518" s="1" t="s">
        <v>12</v>
      </c>
      <c r="C518" s="89" t="s">
        <v>167</v>
      </c>
      <c r="D518" s="30">
        <v>43547</v>
      </c>
      <c r="E518" s="31">
        <v>0.625</v>
      </c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2" t="str">
        <f t="shared" ref="P518:P581" si="8">CONCATENATE(A518,"|",B518,"|",C518,"|",TEXT(D518,"AAAAMMDD"),"|",TEXT(E518,"HHMMSS"))</f>
        <v>6|P04|Astyanax sp. 1|20190323|150000</v>
      </c>
      <c r="Q518" s="2">
        <v>14</v>
      </c>
      <c r="R518" s="2" t="s">
        <v>133</v>
      </c>
      <c r="S518" s="2">
        <v>0</v>
      </c>
      <c r="T518" s="2">
        <v>0</v>
      </c>
      <c r="U518" s="2">
        <v>14</v>
      </c>
      <c r="V518" s="2">
        <v>9.57</v>
      </c>
      <c r="W518" s="2">
        <v>46.33</v>
      </c>
      <c r="X518" s="2">
        <v>38.15</v>
      </c>
      <c r="Y518" s="2">
        <v>0.68</v>
      </c>
      <c r="Z518" s="45">
        <v>7</v>
      </c>
      <c r="AA518" s="45">
        <v>0</v>
      </c>
      <c r="AB518" s="45">
        <v>7</v>
      </c>
      <c r="AC518" s="2">
        <v>0</v>
      </c>
      <c r="AD518" s="2">
        <v>0</v>
      </c>
      <c r="AE518" s="2">
        <v>7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0.01</v>
      </c>
      <c r="AN518" s="2">
        <v>0</v>
      </c>
      <c r="AO518" s="2" t="s">
        <v>143</v>
      </c>
      <c r="AP518" s="2" t="s">
        <v>146</v>
      </c>
      <c r="AQ518" s="85" t="s">
        <v>146</v>
      </c>
    </row>
    <row r="519" spans="1:43" s="3" customFormat="1" ht="12.75" x14ac:dyDescent="0.2">
      <c r="A519" s="2">
        <v>6</v>
      </c>
      <c r="B519" s="1" t="s">
        <v>12</v>
      </c>
      <c r="C519" s="89" t="s">
        <v>19</v>
      </c>
      <c r="D519" s="30">
        <v>43547</v>
      </c>
      <c r="E519" s="31">
        <v>0.625</v>
      </c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2" t="str">
        <f t="shared" si="8"/>
        <v>6|P04|Awaous tajasica|20190323|150000</v>
      </c>
      <c r="Q519" s="2">
        <v>120</v>
      </c>
      <c r="R519" s="2" t="s">
        <v>133</v>
      </c>
      <c r="S519" s="2">
        <v>0</v>
      </c>
      <c r="T519" s="2">
        <v>0</v>
      </c>
      <c r="U519" s="2">
        <v>120</v>
      </c>
      <c r="V519" s="2">
        <v>160.71</v>
      </c>
      <c r="W519" s="2">
        <v>68.2</v>
      </c>
      <c r="X519" s="2">
        <v>55.49</v>
      </c>
      <c r="Y519" s="2">
        <v>2.38</v>
      </c>
      <c r="Z519" s="45">
        <v>18</v>
      </c>
      <c r="AA519" s="45">
        <v>4</v>
      </c>
      <c r="AB519" s="45">
        <v>8</v>
      </c>
      <c r="AC519" s="2">
        <v>2</v>
      </c>
      <c r="AD519" s="2">
        <v>6</v>
      </c>
      <c r="AE519" s="2">
        <v>10</v>
      </c>
      <c r="AF519" s="2">
        <v>0</v>
      </c>
      <c r="AG519" s="2">
        <v>0</v>
      </c>
      <c r="AH519" s="2">
        <v>1</v>
      </c>
      <c r="AI519" s="2">
        <v>3</v>
      </c>
      <c r="AJ519" s="2">
        <v>0</v>
      </c>
      <c r="AK519" s="2">
        <v>0</v>
      </c>
      <c r="AL519" s="2">
        <v>0</v>
      </c>
      <c r="AM519" s="2">
        <v>7.0000000000000007E-2</v>
      </c>
      <c r="AN519" s="2">
        <v>0.01</v>
      </c>
      <c r="AO519" s="2" t="s">
        <v>143</v>
      </c>
      <c r="AP519" s="2" t="s">
        <v>147</v>
      </c>
      <c r="AQ519" s="85" t="s">
        <v>145</v>
      </c>
    </row>
    <row r="520" spans="1:43" s="3" customFormat="1" ht="12.75" x14ac:dyDescent="0.2">
      <c r="A520" s="2">
        <v>6</v>
      </c>
      <c r="B520" s="1" t="s">
        <v>12</v>
      </c>
      <c r="C520" s="89" t="s">
        <v>178</v>
      </c>
      <c r="D520" s="30">
        <v>43547</v>
      </c>
      <c r="E520" s="31">
        <v>0.625</v>
      </c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2" t="str">
        <f t="shared" si="8"/>
        <v>6|P04|Caranx bartholomaei|20190323|150000</v>
      </c>
      <c r="Q520" s="2">
        <v>3</v>
      </c>
      <c r="R520" s="2" t="s">
        <v>133</v>
      </c>
      <c r="S520" s="2">
        <v>0</v>
      </c>
      <c r="T520" s="2">
        <v>0</v>
      </c>
      <c r="U520" s="2">
        <v>3</v>
      </c>
      <c r="V520" s="2">
        <v>12.88</v>
      </c>
      <c r="W520" s="2">
        <v>62.83</v>
      </c>
      <c r="X520" s="2">
        <v>53.62</v>
      </c>
      <c r="Y520" s="2">
        <v>4.29</v>
      </c>
      <c r="Z520" s="45">
        <v>0</v>
      </c>
      <c r="AA520" s="45">
        <v>0</v>
      </c>
      <c r="AB520" s="45">
        <v>3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 t="s">
        <v>143</v>
      </c>
      <c r="AP520" s="2" t="s">
        <v>146</v>
      </c>
      <c r="AQ520" s="85" t="s">
        <v>146</v>
      </c>
    </row>
    <row r="521" spans="1:43" s="3" customFormat="1" ht="12.75" x14ac:dyDescent="0.2">
      <c r="A521" s="2">
        <v>6</v>
      </c>
      <c r="B521" s="1" t="s">
        <v>12</v>
      </c>
      <c r="C521" s="89" t="s">
        <v>157</v>
      </c>
      <c r="D521" s="30">
        <v>43547</v>
      </c>
      <c r="E521" s="31">
        <v>0.625</v>
      </c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2" t="str">
        <f t="shared" si="8"/>
        <v>6|P04|Cichla cf. monoculus|20190323|150000</v>
      </c>
      <c r="Q521" s="2">
        <v>5</v>
      </c>
      <c r="R521" s="2" t="s">
        <v>133</v>
      </c>
      <c r="S521" s="2">
        <v>0</v>
      </c>
      <c r="T521" s="2">
        <v>0</v>
      </c>
      <c r="U521" s="2">
        <v>5</v>
      </c>
      <c r="V521" s="2">
        <v>17.170000000000002</v>
      </c>
      <c r="W521" s="2">
        <v>70.209999999999994</v>
      </c>
      <c r="X521" s="2">
        <v>59.07</v>
      </c>
      <c r="Y521" s="2">
        <v>3.43</v>
      </c>
      <c r="Z521" s="45">
        <v>0</v>
      </c>
      <c r="AA521" s="45">
        <v>0</v>
      </c>
      <c r="AB521" s="45">
        <v>5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 t="s">
        <v>143</v>
      </c>
      <c r="AP521" s="2" t="s">
        <v>92</v>
      </c>
      <c r="AQ521" s="85" t="s">
        <v>143</v>
      </c>
    </row>
    <row r="522" spans="1:43" s="3" customFormat="1" ht="12.75" x14ac:dyDescent="0.2">
      <c r="A522" s="2">
        <v>6</v>
      </c>
      <c r="B522" s="1" t="s">
        <v>12</v>
      </c>
      <c r="C522" s="89" t="s">
        <v>23</v>
      </c>
      <c r="D522" s="30">
        <v>43547</v>
      </c>
      <c r="E522" s="31">
        <v>0.625</v>
      </c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2" t="str">
        <f t="shared" si="8"/>
        <v>6|P04|Genidens genidens|20190323|150000</v>
      </c>
      <c r="Q522" s="2">
        <v>2</v>
      </c>
      <c r="R522" s="2" t="s">
        <v>133</v>
      </c>
      <c r="S522" s="2">
        <v>0</v>
      </c>
      <c r="T522" s="2">
        <v>4</v>
      </c>
      <c r="U522" s="2">
        <v>6</v>
      </c>
      <c r="V522" s="2">
        <v>804.73</v>
      </c>
      <c r="W522" s="2">
        <v>256.17</v>
      </c>
      <c r="X522" s="2">
        <v>213.45</v>
      </c>
      <c r="Y522" s="2">
        <v>134.12</v>
      </c>
      <c r="Z522" s="45">
        <v>4</v>
      </c>
      <c r="AA522" s="45">
        <v>1</v>
      </c>
      <c r="AB522" s="45">
        <v>1</v>
      </c>
      <c r="AC522" s="2">
        <v>0</v>
      </c>
      <c r="AD522" s="2">
        <v>2</v>
      </c>
      <c r="AE522" s="2">
        <v>0</v>
      </c>
      <c r="AF522" s="2">
        <v>0</v>
      </c>
      <c r="AG522" s="2">
        <v>2</v>
      </c>
      <c r="AH522" s="2">
        <v>0</v>
      </c>
      <c r="AI522" s="2">
        <v>1</v>
      </c>
      <c r="AJ522" s="2">
        <v>0</v>
      </c>
      <c r="AK522" s="2">
        <v>0</v>
      </c>
      <c r="AL522" s="2">
        <v>0</v>
      </c>
      <c r="AM522" s="2">
        <v>0.36</v>
      </c>
      <c r="AN522" s="2">
        <v>5.0000000000000001E-3</v>
      </c>
      <c r="AO522" s="2" t="s">
        <v>143</v>
      </c>
      <c r="AP522" s="2" t="s">
        <v>99</v>
      </c>
      <c r="AQ522" s="85" t="s">
        <v>145</v>
      </c>
    </row>
    <row r="523" spans="1:43" s="3" customFormat="1" ht="12.75" x14ac:dyDescent="0.2">
      <c r="A523" s="2">
        <v>6</v>
      </c>
      <c r="B523" s="1" t="s">
        <v>12</v>
      </c>
      <c r="C523" s="89" t="s">
        <v>23</v>
      </c>
      <c r="D523" s="30">
        <v>43547</v>
      </c>
      <c r="E523" s="31">
        <v>0.625</v>
      </c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2" t="str">
        <f t="shared" si="8"/>
        <v>6|P04|Genidens genidens|20190323|150000</v>
      </c>
      <c r="Q523" s="2">
        <v>0</v>
      </c>
      <c r="R523" s="2" t="s">
        <v>133</v>
      </c>
      <c r="S523" s="2">
        <v>0</v>
      </c>
      <c r="T523" s="2">
        <v>2</v>
      </c>
      <c r="U523" s="2">
        <v>2</v>
      </c>
      <c r="V523" s="2">
        <v>299.13</v>
      </c>
      <c r="W523" s="2">
        <v>258.97000000000003</v>
      </c>
      <c r="X523" s="2">
        <v>211.72</v>
      </c>
      <c r="Y523" s="2">
        <v>149.56</v>
      </c>
      <c r="Z523" s="45">
        <v>2</v>
      </c>
      <c r="AA523" s="45">
        <v>0</v>
      </c>
      <c r="AB523" s="45">
        <v>0</v>
      </c>
      <c r="AC523" s="2">
        <v>0</v>
      </c>
      <c r="AD523" s="2">
        <v>0</v>
      </c>
      <c r="AE523" s="2">
        <v>0</v>
      </c>
      <c r="AF523" s="2">
        <v>2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0.91</v>
      </c>
      <c r="AN523" s="2">
        <v>0</v>
      </c>
      <c r="AO523" s="2" t="s">
        <v>143</v>
      </c>
      <c r="AP523" s="2" t="s">
        <v>99</v>
      </c>
      <c r="AQ523" s="85" t="s">
        <v>145</v>
      </c>
    </row>
    <row r="524" spans="1:43" s="3" customFormat="1" ht="12.75" x14ac:dyDescent="0.2">
      <c r="A524" s="2">
        <v>6</v>
      </c>
      <c r="B524" s="1" t="s">
        <v>12</v>
      </c>
      <c r="C524" s="89" t="s">
        <v>159</v>
      </c>
      <c r="D524" s="30">
        <v>43547</v>
      </c>
      <c r="E524" s="31">
        <v>0.625</v>
      </c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2" t="str">
        <f t="shared" si="8"/>
        <v>6|P04|Knodus sp.|20190323|150000</v>
      </c>
      <c r="Q524" s="2">
        <v>3</v>
      </c>
      <c r="R524" s="2" t="s">
        <v>133</v>
      </c>
      <c r="S524" s="2">
        <v>0</v>
      </c>
      <c r="T524" s="2">
        <v>0</v>
      </c>
      <c r="U524" s="2">
        <v>3</v>
      </c>
      <c r="V524" s="2">
        <v>0.65</v>
      </c>
      <c r="W524" s="2">
        <v>32.159999999999997</v>
      </c>
      <c r="X524" s="2">
        <v>27.53</v>
      </c>
      <c r="Y524" s="2">
        <v>0.21</v>
      </c>
      <c r="Z524" s="45">
        <v>2</v>
      </c>
      <c r="AA524" s="45">
        <v>0</v>
      </c>
      <c r="AB524" s="45">
        <v>1</v>
      </c>
      <c r="AC524" s="2">
        <v>1</v>
      </c>
      <c r="AD524" s="2">
        <v>0</v>
      </c>
      <c r="AE524" s="2">
        <v>1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5.9999999999999995E-4</v>
      </c>
      <c r="AN524" s="2">
        <v>0</v>
      </c>
      <c r="AO524" s="2" t="s">
        <v>143</v>
      </c>
      <c r="AP524" s="2" t="s">
        <v>119</v>
      </c>
      <c r="AQ524" s="85" t="s">
        <v>145</v>
      </c>
    </row>
    <row r="525" spans="1:43" s="3" customFormat="1" ht="12.75" x14ac:dyDescent="0.2">
      <c r="A525" s="2">
        <v>6</v>
      </c>
      <c r="B525" s="1" t="s">
        <v>12</v>
      </c>
      <c r="C525" s="89" t="s">
        <v>154</v>
      </c>
      <c r="D525" s="30">
        <v>43547</v>
      </c>
      <c r="E525" s="31">
        <v>0.625</v>
      </c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2" t="str">
        <f t="shared" si="8"/>
        <v>6|P04|Megaleporinus conirostris|20190323|150000</v>
      </c>
      <c r="Q525" s="2">
        <v>0</v>
      </c>
      <c r="R525" s="2" t="s">
        <v>133</v>
      </c>
      <c r="S525" s="2">
        <v>1</v>
      </c>
      <c r="T525" s="2">
        <v>1</v>
      </c>
      <c r="U525" s="2">
        <v>2</v>
      </c>
      <c r="V525" s="2">
        <v>67.180000000000007</v>
      </c>
      <c r="W525" s="2">
        <v>152.87</v>
      </c>
      <c r="X525" s="2">
        <v>125.81</v>
      </c>
      <c r="Y525" s="2">
        <v>33.590000000000003</v>
      </c>
      <c r="Z525" s="45">
        <v>0</v>
      </c>
      <c r="AA525" s="45">
        <v>0</v>
      </c>
      <c r="AB525" s="45">
        <v>2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 t="s">
        <v>143</v>
      </c>
      <c r="AP525" s="2" t="s">
        <v>92</v>
      </c>
      <c r="AQ525" s="85" t="s">
        <v>145</v>
      </c>
    </row>
    <row r="526" spans="1:43" s="3" customFormat="1" ht="12.75" x14ac:dyDescent="0.2">
      <c r="A526" s="2">
        <v>6</v>
      </c>
      <c r="B526" s="1" t="s">
        <v>12</v>
      </c>
      <c r="C526" s="89" t="s">
        <v>30</v>
      </c>
      <c r="D526" s="30">
        <v>43547</v>
      </c>
      <c r="E526" s="31">
        <v>0.625</v>
      </c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2" t="str">
        <f t="shared" si="8"/>
        <v>6|P04|Microphis lineatus|20190323|150000</v>
      </c>
      <c r="Q526" s="2">
        <v>1</v>
      </c>
      <c r="R526" s="2" t="s">
        <v>133</v>
      </c>
      <c r="S526" s="2">
        <v>0</v>
      </c>
      <c r="T526" s="2">
        <v>0</v>
      </c>
      <c r="U526" s="2">
        <v>1</v>
      </c>
      <c r="V526" s="2">
        <v>0.21</v>
      </c>
      <c r="W526" s="2">
        <v>94.6</v>
      </c>
      <c r="X526" s="2">
        <v>91.06</v>
      </c>
      <c r="Y526" s="2">
        <v>0.21</v>
      </c>
      <c r="Z526" s="45">
        <v>1</v>
      </c>
      <c r="AA526" s="45">
        <v>0</v>
      </c>
      <c r="AB526" s="45">
        <v>0</v>
      </c>
      <c r="AC526" s="2" t="s">
        <v>146</v>
      </c>
      <c r="AD526" s="2" t="s">
        <v>146</v>
      </c>
      <c r="AE526" s="2" t="s">
        <v>146</v>
      </c>
      <c r="AF526" s="2" t="s">
        <v>146</v>
      </c>
      <c r="AG526" s="2" t="s">
        <v>146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1E-3</v>
      </c>
      <c r="AN526" s="2">
        <v>0</v>
      </c>
      <c r="AO526" s="2" t="s">
        <v>143</v>
      </c>
      <c r="AP526" s="2" t="s">
        <v>92</v>
      </c>
      <c r="AQ526" s="85" t="s">
        <v>145</v>
      </c>
    </row>
    <row r="527" spans="1:43" s="3" customFormat="1" ht="12.75" x14ac:dyDescent="0.2">
      <c r="A527" s="2">
        <v>6</v>
      </c>
      <c r="B527" s="1" t="s">
        <v>12</v>
      </c>
      <c r="C527" s="89" t="s">
        <v>31</v>
      </c>
      <c r="D527" s="30">
        <v>43547</v>
      </c>
      <c r="E527" s="31">
        <v>0.625</v>
      </c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2" t="str">
        <f t="shared" si="8"/>
        <v>6|P04|Mugil curema|20190323|150000</v>
      </c>
      <c r="Q527" s="2">
        <v>3</v>
      </c>
      <c r="R527" s="2" t="s">
        <v>133</v>
      </c>
      <c r="S527" s="2">
        <v>0</v>
      </c>
      <c r="T527" s="2">
        <v>46</v>
      </c>
      <c r="U527" s="2">
        <v>49</v>
      </c>
      <c r="V527" s="2">
        <v>697.04</v>
      </c>
      <c r="W527" s="2">
        <v>112.54</v>
      </c>
      <c r="X527" s="2">
        <v>411.2</v>
      </c>
      <c r="Y527" s="2">
        <v>12.95</v>
      </c>
      <c r="Z527" s="45">
        <v>0</v>
      </c>
      <c r="AA527" s="45">
        <v>0</v>
      </c>
      <c r="AB527" s="45">
        <v>49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 t="s">
        <v>143</v>
      </c>
      <c r="AP527" s="2" t="s">
        <v>107</v>
      </c>
      <c r="AQ527" s="85" t="s">
        <v>145</v>
      </c>
    </row>
    <row r="528" spans="1:43" s="3" customFormat="1" ht="12.75" x14ac:dyDescent="0.2">
      <c r="A528" s="2">
        <v>6</v>
      </c>
      <c r="B528" s="1" t="s">
        <v>12</v>
      </c>
      <c r="C528" s="89" t="s">
        <v>33</v>
      </c>
      <c r="D528" s="30">
        <v>43547</v>
      </c>
      <c r="E528" s="31">
        <v>0.625</v>
      </c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2" t="str">
        <f t="shared" si="8"/>
        <v>6|P04|Oreochromis niloticus|20190323|150000</v>
      </c>
      <c r="Q528" s="2">
        <v>9</v>
      </c>
      <c r="R528" s="2" t="s">
        <v>133</v>
      </c>
      <c r="S528" s="2">
        <v>0</v>
      </c>
      <c r="T528" s="2">
        <v>0</v>
      </c>
      <c r="U528" s="2">
        <v>9</v>
      </c>
      <c r="V528" s="2">
        <v>52.96</v>
      </c>
      <c r="W528" s="2">
        <v>58.04</v>
      </c>
      <c r="X528" s="2">
        <v>46.93</v>
      </c>
      <c r="Y528" s="2">
        <v>5.88</v>
      </c>
      <c r="Z528" s="45">
        <v>1</v>
      </c>
      <c r="AA528" s="45">
        <v>1</v>
      </c>
      <c r="AB528" s="45">
        <v>7</v>
      </c>
      <c r="AC528" s="2">
        <v>0</v>
      </c>
      <c r="AD528" s="2">
        <v>0</v>
      </c>
      <c r="AE528" s="2">
        <v>1</v>
      </c>
      <c r="AF528" s="2">
        <v>0</v>
      </c>
      <c r="AG528" s="2">
        <v>0</v>
      </c>
      <c r="AH528" s="2">
        <v>1</v>
      </c>
      <c r="AI528" s="2">
        <v>0</v>
      </c>
      <c r="AJ528" s="2">
        <v>0</v>
      </c>
      <c r="AK528" s="2">
        <v>0</v>
      </c>
      <c r="AL528" s="2">
        <v>0</v>
      </c>
      <c r="AM528" s="2">
        <v>1E-3</v>
      </c>
      <c r="AN528" s="2">
        <v>0.02</v>
      </c>
      <c r="AO528" s="2" t="s">
        <v>143</v>
      </c>
      <c r="AP528" s="2" t="s">
        <v>107</v>
      </c>
      <c r="AQ528" s="85" t="s">
        <v>145</v>
      </c>
    </row>
    <row r="529" spans="1:43" s="3" customFormat="1" ht="12.75" x14ac:dyDescent="0.2">
      <c r="A529" s="2">
        <v>6</v>
      </c>
      <c r="B529" s="1" t="s">
        <v>12</v>
      </c>
      <c r="C529" s="89" t="s">
        <v>34</v>
      </c>
      <c r="D529" s="30">
        <v>43547</v>
      </c>
      <c r="E529" s="31">
        <v>0.625</v>
      </c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2" t="str">
        <f t="shared" si="8"/>
        <v>6|P04|Pachyurus adspersus|20190323|150000</v>
      </c>
      <c r="Q529" s="2">
        <v>1</v>
      </c>
      <c r="R529" s="2" t="s">
        <v>133</v>
      </c>
      <c r="S529" s="2">
        <v>0</v>
      </c>
      <c r="T529" s="2">
        <v>0</v>
      </c>
      <c r="U529" s="2">
        <v>1</v>
      </c>
      <c r="V529" s="2">
        <v>5.68</v>
      </c>
      <c r="W529" s="2">
        <v>95.43</v>
      </c>
      <c r="X529" s="2">
        <v>77.05</v>
      </c>
      <c r="Y529" s="2">
        <v>5.68</v>
      </c>
      <c r="Z529" s="45">
        <v>0</v>
      </c>
      <c r="AA529" s="45">
        <v>0</v>
      </c>
      <c r="AB529" s="45">
        <v>1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 t="s">
        <v>143</v>
      </c>
      <c r="AP529" s="2" t="s">
        <v>119</v>
      </c>
      <c r="AQ529" s="85" t="s">
        <v>145</v>
      </c>
    </row>
    <row r="530" spans="1:43" s="3" customFormat="1" ht="12.75" x14ac:dyDescent="0.2">
      <c r="A530" s="2">
        <v>6</v>
      </c>
      <c r="B530" s="1" t="s">
        <v>12</v>
      </c>
      <c r="C530" s="89" t="s">
        <v>35</v>
      </c>
      <c r="D530" s="30">
        <v>43547</v>
      </c>
      <c r="E530" s="31">
        <v>0.625</v>
      </c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2" t="str">
        <f t="shared" si="8"/>
        <v>6|P04|Pimelodus maculatus|20190323|150000</v>
      </c>
      <c r="Q530" s="2">
        <v>0</v>
      </c>
      <c r="R530" s="2" t="s">
        <v>133</v>
      </c>
      <c r="S530" s="2">
        <v>0</v>
      </c>
      <c r="T530" s="2">
        <v>4</v>
      </c>
      <c r="U530" s="2">
        <v>4</v>
      </c>
      <c r="V530" s="2">
        <v>385.04</v>
      </c>
      <c r="W530" s="2">
        <v>208.62</v>
      </c>
      <c r="X530" s="2">
        <v>167.04</v>
      </c>
      <c r="Y530" s="2">
        <v>96.26</v>
      </c>
      <c r="Z530" s="45">
        <v>1</v>
      </c>
      <c r="AA530" s="45">
        <v>3</v>
      </c>
      <c r="AB530" s="45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1</v>
      </c>
      <c r="AH530" s="2">
        <v>0</v>
      </c>
      <c r="AI530" s="2">
        <v>3</v>
      </c>
      <c r="AJ530" s="2">
        <v>0</v>
      </c>
      <c r="AK530" s="2">
        <v>0</v>
      </c>
      <c r="AL530" s="2">
        <v>0</v>
      </c>
      <c r="AM530" s="2">
        <v>0.59</v>
      </c>
      <c r="AN530" s="2">
        <v>0.05</v>
      </c>
      <c r="AO530" s="2" t="s">
        <v>143</v>
      </c>
      <c r="AP530" s="2" t="s">
        <v>144</v>
      </c>
      <c r="AQ530" s="85" t="s">
        <v>143</v>
      </c>
    </row>
    <row r="531" spans="1:43" s="3" customFormat="1" ht="12.75" x14ac:dyDescent="0.2">
      <c r="A531" s="2">
        <v>6</v>
      </c>
      <c r="B531" s="1" t="s">
        <v>12</v>
      </c>
      <c r="C531" s="89" t="s">
        <v>36</v>
      </c>
      <c r="D531" s="30">
        <v>43547</v>
      </c>
      <c r="E531" s="31">
        <v>0.625</v>
      </c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2" t="str">
        <f t="shared" si="8"/>
        <v>6|P04|Poecilia vivipara|20190323|150000</v>
      </c>
      <c r="Q531" s="2">
        <v>30</v>
      </c>
      <c r="R531" s="2" t="s">
        <v>133</v>
      </c>
      <c r="S531" s="2">
        <v>0</v>
      </c>
      <c r="T531" s="2">
        <v>0</v>
      </c>
      <c r="U531" s="2">
        <v>30</v>
      </c>
      <c r="V531" s="2">
        <v>9.56</v>
      </c>
      <c r="W531" s="2">
        <v>27.06</v>
      </c>
      <c r="X531" s="2">
        <v>22.44</v>
      </c>
      <c r="Y531" s="2">
        <v>0.3</v>
      </c>
      <c r="Z531" s="45">
        <v>28</v>
      </c>
      <c r="AA531" s="45">
        <v>2</v>
      </c>
      <c r="AB531" s="45" t="s">
        <v>133</v>
      </c>
      <c r="AC531" s="45" t="s">
        <v>133</v>
      </c>
      <c r="AD531" s="45" t="s">
        <v>133</v>
      </c>
      <c r="AE531" s="45" t="s">
        <v>133</v>
      </c>
      <c r="AF531" s="45" t="s">
        <v>133</v>
      </c>
      <c r="AG531" s="45" t="s">
        <v>133</v>
      </c>
      <c r="AH531" s="45" t="s">
        <v>133</v>
      </c>
      <c r="AI531" s="45" t="s">
        <v>133</v>
      </c>
      <c r="AJ531" s="45" t="s">
        <v>133</v>
      </c>
      <c r="AK531" s="45" t="s">
        <v>133</v>
      </c>
      <c r="AL531" s="45" t="s">
        <v>133</v>
      </c>
      <c r="AM531" s="45" t="s">
        <v>133</v>
      </c>
      <c r="AN531" s="45" t="s">
        <v>133</v>
      </c>
      <c r="AO531" s="2" t="s">
        <v>143</v>
      </c>
      <c r="AP531" s="2" t="s">
        <v>107</v>
      </c>
      <c r="AQ531" s="85" t="s">
        <v>145</v>
      </c>
    </row>
    <row r="532" spans="1:43" s="3" customFormat="1" ht="12.75" x14ac:dyDescent="0.2">
      <c r="A532" s="2">
        <v>6</v>
      </c>
      <c r="B532" s="1" t="s">
        <v>12</v>
      </c>
      <c r="C532" s="89" t="s">
        <v>38</v>
      </c>
      <c r="D532" s="30">
        <v>43547</v>
      </c>
      <c r="E532" s="31">
        <v>0.625</v>
      </c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2" t="str">
        <f t="shared" si="8"/>
        <v>6|P04|Prochilodus argenteus|20190323|150000</v>
      </c>
      <c r="Q532" s="2">
        <v>0</v>
      </c>
      <c r="R532" s="2" t="s">
        <v>133</v>
      </c>
      <c r="S532" s="2">
        <v>1</v>
      </c>
      <c r="T532" s="2">
        <v>0</v>
      </c>
      <c r="U532" s="2">
        <v>1</v>
      </c>
      <c r="V532" s="2">
        <v>2330</v>
      </c>
      <c r="W532" s="2">
        <v>500</v>
      </c>
      <c r="X532" s="2">
        <v>430</v>
      </c>
      <c r="Y532" s="2">
        <v>2330</v>
      </c>
      <c r="Z532" s="45">
        <v>0</v>
      </c>
      <c r="AA532" s="45">
        <v>1</v>
      </c>
      <c r="AB532" s="45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</v>
      </c>
      <c r="AK532" s="2">
        <v>0</v>
      </c>
      <c r="AL532" s="2">
        <v>0</v>
      </c>
      <c r="AM532" s="2">
        <v>0</v>
      </c>
      <c r="AN532" s="2">
        <v>1.19</v>
      </c>
      <c r="AO532" s="2" t="s">
        <v>143</v>
      </c>
      <c r="AP532" s="2" t="s">
        <v>146</v>
      </c>
      <c r="AQ532" s="85" t="s">
        <v>146</v>
      </c>
    </row>
    <row r="533" spans="1:43" s="3" customFormat="1" ht="12.75" x14ac:dyDescent="0.2">
      <c r="A533" s="2">
        <v>6</v>
      </c>
      <c r="B533" s="1" t="s">
        <v>12</v>
      </c>
      <c r="C533" s="89" t="s">
        <v>152</v>
      </c>
      <c r="D533" s="30">
        <v>43547</v>
      </c>
      <c r="E533" s="31">
        <v>0.625</v>
      </c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2" t="str">
        <f t="shared" si="8"/>
        <v>6|P04|Trachelyopterus striatulus|20190323|150000</v>
      </c>
      <c r="Q533" s="2">
        <v>0</v>
      </c>
      <c r="R533" s="2" t="s">
        <v>133</v>
      </c>
      <c r="S533" s="2">
        <v>3</v>
      </c>
      <c r="T533" s="2">
        <v>0</v>
      </c>
      <c r="U533" s="2">
        <v>3</v>
      </c>
      <c r="V533" s="2">
        <v>233.24</v>
      </c>
      <c r="W533" s="2">
        <v>175.08</v>
      </c>
      <c r="X533" s="2">
        <v>142.83000000000001</v>
      </c>
      <c r="Y533" s="2">
        <v>77.739999999999995</v>
      </c>
      <c r="Z533" s="45">
        <v>1</v>
      </c>
      <c r="AA533" s="45">
        <v>2</v>
      </c>
      <c r="AB533" s="45">
        <v>0</v>
      </c>
      <c r="AC533" s="2">
        <v>0</v>
      </c>
      <c r="AD533" s="2">
        <v>0</v>
      </c>
      <c r="AE533" s="2">
        <v>0</v>
      </c>
      <c r="AF533" s="2">
        <v>1</v>
      </c>
      <c r="AG533" s="2">
        <v>0</v>
      </c>
      <c r="AH533" s="2">
        <v>0</v>
      </c>
      <c r="AI533" s="2">
        <v>1</v>
      </c>
      <c r="AJ533" s="2">
        <v>1</v>
      </c>
      <c r="AK533" s="2">
        <v>0</v>
      </c>
      <c r="AL533" s="2">
        <v>0</v>
      </c>
      <c r="AM533" s="2">
        <v>4.47</v>
      </c>
      <c r="AN533" s="2">
        <v>1.96</v>
      </c>
      <c r="AO533" s="2" t="s">
        <v>143</v>
      </c>
      <c r="AP533" s="2" t="s">
        <v>119</v>
      </c>
      <c r="AQ533" s="85" t="s">
        <v>145</v>
      </c>
    </row>
    <row r="534" spans="1:43" s="3" customFormat="1" ht="12.75" x14ac:dyDescent="0.2">
      <c r="A534" s="2">
        <v>6</v>
      </c>
      <c r="B534" s="1" t="s">
        <v>108</v>
      </c>
      <c r="C534" s="89" t="s">
        <v>18</v>
      </c>
      <c r="D534" s="30">
        <v>43549</v>
      </c>
      <c r="E534" s="31">
        <v>0.65277777777777779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2" t="str">
        <f t="shared" si="8"/>
        <v>6|P05|Astyanax lacustris|20190325|154000</v>
      </c>
      <c r="Q534" s="2">
        <v>21</v>
      </c>
      <c r="R534" s="2" t="s">
        <v>133</v>
      </c>
      <c r="S534" s="2">
        <v>0</v>
      </c>
      <c r="T534" s="2">
        <v>17</v>
      </c>
      <c r="U534" s="2">
        <v>38</v>
      </c>
      <c r="V534" s="2">
        <v>184.16</v>
      </c>
      <c r="W534" s="2">
        <v>73.209999999999994</v>
      </c>
      <c r="X534" s="2">
        <v>61.02</v>
      </c>
      <c r="Y534" s="2">
        <v>5.14</v>
      </c>
      <c r="Z534" s="45">
        <v>13</v>
      </c>
      <c r="AA534" s="45">
        <v>11</v>
      </c>
      <c r="AB534" s="45">
        <v>6</v>
      </c>
      <c r="AC534" s="2">
        <v>0</v>
      </c>
      <c r="AD534" s="2">
        <v>9</v>
      </c>
      <c r="AE534" s="2">
        <v>3</v>
      </c>
      <c r="AF534" s="2">
        <v>1</v>
      </c>
      <c r="AG534" s="2">
        <v>0</v>
      </c>
      <c r="AH534" s="2">
        <v>0</v>
      </c>
      <c r="AI534" s="2">
        <v>9</v>
      </c>
      <c r="AJ534" s="2">
        <v>2</v>
      </c>
      <c r="AK534" s="2">
        <v>0</v>
      </c>
      <c r="AL534" s="2">
        <v>0</v>
      </c>
      <c r="AM534" s="2">
        <v>0.06</v>
      </c>
      <c r="AN534" s="2">
        <v>6.0000000000000001E-3</v>
      </c>
      <c r="AO534" s="2" t="s">
        <v>143</v>
      </c>
      <c r="AP534" s="2" t="s">
        <v>119</v>
      </c>
      <c r="AQ534" s="85" t="s">
        <v>145</v>
      </c>
    </row>
    <row r="535" spans="1:43" s="3" customFormat="1" ht="12.75" x14ac:dyDescent="0.2">
      <c r="A535" s="2">
        <v>6</v>
      </c>
      <c r="B535" s="1" t="s">
        <v>108</v>
      </c>
      <c r="C535" s="89" t="s">
        <v>157</v>
      </c>
      <c r="D535" s="30">
        <v>43549</v>
      </c>
      <c r="E535" s="31">
        <v>0.65277777777777779</v>
      </c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2" t="str">
        <f t="shared" si="8"/>
        <v>6|P05|Cichla cf. monoculus|20190325|154000</v>
      </c>
      <c r="Q535" s="2">
        <v>56</v>
      </c>
      <c r="R535" s="2" t="s">
        <v>133</v>
      </c>
      <c r="S535" s="2">
        <v>0</v>
      </c>
      <c r="T535" s="2">
        <v>6</v>
      </c>
      <c r="U535" s="2">
        <v>62</v>
      </c>
      <c r="V535" s="2">
        <v>87.21</v>
      </c>
      <c r="W535" s="2">
        <v>55.38</v>
      </c>
      <c r="X535" s="2">
        <v>45.91</v>
      </c>
      <c r="Y535" s="2">
        <v>1.4</v>
      </c>
      <c r="Z535" s="45">
        <v>0</v>
      </c>
      <c r="AA535" s="45">
        <v>0</v>
      </c>
      <c r="AB535" s="45">
        <v>62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 t="s">
        <v>143</v>
      </c>
      <c r="AP535" s="2" t="s">
        <v>92</v>
      </c>
      <c r="AQ535" s="85" t="s">
        <v>143</v>
      </c>
    </row>
    <row r="536" spans="1:43" s="3" customFormat="1" ht="12.75" x14ac:dyDescent="0.2">
      <c r="A536" s="2">
        <v>6</v>
      </c>
      <c r="B536" s="1" t="s">
        <v>108</v>
      </c>
      <c r="C536" s="41" t="s">
        <v>206</v>
      </c>
      <c r="D536" s="30">
        <v>43549</v>
      </c>
      <c r="E536" s="31">
        <v>0.65277777777777779</v>
      </c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2" t="str">
        <f t="shared" si="8"/>
        <v>6|P05|Crenicichla lepidota|20190325|154000</v>
      </c>
      <c r="Q536" s="2">
        <v>10</v>
      </c>
      <c r="R536" s="2" t="s">
        <v>133</v>
      </c>
      <c r="S536" s="2">
        <v>0</v>
      </c>
      <c r="T536" s="2">
        <v>0</v>
      </c>
      <c r="U536" s="2">
        <v>10</v>
      </c>
      <c r="V536" s="2">
        <v>14.11</v>
      </c>
      <c r="W536" s="2">
        <v>55.16</v>
      </c>
      <c r="X536" s="2">
        <v>44.35</v>
      </c>
      <c r="Y536" s="2">
        <v>1.41</v>
      </c>
      <c r="Z536" s="45">
        <v>0</v>
      </c>
      <c r="AA536" s="45">
        <v>0</v>
      </c>
      <c r="AB536" s="45">
        <v>10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 t="s">
        <v>143</v>
      </c>
      <c r="AP536" s="2" t="s">
        <v>92</v>
      </c>
      <c r="AQ536" s="85" t="s">
        <v>143</v>
      </c>
    </row>
    <row r="537" spans="1:43" s="3" customFormat="1" ht="12.75" x14ac:dyDescent="0.2">
      <c r="A537" s="2">
        <v>6</v>
      </c>
      <c r="B537" s="1" t="s">
        <v>108</v>
      </c>
      <c r="C537" s="89" t="s">
        <v>24</v>
      </c>
      <c r="D537" s="30">
        <v>43549</v>
      </c>
      <c r="E537" s="31">
        <v>0.65277777777777779</v>
      </c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2" t="str">
        <f t="shared" si="8"/>
        <v>6|P05|Geophagus brasiliensis|20190325|154000</v>
      </c>
      <c r="Q537" s="2">
        <v>25</v>
      </c>
      <c r="R537" s="2" t="s">
        <v>133</v>
      </c>
      <c r="S537" s="2">
        <v>5</v>
      </c>
      <c r="T537" s="2">
        <v>11</v>
      </c>
      <c r="U537" s="2">
        <v>41</v>
      </c>
      <c r="V537" s="2">
        <v>1191.17</v>
      </c>
      <c r="W537" s="2">
        <v>116.04</v>
      </c>
      <c r="X537" s="2">
        <v>92.25</v>
      </c>
      <c r="Y537" s="2">
        <v>36.659999999999997</v>
      </c>
      <c r="Z537" s="45">
        <v>9</v>
      </c>
      <c r="AA537" s="45">
        <v>14</v>
      </c>
      <c r="AB537" s="45">
        <v>7</v>
      </c>
      <c r="AC537" s="2">
        <v>0</v>
      </c>
      <c r="AD537" s="2">
        <v>5</v>
      </c>
      <c r="AE537" s="2">
        <v>1</v>
      </c>
      <c r="AF537" s="2">
        <v>3</v>
      </c>
      <c r="AG537" s="2">
        <v>0</v>
      </c>
      <c r="AH537" s="2">
        <v>7</v>
      </c>
      <c r="AI537" s="2">
        <v>5</v>
      </c>
      <c r="AJ537" s="2">
        <v>1</v>
      </c>
      <c r="AK537" s="2">
        <v>0</v>
      </c>
      <c r="AL537" s="2">
        <v>1</v>
      </c>
      <c r="AM537" s="2">
        <v>0.25</v>
      </c>
      <c r="AN537" s="2">
        <v>0.02</v>
      </c>
      <c r="AO537" s="2" t="s">
        <v>143</v>
      </c>
      <c r="AP537" s="2" t="s">
        <v>119</v>
      </c>
      <c r="AQ537" s="85" t="s">
        <v>145</v>
      </c>
    </row>
    <row r="538" spans="1:43" s="3" customFormat="1" ht="12.75" x14ac:dyDescent="0.2">
      <c r="A538" s="2">
        <v>6</v>
      </c>
      <c r="B538" s="1" t="s">
        <v>108</v>
      </c>
      <c r="C538" s="89" t="s">
        <v>27</v>
      </c>
      <c r="D538" s="30">
        <v>43549</v>
      </c>
      <c r="E538" s="31">
        <v>0.65277777777777779</v>
      </c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2" t="str">
        <f t="shared" si="8"/>
        <v>6|P05|Hoplias malabaricus|20190325|154000</v>
      </c>
      <c r="Q538" s="2">
        <v>1</v>
      </c>
      <c r="R538" s="2" t="s">
        <v>133</v>
      </c>
      <c r="S538" s="2">
        <v>0</v>
      </c>
      <c r="T538" s="2">
        <v>0</v>
      </c>
      <c r="U538" s="2">
        <v>1</v>
      </c>
      <c r="V538" s="2">
        <v>113.91</v>
      </c>
      <c r="W538" s="2">
        <v>210.93</v>
      </c>
      <c r="X538" s="2">
        <v>178.29</v>
      </c>
      <c r="Y538" s="2">
        <v>113.91</v>
      </c>
      <c r="Z538" s="45">
        <v>1</v>
      </c>
      <c r="AA538" s="45">
        <v>0</v>
      </c>
      <c r="AB538" s="45">
        <v>0</v>
      </c>
      <c r="AC538" s="2">
        <v>0</v>
      </c>
      <c r="AD538" s="2">
        <v>0</v>
      </c>
      <c r="AE538" s="2">
        <v>0</v>
      </c>
      <c r="AF538" s="2">
        <v>1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2.2400000000000002</v>
      </c>
      <c r="AN538" s="2">
        <v>0</v>
      </c>
      <c r="AO538" s="2" t="s">
        <v>143</v>
      </c>
      <c r="AP538" s="2" t="s">
        <v>92</v>
      </c>
      <c r="AQ538" s="85" t="s">
        <v>143</v>
      </c>
    </row>
    <row r="539" spans="1:43" s="3" customFormat="1" ht="12.75" x14ac:dyDescent="0.2">
      <c r="A539" s="2">
        <v>6</v>
      </c>
      <c r="B539" s="1" t="s">
        <v>108</v>
      </c>
      <c r="C539" s="89" t="s">
        <v>29</v>
      </c>
      <c r="D539" s="30">
        <v>43549</v>
      </c>
      <c r="E539" s="31">
        <v>0.65277777777777779</v>
      </c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2" t="str">
        <f t="shared" si="8"/>
        <v>6|P05|Hyphessobrycon eques|20190325|154000</v>
      </c>
      <c r="Q539" s="2">
        <v>623</v>
      </c>
      <c r="R539" s="2" t="s">
        <v>133</v>
      </c>
      <c r="S539" s="2">
        <v>0</v>
      </c>
      <c r="T539" s="2">
        <v>0</v>
      </c>
      <c r="U539" s="2">
        <v>623</v>
      </c>
      <c r="V539" s="2">
        <v>221.74</v>
      </c>
      <c r="W539" s="2">
        <v>32.93</v>
      </c>
      <c r="X539" s="2">
        <v>27.36</v>
      </c>
      <c r="Y539" s="2">
        <v>1.38</v>
      </c>
      <c r="Z539" s="45">
        <v>23</v>
      </c>
      <c r="AA539" s="45">
        <v>1</v>
      </c>
      <c r="AB539" s="45">
        <v>6</v>
      </c>
      <c r="AC539" s="2">
        <v>0</v>
      </c>
      <c r="AD539" s="2">
        <v>7</v>
      </c>
      <c r="AE539" s="2">
        <v>16</v>
      </c>
      <c r="AF539" s="2">
        <v>0</v>
      </c>
      <c r="AG539" s="2">
        <v>0</v>
      </c>
      <c r="AH539" s="2">
        <v>0</v>
      </c>
      <c r="AI539" s="2">
        <v>1</v>
      </c>
      <c r="AJ539" s="2">
        <v>0</v>
      </c>
      <c r="AK539" s="2">
        <v>0</v>
      </c>
      <c r="AL539" s="2">
        <v>0</v>
      </c>
      <c r="AM539" s="2">
        <v>7.0000000000000001E-3</v>
      </c>
      <c r="AN539" s="2">
        <v>1E-3</v>
      </c>
      <c r="AO539" s="2" t="s">
        <v>143</v>
      </c>
      <c r="AP539" s="2" t="s">
        <v>185</v>
      </c>
      <c r="AQ539" s="85" t="s">
        <v>145</v>
      </c>
    </row>
    <row r="540" spans="1:43" s="3" customFormat="1" ht="12.75" x14ac:dyDescent="0.2">
      <c r="A540" s="2">
        <v>6</v>
      </c>
      <c r="B540" s="1" t="s">
        <v>108</v>
      </c>
      <c r="C540" s="89" t="s">
        <v>150</v>
      </c>
      <c r="D540" s="30">
        <v>43549</v>
      </c>
      <c r="E540" s="31">
        <v>0.65277777777777779</v>
      </c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2" t="str">
        <f t="shared" si="8"/>
        <v>6|P05|Metynnis lippincottianus|20190325|154000</v>
      </c>
      <c r="Q540" s="2">
        <v>1</v>
      </c>
      <c r="R540" s="2" t="s">
        <v>133</v>
      </c>
      <c r="S540" s="2">
        <v>3</v>
      </c>
      <c r="T540" s="2">
        <v>1</v>
      </c>
      <c r="U540" s="2">
        <v>5</v>
      </c>
      <c r="V540" s="2">
        <v>245.41</v>
      </c>
      <c r="W540" s="2">
        <v>121.36</v>
      </c>
      <c r="X540" s="2">
        <v>99.1</v>
      </c>
      <c r="Y540" s="2">
        <v>49.08</v>
      </c>
      <c r="Z540" s="45">
        <v>3</v>
      </c>
      <c r="AA540" s="45">
        <v>1</v>
      </c>
      <c r="AB540" s="45">
        <v>1</v>
      </c>
      <c r="AC540" s="2">
        <v>0</v>
      </c>
      <c r="AD540" s="2">
        <v>0</v>
      </c>
      <c r="AE540" s="2">
        <v>1</v>
      </c>
      <c r="AF540" s="2">
        <v>0</v>
      </c>
      <c r="AG540" s="2">
        <v>2</v>
      </c>
      <c r="AH540" s="2">
        <v>0</v>
      </c>
      <c r="AI540" s="2">
        <v>0</v>
      </c>
      <c r="AJ540" s="2">
        <v>1</v>
      </c>
      <c r="AK540" s="2">
        <v>0</v>
      </c>
      <c r="AL540" s="2">
        <v>0</v>
      </c>
      <c r="AM540" s="2">
        <v>0.28999999999999998</v>
      </c>
      <c r="AN540" s="2">
        <v>0.17</v>
      </c>
      <c r="AO540" s="2" t="s">
        <v>143</v>
      </c>
      <c r="AP540" s="2" t="s">
        <v>91</v>
      </c>
      <c r="AQ540" s="85" t="s">
        <v>145</v>
      </c>
    </row>
    <row r="541" spans="1:43" s="3" customFormat="1" ht="12.75" x14ac:dyDescent="0.2">
      <c r="A541" s="2">
        <v>6</v>
      </c>
      <c r="B541" s="1" t="s">
        <v>108</v>
      </c>
      <c r="C541" s="89" t="s">
        <v>34</v>
      </c>
      <c r="D541" s="30">
        <v>43549</v>
      </c>
      <c r="E541" s="31">
        <v>0.65277777777777779</v>
      </c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2" t="str">
        <f t="shared" si="8"/>
        <v>6|P05|Pachyurus adspersus|20190325|154000</v>
      </c>
      <c r="Q541" s="2">
        <v>11</v>
      </c>
      <c r="R541" s="2" t="s">
        <v>133</v>
      </c>
      <c r="S541" s="2">
        <v>13</v>
      </c>
      <c r="T541" s="2">
        <v>0</v>
      </c>
      <c r="U541" s="2">
        <v>24</v>
      </c>
      <c r="V541" s="2">
        <v>1367.25</v>
      </c>
      <c r="W541" s="2">
        <v>185.84</v>
      </c>
      <c r="X541" s="2">
        <v>151.25</v>
      </c>
      <c r="Y541" s="2">
        <v>56.96</v>
      </c>
      <c r="Z541" s="45">
        <v>19</v>
      </c>
      <c r="AA541" s="45">
        <v>3</v>
      </c>
      <c r="AB541" s="45">
        <v>0</v>
      </c>
      <c r="AC541" s="2">
        <v>0</v>
      </c>
      <c r="AD541" s="2">
        <v>7</v>
      </c>
      <c r="AE541" s="2">
        <v>5</v>
      </c>
      <c r="AF541" s="2">
        <v>7</v>
      </c>
      <c r="AG541" s="2">
        <v>0</v>
      </c>
      <c r="AH541" s="2">
        <v>0</v>
      </c>
      <c r="AI541" s="2">
        <v>2</v>
      </c>
      <c r="AJ541" s="2">
        <v>1</v>
      </c>
      <c r="AK541" s="2">
        <v>0</v>
      </c>
      <c r="AL541" s="2">
        <v>0</v>
      </c>
      <c r="AM541" s="2">
        <v>0.79</v>
      </c>
      <c r="AN541" s="2">
        <v>0.19</v>
      </c>
      <c r="AO541" s="2" t="s">
        <v>143</v>
      </c>
      <c r="AP541" s="2" t="s">
        <v>119</v>
      </c>
      <c r="AQ541" s="85" t="s">
        <v>145</v>
      </c>
    </row>
    <row r="542" spans="1:43" s="3" customFormat="1" ht="12.75" x14ac:dyDescent="0.2">
      <c r="A542" s="2">
        <v>6</v>
      </c>
      <c r="B542" s="1" t="s">
        <v>108</v>
      </c>
      <c r="C542" s="89" t="s">
        <v>36</v>
      </c>
      <c r="D542" s="30">
        <v>43549</v>
      </c>
      <c r="E542" s="31">
        <v>0.65277777777777779</v>
      </c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2" t="str">
        <f t="shared" si="8"/>
        <v>6|P05|Poecilia vivipara|20190325|154000</v>
      </c>
      <c r="Q542" s="2">
        <v>25</v>
      </c>
      <c r="R542" s="2" t="s">
        <v>133</v>
      </c>
      <c r="S542" s="2">
        <v>0</v>
      </c>
      <c r="T542" s="2">
        <v>0</v>
      </c>
      <c r="U542" s="2">
        <v>25</v>
      </c>
      <c r="V542" s="2">
        <v>13.4</v>
      </c>
      <c r="W542" s="2">
        <v>33.79</v>
      </c>
      <c r="X542" s="2">
        <v>26.52</v>
      </c>
      <c r="Y542" s="2">
        <v>0.53</v>
      </c>
      <c r="Z542" s="45">
        <v>20</v>
      </c>
      <c r="AA542" s="45">
        <v>5</v>
      </c>
      <c r="AB542" s="45" t="s">
        <v>133</v>
      </c>
      <c r="AC542" s="45" t="s">
        <v>133</v>
      </c>
      <c r="AD542" s="45" t="s">
        <v>133</v>
      </c>
      <c r="AE542" s="45" t="s">
        <v>133</v>
      </c>
      <c r="AF542" s="45" t="s">
        <v>133</v>
      </c>
      <c r="AG542" s="45" t="s">
        <v>133</v>
      </c>
      <c r="AH542" s="45" t="s">
        <v>133</v>
      </c>
      <c r="AI542" s="45" t="s">
        <v>133</v>
      </c>
      <c r="AJ542" s="45" t="s">
        <v>133</v>
      </c>
      <c r="AK542" s="45" t="s">
        <v>133</v>
      </c>
      <c r="AL542" s="45" t="s">
        <v>133</v>
      </c>
      <c r="AM542" s="45" t="s">
        <v>133</v>
      </c>
      <c r="AN542" s="45" t="s">
        <v>133</v>
      </c>
      <c r="AO542" s="2" t="s">
        <v>143</v>
      </c>
      <c r="AP542" s="2" t="s">
        <v>107</v>
      </c>
      <c r="AQ542" s="85" t="s">
        <v>145</v>
      </c>
    </row>
    <row r="543" spans="1:43" s="3" customFormat="1" ht="12.75" x14ac:dyDescent="0.2">
      <c r="A543" s="2">
        <v>6</v>
      </c>
      <c r="B543" s="1" t="s">
        <v>108</v>
      </c>
      <c r="C543" s="89" t="s">
        <v>40</v>
      </c>
      <c r="D543" s="30">
        <v>43549</v>
      </c>
      <c r="E543" s="31">
        <v>0.65277777777777779</v>
      </c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2" t="str">
        <f t="shared" si="8"/>
        <v>6|P05|Pygocentrus nattereri|20190325|154000</v>
      </c>
      <c r="Q543" s="2">
        <v>2</v>
      </c>
      <c r="R543" s="2" t="s">
        <v>133</v>
      </c>
      <c r="S543" s="2">
        <v>2</v>
      </c>
      <c r="T543" s="2">
        <v>0</v>
      </c>
      <c r="U543" s="2">
        <v>4</v>
      </c>
      <c r="V543" s="2">
        <v>97.71</v>
      </c>
      <c r="W543" s="2">
        <v>83.53</v>
      </c>
      <c r="X543" s="2">
        <v>68.260000000000005</v>
      </c>
      <c r="Y543" s="2">
        <v>24.42</v>
      </c>
      <c r="Z543" s="45">
        <v>0</v>
      </c>
      <c r="AA543" s="45">
        <v>1</v>
      </c>
      <c r="AB543" s="45">
        <v>3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1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0.02</v>
      </c>
      <c r="AO543" s="2" t="s">
        <v>143</v>
      </c>
      <c r="AP543" s="2" t="s">
        <v>92</v>
      </c>
      <c r="AQ543" s="85" t="s">
        <v>143</v>
      </c>
    </row>
    <row r="544" spans="1:43" s="3" customFormat="1" ht="12.75" x14ac:dyDescent="0.2">
      <c r="A544" s="2">
        <v>6</v>
      </c>
      <c r="B544" s="1" t="s">
        <v>108</v>
      </c>
      <c r="C544" s="89" t="s">
        <v>163</v>
      </c>
      <c r="D544" s="30">
        <v>43549</v>
      </c>
      <c r="E544" s="31">
        <v>0.65277777777777779</v>
      </c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2" t="str">
        <f t="shared" si="8"/>
        <v>6|P05|Pygocentrus piraya|20190325|154000</v>
      </c>
      <c r="Q544" s="2">
        <v>0</v>
      </c>
      <c r="R544" s="2" t="s">
        <v>133</v>
      </c>
      <c r="S544" s="2">
        <v>1</v>
      </c>
      <c r="T544" s="2">
        <v>0</v>
      </c>
      <c r="U544" s="2">
        <v>1</v>
      </c>
      <c r="V544" s="2">
        <v>182.58</v>
      </c>
      <c r="W544" s="2">
        <v>196.86</v>
      </c>
      <c r="X544" s="2">
        <v>169.35</v>
      </c>
      <c r="Y544" s="2">
        <v>182.58</v>
      </c>
      <c r="Z544" s="45">
        <v>0</v>
      </c>
      <c r="AA544" s="45">
        <v>1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</v>
      </c>
      <c r="AK544" s="2">
        <v>0</v>
      </c>
      <c r="AL544" s="2">
        <v>0</v>
      </c>
      <c r="AM544" s="2">
        <v>0</v>
      </c>
      <c r="AN544" s="2">
        <v>0.83</v>
      </c>
      <c r="AO544" s="2" t="s">
        <v>143</v>
      </c>
      <c r="AP544" s="2" t="s">
        <v>146</v>
      </c>
      <c r="AQ544" s="85" t="s">
        <v>146</v>
      </c>
    </row>
    <row r="545" spans="1:43" s="3" customFormat="1" ht="12.75" x14ac:dyDescent="0.2">
      <c r="A545" s="2">
        <v>6</v>
      </c>
      <c r="B545" s="1" t="s">
        <v>114</v>
      </c>
      <c r="C545" s="89" t="s">
        <v>18</v>
      </c>
      <c r="D545" s="30">
        <v>43546</v>
      </c>
      <c r="E545" s="31">
        <v>0.60416666666666663</v>
      </c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2" t="str">
        <f t="shared" si="8"/>
        <v>6|P06|Astyanax lacustris|20190322|143000</v>
      </c>
      <c r="Q545" s="2">
        <v>19</v>
      </c>
      <c r="R545" s="2" t="s">
        <v>133</v>
      </c>
      <c r="S545" s="2">
        <v>6</v>
      </c>
      <c r="T545" s="2">
        <v>0</v>
      </c>
      <c r="U545" s="2">
        <v>25</v>
      </c>
      <c r="V545" s="2">
        <v>195.23</v>
      </c>
      <c r="W545" s="2">
        <v>68.7</v>
      </c>
      <c r="X545" s="2">
        <v>60.6</v>
      </c>
      <c r="Y545" s="2">
        <v>7.8</v>
      </c>
      <c r="Z545" s="45">
        <v>5</v>
      </c>
      <c r="AA545" s="45">
        <v>12</v>
      </c>
      <c r="AB545" s="45">
        <v>8</v>
      </c>
      <c r="AC545" s="2">
        <v>0</v>
      </c>
      <c r="AD545" s="2">
        <v>0</v>
      </c>
      <c r="AE545" s="2">
        <v>5</v>
      </c>
      <c r="AF545" s="2">
        <v>0</v>
      </c>
      <c r="AG545" s="2">
        <v>0</v>
      </c>
      <c r="AH545" s="2">
        <v>1</v>
      </c>
      <c r="AI545" s="2">
        <v>6</v>
      </c>
      <c r="AJ545" s="2">
        <v>5</v>
      </c>
      <c r="AK545" s="2">
        <v>0</v>
      </c>
      <c r="AL545" s="2">
        <v>0</v>
      </c>
      <c r="AM545" s="2">
        <v>2.64</v>
      </c>
      <c r="AN545" s="2">
        <v>0.02</v>
      </c>
      <c r="AO545" s="2" t="s">
        <v>143</v>
      </c>
      <c r="AP545" s="2" t="s">
        <v>119</v>
      </c>
      <c r="AQ545" s="85" t="s">
        <v>145</v>
      </c>
    </row>
    <row r="546" spans="1:43" s="3" customFormat="1" ht="12.75" x14ac:dyDescent="0.2">
      <c r="A546" s="2">
        <v>6</v>
      </c>
      <c r="B546" s="1" t="s">
        <v>114</v>
      </c>
      <c r="C546" s="89" t="s">
        <v>19</v>
      </c>
      <c r="D546" s="30">
        <v>43546</v>
      </c>
      <c r="E546" s="31">
        <v>0.60416666666666663</v>
      </c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2" t="str">
        <f t="shared" si="8"/>
        <v>6|P06|Awaous tajasica|20190322|143000</v>
      </c>
      <c r="Q546" s="2">
        <v>1</v>
      </c>
      <c r="R546" s="2" t="s">
        <v>133</v>
      </c>
      <c r="S546" s="2">
        <v>0</v>
      </c>
      <c r="T546" s="2">
        <v>0</v>
      </c>
      <c r="U546" s="2">
        <v>1</v>
      </c>
      <c r="V546" s="2">
        <v>12.66</v>
      </c>
      <c r="W546" s="2">
        <v>107.61</v>
      </c>
      <c r="X546" s="2">
        <v>90.7</v>
      </c>
      <c r="Y546" s="2">
        <v>12.66</v>
      </c>
      <c r="Z546" s="45">
        <v>0</v>
      </c>
      <c r="AA546" s="45">
        <v>1</v>
      </c>
      <c r="AB546" s="45">
        <v>0</v>
      </c>
      <c r="AC546" s="45">
        <v>0</v>
      </c>
      <c r="AD546" s="45">
        <v>0</v>
      </c>
      <c r="AE546" s="45">
        <v>0</v>
      </c>
      <c r="AF546" s="45">
        <v>0</v>
      </c>
      <c r="AG546" s="45">
        <v>0</v>
      </c>
      <c r="AH546" s="45">
        <v>0</v>
      </c>
      <c r="AI546" s="45">
        <v>0</v>
      </c>
      <c r="AJ546" s="2">
        <v>1</v>
      </c>
      <c r="AK546" s="2">
        <v>0</v>
      </c>
      <c r="AL546" s="2">
        <v>0</v>
      </c>
      <c r="AM546" s="2">
        <v>0</v>
      </c>
      <c r="AN546" s="2">
        <v>0.03</v>
      </c>
      <c r="AO546" s="2" t="s">
        <v>143</v>
      </c>
      <c r="AP546" s="2" t="s">
        <v>147</v>
      </c>
      <c r="AQ546" s="85" t="s">
        <v>145</v>
      </c>
    </row>
    <row r="547" spans="1:43" s="3" customFormat="1" ht="12.75" x14ac:dyDescent="0.2">
      <c r="A547" s="2">
        <v>6</v>
      </c>
      <c r="B547" s="1" t="s">
        <v>114</v>
      </c>
      <c r="C547" s="89" t="s">
        <v>157</v>
      </c>
      <c r="D547" s="30">
        <v>43546</v>
      </c>
      <c r="E547" s="31">
        <v>0.60416666666666663</v>
      </c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2" t="str">
        <f t="shared" si="8"/>
        <v>6|P06|Cichla cf. monoculus|20190322|143000</v>
      </c>
      <c r="Q547" s="2">
        <v>8</v>
      </c>
      <c r="R547" s="2" t="s">
        <v>133</v>
      </c>
      <c r="S547" s="2">
        <v>1</v>
      </c>
      <c r="T547" s="2">
        <v>0</v>
      </c>
      <c r="U547" s="2">
        <v>9</v>
      </c>
      <c r="V547" s="2">
        <v>342.88</v>
      </c>
      <c r="W547" s="2">
        <v>106.8</v>
      </c>
      <c r="X547" s="2">
        <v>89.32</v>
      </c>
      <c r="Y547" s="2">
        <v>38.090000000000003</v>
      </c>
      <c r="Z547" s="45">
        <v>1</v>
      </c>
      <c r="AA547" s="45">
        <v>0</v>
      </c>
      <c r="AB547" s="45">
        <v>8</v>
      </c>
      <c r="AC547" s="2">
        <v>0</v>
      </c>
      <c r="AD547" s="2">
        <v>0</v>
      </c>
      <c r="AE547" s="2">
        <v>0</v>
      </c>
      <c r="AF547" s="2">
        <v>1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2.88</v>
      </c>
      <c r="AN547" s="2">
        <v>0</v>
      </c>
      <c r="AO547" s="2" t="s">
        <v>143</v>
      </c>
      <c r="AP547" s="2" t="s">
        <v>92</v>
      </c>
      <c r="AQ547" s="85" t="s">
        <v>143</v>
      </c>
    </row>
    <row r="548" spans="1:43" s="3" customFormat="1" ht="12.75" x14ac:dyDescent="0.2">
      <c r="A548" s="2">
        <v>6</v>
      </c>
      <c r="B548" s="1" t="s">
        <v>114</v>
      </c>
      <c r="C548" s="41" t="s">
        <v>206</v>
      </c>
      <c r="D548" s="30">
        <v>43546</v>
      </c>
      <c r="E548" s="31">
        <v>0.60416666666666663</v>
      </c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2" t="str">
        <f t="shared" si="8"/>
        <v>6|P06|Crenicichla lepidota|20190322|143000</v>
      </c>
      <c r="Q548" s="2">
        <v>1</v>
      </c>
      <c r="R548" s="2" t="s">
        <v>133</v>
      </c>
      <c r="S548" s="2">
        <v>0</v>
      </c>
      <c r="T548" s="2">
        <v>0</v>
      </c>
      <c r="U548" s="2">
        <v>1</v>
      </c>
      <c r="V548" s="2">
        <v>1.85</v>
      </c>
      <c r="W548" s="2">
        <v>61.66</v>
      </c>
      <c r="X548" s="2">
        <v>49.96</v>
      </c>
      <c r="Y548" s="2">
        <v>1.85</v>
      </c>
      <c r="Z548" s="45">
        <v>0</v>
      </c>
      <c r="AA548" s="45">
        <v>0</v>
      </c>
      <c r="AB548" s="45">
        <v>1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 t="s">
        <v>143</v>
      </c>
      <c r="AP548" s="2" t="s">
        <v>92</v>
      </c>
      <c r="AQ548" s="85" t="s">
        <v>143</v>
      </c>
    </row>
    <row r="549" spans="1:43" s="3" customFormat="1" ht="12.75" x14ac:dyDescent="0.2">
      <c r="A549" s="2">
        <v>6</v>
      </c>
      <c r="B549" s="1" t="s">
        <v>114</v>
      </c>
      <c r="C549" s="89" t="s">
        <v>24</v>
      </c>
      <c r="D549" s="30">
        <v>43546</v>
      </c>
      <c r="E549" s="31">
        <v>0.60416666666666663</v>
      </c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2" t="str">
        <f t="shared" si="8"/>
        <v>6|P06|Geophagus brasiliensis|20190322|143000</v>
      </c>
      <c r="Q549" s="2">
        <v>9</v>
      </c>
      <c r="R549" s="2" t="s">
        <v>133</v>
      </c>
      <c r="S549" s="2">
        <v>2</v>
      </c>
      <c r="T549" s="2">
        <v>0</v>
      </c>
      <c r="U549" s="2">
        <v>11</v>
      </c>
      <c r="V549" s="2">
        <v>135.41999999999999</v>
      </c>
      <c r="W549" s="2">
        <v>61.2</v>
      </c>
      <c r="X549" s="2">
        <v>49.26</v>
      </c>
      <c r="Y549" s="2">
        <v>12.31</v>
      </c>
      <c r="Z549" s="45">
        <v>2</v>
      </c>
      <c r="AA549" s="45">
        <v>0</v>
      </c>
      <c r="AB549" s="45">
        <v>9</v>
      </c>
      <c r="AC549" s="2">
        <v>0</v>
      </c>
      <c r="AD549" s="2">
        <v>2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0.03</v>
      </c>
      <c r="AN549" s="2">
        <v>0</v>
      </c>
      <c r="AO549" s="2" t="s">
        <v>143</v>
      </c>
      <c r="AP549" s="2" t="s">
        <v>119</v>
      </c>
      <c r="AQ549" s="85" t="s">
        <v>145</v>
      </c>
    </row>
    <row r="550" spans="1:43" s="3" customFormat="1" ht="12.75" x14ac:dyDescent="0.2">
      <c r="A550" s="2">
        <v>6</v>
      </c>
      <c r="B550" s="1" t="s">
        <v>114</v>
      </c>
      <c r="C550" s="89" t="s">
        <v>199</v>
      </c>
      <c r="D550" s="30">
        <v>43546</v>
      </c>
      <c r="E550" s="31">
        <v>0.60416666666666663</v>
      </c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2" t="str">
        <f t="shared" si="8"/>
        <v>6|P06|Gymnotus cf. sylvius|20190322|143000</v>
      </c>
      <c r="Q550" s="2">
        <v>0</v>
      </c>
      <c r="R550" s="2" t="s">
        <v>133</v>
      </c>
      <c r="S550" s="2">
        <v>1</v>
      </c>
      <c r="T550" s="2">
        <v>0</v>
      </c>
      <c r="U550" s="2">
        <v>1</v>
      </c>
      <c r="V550" s="2">
        <v>83.87</v>
      </c>
      <c r="W550" s="2">
        <v>260.81</v>
      </c>
      <c r="X550" s="2" t="s">
        <v>133</v>
      </c>
      <c r="Y550" s="2">
        <v>83.87</v>
      </c>
      <c r="Z550" s="45">
        <v>0</v>
      </c>
      <c r="AA550" s="45">
        <v>1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1</v>
      </c>
      <c r="AL550" s="2">
        <v>0</v>
      </c>
      <c r="AM550" s="2">
        <v>0</v>
      </c>
      <c r="AN550" s="2">
        <v>0.05</v>
      </c>
      <c r="AO550" s="2" t="s">
        <v>143</v>
      </c>
      <c r="AP550" s="2" t="s">
        <v>146</v>
      </c>
      <c r="AQ550" s="85" t="s">
        <v>146</v>
      </c>
    </row>
    <row r="551" spans="1:43" s="3" customFormat="1" ht="12.75" x14ac:dyDescent="0.2">
      <c r="A551" s="2">
        <v>6</v>
      </c>
      <c r="B551" s="1" t="s">
        <v>114</v>
      </c>
      <c r="C551" s="89" t="s">
        <v>27</v>
      </c>
      <c r="D551" s="30">
        <v>43546</v>
      </c>
      <c r="E551" s="31">
        <v>0.60416666666666663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2" t="str">
        <f t="shared" si="8"/>
        <v>6|P06|Hoplias malabaricus|20190322|143000</v>
      </c>
      <c r="Q551" s="2">
        <v>2</v>
      </c>
      <c r="R551" s="2" t="s">
        <v>133</v>
      </c>
      <c r="S551" s="2">
        <v>3</v>
      </c>
      <c r="T551" s="2">
        <v>0</v>
      </c>
      <c r="U551" s="2">
        <v>5</v>
      </c>
      <c r="V551" s="2">
        <v>450.92</v>
      </c>
      <c r="W551" s="2">
        <v>158.72</v>
      </c>
      <c r="X551" s="2">
        <v>132.32</v>
      </c>
      <c r="Y551" s="2">
        <v>90.18</v>
      </c>
      <c r="Z551" s="45">
        <v>3</v>
      </c>
      <c r="AA551" s="45">
        <v>0</v>
      </c>
      <c r="AB551" s="45">
        <v>2</v>
      </c>
      <c r="AC551" s="2">
        <v>0</v>
      </c>
      <c r="AD551" s="2">
        <v>1</v>
      </c>
      <c r="AE551" s="2">
        <v>1</v>
      </c>
      <c r="AF551" s="2">
        <v>1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1.89</v>
      </c>
      <c r="AN551" s="2">
        <v>0</v>
      </c>
      <c r="AO551" s="2" t="s">
        <v>143</v>
      </c>
      <c r="AP551" s="2" t="s">
        <v>92</v>
      </c>
      <c r="AQ551" s="85" t="s">
        <v>143</v>
      </c>
    </row>
    <row r="552" spans="1:43" s="3" customFormat="1" ht="12.75" x14ac:dyDescent="0.2">
      <c r="A552" s="2">
        <v>6</v>
      </c>
      <c r="B552" s="1" t="s">
        <v>114</v>
      </c>
      <c r="C552" s="89" t="s">
        <v>150</v>
      </c>
      <c r="D552" s="30">
        <v>43546</v>
      </c>
      <c r="E552" s="31">
        <v>0.60416666666666663</v>
      </c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2" t="str">
        <f t="shared" si="8"/>
        <v>6|P06|Metynnis lippincottianus|20190322|143000</v>
      </c>
      <c r="Q552" s="2">
        <v>1</v>
      </c>
      <c r="R552" s="2" t="s">
        <v>133</v>
      </c>
      <c r="S552" s="2">
        <v>0</v>
      </c>
      <c r="T552" s="2">
        <v>0</v>
      </c>
      <c r="U552" s="2">
        <v>1</v>
      </c>
      <c r="V552" s="2">
        <v>9.99</v>
      </c>
      <c r="W552" s="2">
        <v>74.86</v>
      </c>
      <c r="X552" s="2">
        <v>60.99</v>
      </c>
      <c r="Y552" s="2">
        <v>9.99</v>
      </c>
      <c r="Z552" s="45">
        <v>0</v>
      </c>
      <c r="AA552" s="45">
        <v>0</v>
      </c>
      <c r="AB552" s="45">
        <v>1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 t="s">
        <v>143</v>
      </c>
      <c r="AP552" s="2" t="s">
        <v>91</v>
      </c>
      <c r="AQ552" s="85" t="s">
        <v>145</v>
      </c>
    </row>
    <row r="553" spans="1:43" s="3" customFormat="1" ht="12.75" x14ac:dyDescent="0.2">
      <c r="A553" s="2">
        <v>6</v>
      </c>
      <c r="B553" s="1" t="s">
        <v>114</v>
      </c>
      <c r="C553" s="89" t="s">
        <v>34</v>
      </c>
      <c r="D553" s="30">
        <v>43546</v>
      </c>
      <c r="E553" s="31">
        <v>0.60416666666666663</v>
      </c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2" t="str">
        <f t="shared" si="8"/>
        <v>6|P06|Pachyurus adspersus|20190322|143000</v>
      </c>
      <c r="Q553" s="2">
        <v>2</v>
      </c>
      <c r="R553" s="2" t="s">
        <v>133</v>
      </c>
      <c r="S553" s="2">
        <v>2</v>
      </c>
      <c r="T553" s="2">
        <v>0</v>
      </c>
      <c r="U553" s="2">
        <v>4</v>
      </c>
      <c r="V553" s="2">
        <v>428.92</v>
      </c>
      <c r="W553" s="2">
        <v>214.04</v>
      </c>
      <c r="X553" s="2">
        <v>177.18</v>
      </c>
      <c r="Y553" s="2">
        <v>107.23</v>
      </c>
      <c r="Z553" s="45">
        <v>2</v>
      </c>
      <c r="AA553" s="45">
        <v>2</v>
      </c>
      <c r="AB553" s="45">
        <v>0</v>
      </c>
      <c r="AC553" s="2">
        <v>0</v>
      </c>
      <c r="AD553" s="2">
        <v>0</v>
      </c>
      <c r="AE553" s="2">
        <v>2</v>
      </c>
      <c r="AF553" s="2">
        <v>0</v>
      </c>
      <c r="AG553" s="2">
        <v>0</v>
      </c>
      <c r="AH553" s="2">
        <v>0</v>
      </c>
      <c r="AI553" s="2">
        <v>0</v>
      </c>
      <c r="AJ553" s="2">
        <v>2</v>
      </c>
      <c r="AK553" s="2">
        <v>0</v>
      </c>
      <c r="AL553" s="2">
        <v>0</v>
      </c>
      <c r="AM553" s="2">
        <v>3.39</v>
      </c>
      <c r="AN553" s="2">
        <v>0.33</v>
      </c>
      <c r="AO553" s="2" t="s">
        <v>143</v>
      </c>
      <c r="AP553" s="2" t="s">
        <v>119</v>
      </c>
      <c r="AQ553" s="85" t="s">
        <v>145</v>
      </c>
    </row>
    <row r="554" spans="1:43" s="3" customFormat="1" ht="12.75" x14ac:dyDescent="0.2">
      <c r="A554" s="2">
        <v>6</v>
      </c>
      <c r="B554" s="1" t="s">
        <v>114</v>
      </c>
      <c r="C554" s="89" t="s">
        <v>36</v>
      </c>
      <c r="D554" s="30">
        <v>43546</v>
      </c>
      <c r="E554" s="31">
        <v>0.60416666666666663</v>
      </c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2" t="str">
        <f t="shared" si="8"/>
        <v>6|P06|Poecilia vivipara|20190322|143000</v>
      </c>
      <c r="Q554" s="2">
        <v>2</v>
      </c>
      <c r="R554" s="2" t="s">
        <v>133</v>
      </c>
      <c r="S554" s="2">
        <v>0</v>
      </c>
      <c r="T554" s="2">
        <v>0</v>
      </c>
      <c r="U554" s="2">
        <v>2</v>
      </c>
      <c r="V554" s="2">
        <v>0.65</v>
      </c>
      <c r="W554" s="2">
        <v>33.35</v>
      </c>
      <c r="X554" s="2">
        <v>27.88</v>
      </c>
      <c r="Y554" s="2">
        <v>0.32</v>
      </c>
      <c r="Z554" s="45">
        <v>2</v>
      </c>
      <c r="AA554" s="45">
        <v>0</v>
      </c>
      <c r="AB554" s="45" t="s">
        <v>133</v>
      </c>
      <c r="AC554" s="45" t="s">
        <v>133</v>
      </c>
      <c r="AD554" s="45" t="s">
        <v>133</v>
      </c>
      <c r="AE554" s="45" t="s">
        <v>133</v>
      </c>
      <c r="AF554" s="45" t="s">
        <v>133</v>
      </c>
      <c r="AG554" s="45" t="s">
        <v>133</v>
      </c>
      <c r="AH554" s="45" t="s">
        <v>133</v>
      </c>
      <c r="AI554" s="45" t="s">
        <v>133</v>
      </c>
      <c r="AJ554" s="45" t="s">
        <v>133</v>
      </c>
      <c r="AK554" s="45" t="s">
        <v>133</v>
      </c>
      <c r="AL554" s="45" t="s">
        <v>133</v>
      </c>
      <c r="AM554" s="45" t="s">
        <v>133</v>
      </c>
      <c r="AN554" s="45" t="s">
        <v>133</v>
      </c>
      <c r="AO554" s="2" t="s">
        <v>143</v>
      </c>
      <c r="AP554" s="2" t="s">
        <v>107</v>
      </c>
      <c r="AQ554" s="85" t="s">
        <v>145</v>
      </c>
    </row>
    <row r="555" spans="1:43" s="3" customFormat="1" ht="12.75" x14ac:dyDescent="0.2">
      <c r="A555" s="2">
        <v>6</v>
      </c>
      <c r="B555" s="1" t="s">
        <v>114</v>
      </c>
      <c r="C555" s="89" t="s">
        <v>40</v>
      </c>
      <c r="D555" s="30">
        <v>43546</v>
      </c>
      <c r="E555" s="31">
        <v>0.60416666666666663</v>
      </c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2" t="str">
        <f t="shared" si="8"/>
        <v>6|P06|Pygocentrus nattereri|20190322|143000</v>
      </c>
      <c r="Q555" s="2">
        <v>3</v>
      </c>
      <c r="R555" s="2" t="s">
        <v>133</v>
      </c>
      <c r="S555" s="2">
        <v>0</v>
      </c>
      <c r="T555" s="2">
        <v>0</v>
      </c>
      <c r="U555" s="2">
        <v>3</v>
      </c>
      <c r="V555" s="2">
        <v>0.69</v>
      </c>
      <c r="W555" s="2">
        <v>30.17</v>
      </c>
      <c r="X555" s="2">
        <v>24.77</v>
      </c>
      <c r="Y555" s="2">
        <v>0.23</v>
      </c>
      <c r="Z555" s="45">
        <v>0</v>
      </c>
      <c r="AA555" s="45">
        <v>0</v>
      </c>
      <c r="AB555" s="45">
        <v>3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 t="s">
        <v>143</v>
      </c>
      <c r="AP555" s="2" t="s">
        <v>92</v>
      </c>
      <c r="AQ555" s="85" t="s">
        <v>143</v>
      </c>
    </row>
    <row r="556" spans="1:43" s="3" customFormat="1" ht="12.75" x14ac:dyDescent="0.2">
      <c r="A556" s="2">
        <v>6</v>
      </c>
      <c r="B556" s="1" t="s">
        <v>120</v>
      </c>
      <c r="C556" s="89" t="s">
        <v>156</v>
      </c>
      <c r="D556" s="30">
        <v>43548</v>
      </c>
      <c r="E556" s="31">
        <v>0.36458333333333331</v>
      </c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2" t="str">
        <f t="shared" si="8"/>
        <v>6|P07|Astyanax cf. giton|20190324|084500</v>
      </c>
      <c r="Q556" s="2">
        <v>1</v>
      </c>
      <c r="R556" s="2" t="s">
        <v>133</v>
      </c>
      <c r="S556" s="2">
        <v>0</v>
      </c>
      <c r="T556" s="2">
        <v>0</v>
      </c>
      <c r="U556" s="2">
        <v>1</v>
      </c>
      <c r="V556" s="2">
        <v>2.4500000000000002</v>
      </c>
      <c r="W556" s="2">
        <v>67.36</v>
      </c>
      <c r="X556" s="2">
        <v>56.39</v>
      </c>
      <c r="Y556" s="2">
        <v>2.4500000000000002</v>
      </c>
      <c r="Z556" s="45">
        <v>1</v>
      </c>
      <c r="AA556" s="45">
        <v>0</v>
      </c>
      <c r="AB556" s="45">
        <v>0</v>
      </c>
      <c r="AC556" s="2">
        <v>0</v>
      </c>
      <c r="AD556" s="2">
        <v>0</v>
      </c>
      <c r="AE556" s="2">
        <v>1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0.18</v>
      </c>
      <c r="AN556" s="2">
        <v>0</v>
      </c>
      <c r="AO556" s="2" t="s">
        <v>143</v>
      </c>
      <c r="AP556" s="2" t="s">
        <v>119</v>
      </c>
      <c r="AQ556" s="85" t="s">
        <v>145</v>
      </c>
    </row>
    <row r="557" spans="1:43" s="3" customFormat="1" ht="12.75" x14ac:dyDescent="0.2">
      <c r="A557" s="2">
        <v>6</v>
      </c>
      <c r="B557" s="1" t="s">
        <v>120</v>
      </c>
      <c r="C557" s="89" t="s">
        <v>18</v>
      </c>
      <c r="D557" s="30">
        <v>43548</v>
      </c>
      <c r="E557" s="31">
        <v>0.36458333333333331</v>
      </c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2" t="str">
        <f t="shared" si="8"/>
        <v>6|P07|Astyanax lacustris|20190324|084500</v>
      </c>
      <c r="Q557" s="2">
        <v>10</v>
      </c>
      <c r="R557" s="2" t="s">
        <v>133</v>
      </c>
      <c r="S557" s="2">
        <v>0</v>
      </c>
      <c r="T557" s="2">
        <v>0</v>
      </c>
      <c r="U557" s="2">
        <v>10</v>
      </c>
      <c r="V557" s="2">
        <v>18.53</v>
      </c>
      <c r="W557" s="2">
        <v>56.62</v>
      </c>
      <c r="X557" s="2">
        <v>42.94</v>
      </c>
      <c r="Y557" s="2">
        <v>1.85</v>
      </c>
      <c r="Z557" s="45">
        <v>0</v>
      </c>
      <c r="AA557" s="45">
        <v>0</v>
      </c>
      <c r="AB557" s="45">
        <v>10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 t="s">
        <v>143</v>
      </c>
      <c r="AP557" s="2" t="s">
        <v>119</v>
      </c>
      <c r="AQ557" s="85" t="s">
        <v>145</v>
      </c>
    </row>
    <row r="558" spans="1:43" s="3" customFormat="1" ht="12.75" x14ac:dyDescent="0.2">
      <c r="A558" s="2">
        <v>6</v>
      </c>
      <c r="B558" s="1" t="s">
        <v>120</v>
      </c>
      <c r="C558" s="89" t="s">
        <v>19</v>
      </c>
      <c r="D558" s="30">
        <v>43548</v>
      </c>
      <c r="E558" s="31">
        <v>0.36458333333333331</v>
      </c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2" t="str">
        <f t="shared" si="8"/>
        <v>6|P07|Awaous tajasica|20190324|084500</v>
      </c>
      <c r="Q558" s="2">
        <v>7</v>
      </c>
      <c r="R558" s="2" t="s">
        <v>133</v>
      </c>
      <c r="S558" s="2">
        <v>0</v>
      </c>
      <c r="T558" s="2">
        <v>0</v>
      </c>
      <c r="U558" s="2">
        <v>7</v>
      </c>
      <c r="V558" s="2">
        <v>112.69</v>
      </c>
      <c r="W558" s="2">
        <v>113.04</v>
      </c>
      <c r="X558" s="2">
        <v>93.23</v>
      </c>
      <c r="Y558" s="2">
        <v>16.09</v>
      </c>
      <c r="Z558" s="45">
        <v>3</v>
      </c>
      <c r="AA558" s="45">
        <v>4</v>
      </c>
      <c r="AB558" s="45">
        <v>0</v>
      </c>
      <c r="AC558" s="2">
        <v>0</v>
      </c>
      <c r="AD558" s="2">
        <v>1</v>
      </c>
      <c r="AE558" s="2">
        <v>2</v>
      </c>
      <c r="AF558" s="2">
        <v>0</v>
      </c>
      <c r="AG558" s="2">
        <v>0</v>
      </c>
      <c r="AH558" s="2">
        <v>0</v>
      </c>
      <c r="AI558" s="2">
        <v>0</v>
      </c>
      <c r="AJ558" s="2">
        <v>4</v>
      </c>
      <c r="AK558" s="2">
        <v>0</v>
      </c>
      <c r="AL558" s="2">
        <v>0</v>
      </c>
      <c r="AM558" s="2">
        <v>1.1599999999999999</v>
      </c>
      <c r="AN558" s="2">
        <v>0.12</v>
      </c>
      <c r="AO558" s="2" t="s">
        <v>143</v>
      </c>
      <c r="AP558" s="2" t="s">
        <v>147</v>
      </c>
      <c r="AQ558" s="85" t="s">
        <v>145</v>
      </c>
    </row>
    <row r="559" spans="1:43" s="3" customFormat="1" ht="12.75" x14ac:dyDescent="0.2">
      <c r="A559" s="2">
        <v>6</v>
      </c>
      <c r="B559" s="1" t="s">
        <v>120</v>
      </c>
      <c r="C559" s="89" t="s">
        <v>157</v>
      </c>
      <c r="D559" s="30">
        <v>43548</v>
      </c>
      <c r="E559" s="31">
        <v>0.36458333333333331</v>
      </c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2" t="str">
        <f t="shared" si="8"/>
        <v>6|P07|Cichla cf. monoculus|20190324|084500</v>
      </c>
      <c r="Q559" s="2">
        <v>5</v>
      </c>
      <c r="R559" s="2" t="s">
        <v>133</v>
      </c>
      <c r="S559" s="2">
        <v>0</v>
      </c>
      <c r="T559" s="2">
        <v>2</v>
      </c>
      <c r="U559" s="2">
        <v>7</v>
      </c>
      <c r="V559" s="2">
        <v>63.38</v>
      </c>
      <c r="W559" s="2">
        <v>86.29</v>
      </c>
      <c r="X559" s="2">
        <v>71.52</v>
      </c>
      <c r="Y559" s="2">
        <v>9.0500000000000007</v>
      </c>
      <c r="Z559" s="45">
        <v>0</v>
      </c>
      <c r="AA559" s="45">
        <v>0</v>
      </c>
      <c r="AB559" s="45">
        <v>7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 t="s">
        <v>143</v>
      </c>
      <c r="AP559" s="2" t="s">
        <v>92</v>
      </c>
      <c r="AQ559" s="85" t="s">
        <v>143</v>
      </c>
    </row>
    <row r="560" spans="1:43" s="3" customFormat="1" ht="12.75" x14ac:dyDescent="0.2">
      <c r="A560" s="2">
        <v>6</v>
      </c>
      <c r="B560" s="1" t="s">
        <v>120</v>
      </c>
      <c r="C560" s="89" t="s">
        <v>204</v>
      </c>
      <c r="D560" s="30">
        <v>43548</v>
      </c>
      <c r="E560" s="31">
        <v>0.36458333333333331</v>
      </c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2" t="str">
        <f t="shared" si="8"/>
        <v>6|P07|Aequidens cf. plagiozonatus|20190324|084500</v>
      </c>
      <c r="Q560" s="2">
        <v>16</v>
      </c>
      <c r="R560" s="2" t="s">
        <v>133</v>
      </c>
      <c r="S560" s="2">
        <v>0</v>
      </c>
      <c r="T560" s="2">
        <v>0</v>
      </c>
      <c r="U560" s="2">
        <v>16</v>
      </c>
      <c r="V560" s="2">
        <v>127.93</v>
      </c>
      <c r="W560" s="2">
        <v>71.239999999999995</v>
      </c>
      <c r="X560" s="2">
        <v>54.85</v>
      </c>
      <c r="Y560" s="2">
        <v>7.99</v>
      </c>
      <c r="Z560" s="45">
        <v>0</v>
      </c>
      <c r="AA560" s="45">
        <v>3</v>
      </c>
      <c r="AB560" s="45">
        <v>13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1</v>
      </c>
      <c r="AI560" s="2">
        <v>1</v>
      </c>
      <c r="AJ560" s="2">
        <v>0</v>
      </c>
      <c r="AK560" s="2">
        <v>1</v>
      </c>
      <c r="AL560" s="2">
        <v>0</v>
      </c>
      <c r="AM560" s="2">
        <v>0</v>
      </c>
      <c r="AN560" s="2">
        <v>5.0000000000000001E-4</v>
      </c>
      <c r="AO560" s="2" t="s">
        <v>143</v>
      </c>
      <c r="AP560" s="2" t="s">
        <v>146</v>
      </c>
      <c r="AQ560" s="85" t="s">
        <v>146</v>
      </c>
    </row>
    <row r="561" spans="1:43" s="3" customFormat="1" ht="12.75" x14ac:dyDescent="0.2">
      <c r="A561" s="2">
        <v>6</v>
      </c>
      <c r="B561" s="1" t="s">
        <v>120</v>
      </c>
      <c r="C561" s="41" t="s">
        <v>206</v>
      </c>
      <c r="D561" s="30">
        <v>43548</v>
      </c>
      <c r="E561" s="31">
        <v>0.36458333333333331</v>
      </c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2" t="str">
        <f t="shared" si="8"/>
        <v>6|P07|Crenicichla lepidota|20190324|084500</v>
      </c>
      <c r="Q561" s="2">
        <v>3</v>
      </c>
      <c r="R561" s="2" t="s">
        <v>133</v>
      </c>
      <c r="S561" s="2">
        <v>0</v>
      </c>
      <c r="T561" s="2">
        <v>0</v>
      </c>
      <c r="U561" s="2">
        <v>3</v>
      </c>
      <c r="V561" s="2">
        <v>10.83</v>
      </c>
      <c r="W561" s="2">
        <v>76.650000000000006</v>
      </c>
      <c r="X561" s="2">
        <v>61.05</v>
      </c>
      <c r="Y561" s="2">
        <v>3.61</v>
      </c>
      <c r="Z561" s="45">
        <v>0</v>
      </c>
      <c r="AA561" s="45">
        <v>0</v>
      </c>
      <c r="AB561" s="45">
        <v>3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 t="s">
        <v>143</v>
      </c>
      <c r="AP561" s="2" t="s">
        <v>92</v>
      </c>
      <c r="AQ561" s="85" t="s">
        <v>143</v>
      </c>
    </row>
    <row r="562" spans="1:43" s="3" customFormat="1" ht="12.75" x14ac:dyDescent="0.2">
      <c r="A562" s="2">
        <v>6</v>
      </c>
      <c r="B562" s="1" t="s">
        <v>120</v>
      </c>
      <c r="C562" s="89" t="s">
        <v>25</v>
      </c>
      <c r="D562" s="30">
        <v>43548</v>
      </c>
      <c r="E562" s="31">
        <v>0.36458333333333331</v>
      </c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2" t="str">
        <f t="shared" si="8"/>
        <v>6|P07|Hoplerythrinus unitaeniatus|20190324|084500</v>
      </c>
      <c r="Q562" s="2">
        <v>0</v>
      </c>
      <c r="R562" s="2" t="s">
        <v>133</v>
      </c>
      <c r="S562" s="2">
        <v>0</v>
      </c>
      <c r="T562" s="2">
        <v>1</v>
      </c>
      <c r="U562" s="2">
        <v>1</v>
      </c>
      <c r="V562" s="2">
        <v>13.44</v>
      </c>
      <c r="W562" s="2">
        <v>101.31</v>
      </c>
      <c r="X562" s="2">
        <v>79.64</v>
      </c>
      <c r="Y562" s="2">
        <v>13.44</v>
      </c>
      <c r="Z562" s="45">
        <v>0</v>
      </c>
      <c r="AA562" s="45">
        <v>1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1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0.01</v>
      </c>
      <c r="AO562" s="2" t="s">
        <v>143</v>
      </c>
      <c r="AP562" s="2" t="s">
        <v>144</v>
      </c>
      <c r="AQ562" s="85" t="s">
        <v>145</v>
      </c>
    </row>
    <row r="563" spans="1:43" s="3" customFormat="1" ht="12.75" x14ac:dyDescent="0.2">
      <c r="A563" s="2">
        <v>6</v>
      </c>
      <c r="B563" s="1" t="s">
        <v>120</v>
      </c>
      <c r="C563" s="89" t="s">
        <v>28</v>
      </c>
      <c r="D563" s="30">
        <v>43548</v>
      </c>
      <c r="E563" s="31">
        <v>0.36458333333333331</v>
      </c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2" t="str">
        <f t="shared" si="8"/>
        <v>6|P07|Hoplosternum littorale|20190324|084500</v>
      </c>
      <c r="Q563" s="2">
        <v>0</v>
      </c>
      <c r="R563" s="2" t="s">
        <v>133</v>
      </c>
      <c r="S563" s="2">
        <v>0</v>
      </c>
      <c r="T563" s="2">
        <v>5</v>
      </c>
      <c r="U563" s="2">
        <v>5</v>
      </c>
      <c r="V563" s="2">
        <v>75.849999999999994</v>
      </c>
      <c r="W563" s="2">
        <v>93.29</v>
      </c>
      <c r="X563" s="2">
        <v>70.92</v>
      </c>
      <c r="Y563" s="2">
        <v>15.17</v>
      </c>
      <c r="Z563" s="45">
        <v>0</v>
      </c>
      <c r="AA563" s="45">
        <v>2</v>
      </c>
      <c r="AB563" s="45">
        <v>3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2</v>
      </c>
      <c r="AJ563" s="2">
        <v>0</v>
      </c>
      <c r="AK563" s="2">
        <v>0</v>
      </c>
      <c r="AL563" s="2">
        <v>0</v>
      </c>
      <c r="AM563" s="2">
        <v>0</v>
      </c>
      <c r="AN563" s="2">
        <v>2E-3</v>
      </c>
      <c r="AO563" s="2" t="s">
        <v>143</v>
      </c>
      <c r="AP563" s="2" t="s">
        <v>149</v>
      </c>
      <c r="AQ563" s="85" t="s">
        <v>145</v>
      </c>
    </row>
    <row r="564" spans="1:43" s="3" customFormat="1" ht="12.75" x14ac:dyDescent="0.2">
      <c r="A564" s="2">
        <v>6</v>
      </c>
      <c r="B564" s="1" t="s">
        <v>120</v>
      </c>
      <c r="C564" s="89" t="s">
        <v>159</v>
      </c>
      <c r="D564" s="30">
        <v>43548</v>
      </c>
      <c r="E564" s="31">
        <v>0.36458333333333331</v>
      </c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2" t="str">
        <f t="shared" si="8"/>
        <v>6|P07|Knodus sp.|20190324|084500</v>
      </c>
      <c r="Q564" s="2">
        <v>1</v>
      </c>
      <c r="R564" s="2" t="s">
        <v>133</v>
      </c>
      <c r="S564" s="2">
        <v>0</v>
      </c>
      <c r="T564" s="2">
        <v>0</v>
      </c>
      <c r="U564" s="2">
        <v>1</v>
      </c>
      <c r="V564" s="2">
        <v>0.12</v>
      </c>
      <c r="W564" s="2">
        <v>29.05</v>
      </c>
      <c r="X564" s="2">
        <v>23.78</v>
      </c>
      <c r="Y564" s="2">
        <v>0.12</v>
      </c>
      <c r="Z564" s="45">
        <v>1</v>
      </c>
      <c r="AA564" s="45">
        <v>0</v>
      </c>
      <c r="AB564" s="45">
        <v>0</v>
      </c>
      <c r="AC564" s="2">
        <v>0</v>
      </c>
      <c r="AD564" s="2">
        <v>1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8.0000000000000002E-3</v>
      </c>
      <c r="AN564" s="2">
        <v>0</v>
      </c>
      <c r="AO564" s="2" t="s">
        <v>143</v>
      </c>
      <c r="AP564" s="2" t="s">
        <v>119</v>
      </c>
      <c r="AQ564" s="85" t="s">
        <v>145</v>
      </c>
    </row>
    <row r="565" spans="1:43" s="3" customFormat="1" ht="12.75" x14ac:dyDescent="0.2">
      <c r="A565" s="2">
        <v>6</v>
      </c>
      <c r="B565" s="1" t="s">
        <v>120</v>
      </c>
      <c r="C565" s="89" t="s">
        <v>31</v>
      </c>
      <c r="D565" s="30">
        <v>43548</v>
      </c>
      <c r="E565" s="31">
        <v>0.36458333333333331</v>
      </c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2" t="str">
        <f t="shared" si="8"/>
        <v>6|P07|Mugil curema|20190324|084500</v>
      </c>
      <c r="Q565" s="2">
        <v>37</v>
      </c>
      <c r="R565" s="2" t="s">
        <v>133</v>
      </c>
      <c r="S565" s="2">
        <v>0</v>
      </c>
      <c r="T565" s="2">
        <v>0</v>
      </c>
      <c r="U565" s="2">
        <v>37</v>
      </c>
      <c r="V565" s="2">
        <v>175.65</v>
      </c>
      <c r="W565" s="2">
        <v>82.93</v>
      </c>
      <c r="X565" s="2">
        <v>67.760000000000005</v>
      </c>
      <c r="Y565" s="2">
        <v>4.95</v>
      </c>
      <c r="Z565" s="45">
        <v>0</v>
      </c>
      <c r="AA565" s="45">
        <v>0</v>
      </c>
      <c r="AB565" s="45">
        <v>30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 t="s">
        <v>143</v>
      </c>
      <c r="AP565" s="2" t="s">
        <v>107</v>
      </c>
      <c r="AQ565" s="85" t="s">
        <v>145</v>
      </c>
    </row>
    <row r="566" spans="1:43" s="3" customFormat="1" ht="12.75" x14ac:dyDescent="0.2">
      <c r="A566" s="2">
        <v>6</v>
      </c>
      <c r="B566" s="1" t="s">
        <v>120</v>
      </c>
      <c r="C566" s="89" t="s">
        <v>34</v>
      </c>
      <c r="D566" s="30">
        <v>43548</v>
      </c>
      <c r="E566" s="31">
        <v>0.36458333333333331</v>
      </c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2" t="str">
        <f t="shared" si="8"/>
        <v>6|P07|Pachyurus adspersus|20190324|084500</v>
      </c>
      <c r="Q566" s="2">
        <v>0</v>
      </c>
      <c r="R566" s="2" t="s">
        <v>133</v>
      </c>
      <c r="S566" s="2">
        <v>1</v>
      </c>
      <c r="T566" s="2">
        <v>6</v>
      </c>
      <c r="U566" s="2">
        <v>7</v>
      </c>
      <c r="V566" s="2">
        <v>343.57</v>
      </c>
      <c r="W566" s="2">
        <v>171.29</v>
      </c>
      <c r="X566" s="2">
        <v>144.78</v>
      </c>
      <c r="Y566" s="2">
        <v>49.08</v>
      </c>
      <c r="Z566" s="45">
        <v>0</v>
      </c>
      <c r="AA566" s="45">
        <v>7</v>
      </c>
      <c r="AB566" s="45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3</v>
      </c>
      <c r="AI566" s="2">
        <v>1</v>
      </c>
      <c r="AJ566" s="2">
        <v>3</v>
      </c>
      <c r="AK566" s="2">
        <v>0</v>
      </c>
      <c r="AL566" s="2">
        <v>0</v>
      </c>
      <c r="AM566" s="2">
        <v>0</v>
      </c>
      <c r="AN566" s="2">
        <v>0.1</v>
      </c>
      <c r="AO566" s="2" t="s">
        <v>143</v>
      </c>
      <c r="AP566" s="2" t="s">
        <v>119</v>
      </c>
      <c r="AQ566" s="85" t="s">
        <v>145</v>
      </c>
    </row>
    <row r="567" spans="1:43" s="3" customFormat="1" ht="12.75" x14ac:dyDescent="0.2">
      <c r="A567" s="2">
        <v>6</v>
      </c>
      <c r="B567" s="1" t="s">
        <v>120</v>
      </c>
      <c r="C567" s="89" t="s">
        <v>36</v>
      </c>
      <c r="D567" s="30">
        <v>43548</v>
      </c>
      <c r="E567" s="31">
        <v>0.36458333333333331</v>
      </c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2" t="str">
        <f t="shared" si="8"/>
        <v>6|P07|Poecilia vivipara|20190324|084500</v>
      </c>
      <c r="Q567" s="2">
        <v>6</v>
      </c>
      <c r="R567" s="2" t="s">
        <v>133</v>
      </c>
      <c r="S567" s="2">
        <v>0</v>
      </c>
      <c r="T567" s="2">
        <v>0</v>
      </c>
      <c r="U567" s="2">
        <v>6</v>
      </c>
      <c r="V567" s="2">
        <v>0.66</v>
      </c>
      <c r="W567" s="2">
        <v>23.06</v>
      </c>
      <c r="X567" s="2">
        <v>18.39</v>
      </c>
      <c r="Y567" s="2">
        <v>0.11</v>
      </c>
      <c r="Z567" s="45">
        <v>3</v>
      </c>
      <c r="AA567" s="45">
        <v>3</v>
      </c>
      <c r="AB567" s="45" t="s">
        <v>133</v>
      </c>
      <c r="AC567" s="45" t="s">
        <v>133</v>
      </c>
      <c r="AD567" s="45" t="s">
        <v>133</v>
      </c>
      <c r="AE567" s="45" t="s">
        <v>133</v>
      </c>
      <c r="AF567" s="45" t="s">
        <v>133</v>
      </c>
      <c r="AG567" s="45" t="s">
        <v>133</v>
      </c>
      <c r="AH567" s="45" t="s">
        <v>133</v>
      </c>
      <c r="AI567" s="45" t="s">
        <v>133</v>
      </c>
      <c r="AJ567" s="45" t="s">
        <v>133</v>
      </c>
      <c r="AK567" s="45" t="s">
        <v>133</v>
      </c>
      <c r="AL567" s="45" t="s">
        <v>133</v>
      </c>
      <c r="AM567" s="45" t="s">
        <v>133</v>
      </c>
      <c r="AN567" s="45" t="s">
        <v>133</v>
      </c>
      <c r="AO567" s="2" t="s">
        <v>143</v>
      </c>
      <c r="AP567" s="2" t="s">
        <v>107</v>
      </c>
      <c r="AQ567" s="85" t="s">
        <v>145</v>
      </c>
    </row>
    <row r="568" spans="1:43" s="3" customFormat="1" ht="12.75" x14ac:dyDescent="0.2">
      <c r="A568" s="2">
        <v>6</v>
      </c>
      <c r="B568" s="1" t="s">
        <v>124</v>
      </c>
      <c r="C568" s="89" t="s">
        <v>156</v>
      </c>
      <c r="D568" s="30">
        <v>43550</v>
      </c>
      <c r="E568" s="31">
        <v>0.64583333333333337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2" t="str">
        <f t="shared" si="8"/>
        <v>6|P08|Astyanax cf. giton|20190326|153000</v>
      </c>
      <c r="Q568" s="2">
        <v>94</v>
      </c>
      <c r="R568" s="2" t="s">
        <v>133</v>
      </c>
      <c r="S568" s="2">
        <v>0</v>
      </c>
      <c r="T568" s="2">
        <v>0</v>
      </c>
      <c r="U568" s="2">
        <v>94</v>
      </c>
      <c r="V568" s="2">
        <v>84.37</v>
      </c>
      <c r="W568" s="2">
        <v>50.3</v>
      </c>
      <c r="X568" s="2">
        <v>39.450000000000003</v>
      </c>
      <c r="Y568" s="2">
        <v>0.92</v>
      </c>
      <c r="Z568" s="45">
        <v>18</v>
      </c>
      <c r="AA568" s="45">
        <v>2</v>
      </c>
      <c r="AB568" s="45">
        <v>10</v>
      </c>
      <c r="AC568" s="2">
        <v>0</v>
      </c>
      <c r="AD568" s="2">
        <v>10</v>
      </c>
      <c r="AE568" s="2">
        <v>7</v>
      </c>
      <c r="AF568" s="2">
        <v>0</v>
      </c>
      <c r="AG568" s="2">
        <v>1</v>
      </c>
      <c r="AH568" s="2">
        <v>0</v>
      </c>
      <c r="AI568" s="2">
        <v>2</v>
      </c>
      <c r="AJ568" s="2">
        <v>0</v>
      </c>
      <c r="AK568" s="2">
        <v>0</v>
      </c>
      <c r="AL568" s="2">
        <v>0</v>
      </c>
      <c r="AM568" s="2">
        <v>0.01</v>
      </c>
      <c r="AN568" s="2">
        <v>2E-3</v>
      </c>
      <c r="AO568" s="2" t="s">
        <v>143</v>
      </c>
      <c r="AP568" s="2" t="s">
        <v>119</v>
      </c>
      <c r="AQ568" s="85" t="s">
        <v>145</v>
      </c>
    </row>
    <row r="569" spans="1:43" s="3" customFormat="1" ht="12.75" x14ac:dyDescent="0.2">
      <c r="A569" s="2">
        <v>6</v>
      </c>
      <c r="B569" s="1" t="s">
        <v>124</v>
      </c>
      <c r="C569" s="89" t="s">
        <v>18</v>
      </c>
      <c r="D569" s="30">
        <v>43550</v>
      </c>
      <c r="E569" s="31">
        <v>0.64583333333333337</v>
      </c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2" t="str">
        <f t="shared" si="8"/>
        <v>6|P08|Astyanax lacustris|20190326|153000</v>
      </c>
      <c r="Q569" s="2">
        <v>18</v>
      </c>
      <c r="R569" s="2" t="s">
        <v>133</v>
      </c>
      <c r="S569" s="2">
        <v>0</v>
      </c>
      <c r="T569" s="2">
        <v>0</v>
      </c>
      <c r="U569" s="2">
        <v>18</v>
      </c>
      <c r="V569" s="2">
        <v>368.69</v>
      </c>
      <c r="W569" s="2">
        <v>73.760000000000005</v>
      </c>
      <c r="X569" s="2">
        <v>59.19</v>
      </c>
      <c r="Y569" s="2">
        <v>20.420000000000002</v>
      </c>
      <c r="Z569" s="45">
        <v>1</v>
      </c>
      <c r="AA569" s="45">
        <v>17</v>
      </c>
      <c r="AB569" s="45">
        <v>0</v>
      </c>
      <c r="AC569" s="2">
        <v>0</v>
      </c>
      <c r="AD569" s="2">
        <v>1</v>
      </c>
      <c r="AE569" s="2">
        <v>0</v>
      </c>
      <c r="AF569" s="2">
        <v>0</v>
      </c>
      <c r="AG569" s="2">
        <v>0</v>
      </c>
      <c r="AH569" s="2">
        <v>10</v>
      </c>
      <c r="AI569" s="2">
        <v>5</v>
      </c>
      <c r="AJ569" s="2">
        <v>2</v>
      </c>
      <c r="AK569" s="2">
        <v>0</v>
      </c>
      <c r="AL569" s="2">
        <v>0</v>
      </c>
      <c r="AM569" s="2">
        <v>0.01</v>
      </c>
      <c r="AN569" s="2">
        <v>0.01</v>
      </c>
      <c r="AO569" s="2" t="s">
        <v>143</v>
      </c>
      <c r="AP569" s="2" t="s">
        <v>119</v>
      </c>
      <c r="AQ569" s="85" t="s">
        <v>145</v>
      </c>
    </row>
    <row r="570" spans="1:43" s="3" customFormat="1" ht="12.75" x14ac:dyDescent="0.2">
      <c r="A570" s="2">
        <v>6</v>
      </c>
      <c r="B570" s="1" t="s">
        <v>124</v>
      </c>
      <c r="C570" s="89" t="s">
        <v>167</v>
      </c>
      <c r="D570" s="30">
        <v>43550</v>
      </c>
      <c r="E570" s="31">
        <v>0.64583333333333337</v>
      </c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2" t="str">
        <f t="shared" si="8"/>
        <v>6|P08|Astyanax sp. 1|20190326|153000</v>
      </c>
      <c r="Q570" s="2">
        <v>1</v>
      </c>
      <c r="R570" s="2" t="s">
        <v>133</v>
      </c>
      <c r="S570" s="2">
        <v>0</v>
      </c>
      <c r="T570" s="2">
        <v>0</v>
      </c>
      <c r="U570" s="2">
        <v>1</v>
      </c>
      <c r="V570" s="2">
        <v>0.57999999999999996</v>
      </c>
      <c r="W570" s="2">
        <v>45.68</v>
      </c>
      <c r="X570" s="2">
        <v>37.9</v>
      </c>
      <c r="Y570" s="2">
        <v>0.57999999999999996</v>
      </c>
      <c r="Z570" s="45">
        <v>0</v>
      </c>
      <c r="AA570" s="45">
        <v>0</v>
      </c>
      <c r="AB570" s="45">
        <v>1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 t="s">
        <v>143</v>
      </c>
      <c r="AP570" s="2" t="s">
        <v>146</v>
      </c>
      <c r="AQ570" s="85" t="s">
        <v>146</v>
      </c>
    </row>
    <row r="571" spans="1:43" s="3" customFormat="1" ht="12.75" x14ac:dyDescent="0.2">
      <c r="A571" s="2">
        <v>6</v>
      </c>
      <c r="B571" s="1" t="s">
        <v>124</v>
      </c>
      <c r="C571" s="89" t="s">
        <v>19</v>
      </c>
      <c r="D571" s="30">
        <v>43550</v>
      </c>
      <c r="E571" s="31">
        <v>0.64583333333333337</v>
      </c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2" t="str">
        <f t="shared" si="8"/>
        <v>6|P08|Awaous tajasica|20190326|153000</v>
      </c>
      <c r="Q571" s="2">
        <v>22</v>
      </c>
      <c r="R571" s="2" t="s">
        <v>133</v>
      </c>
      <c r="S571" s="2">
        <v>0</v>
      </c>
      <c r="T571" s="2">
        <v>0</v>
      </c>
      <c r="U571" s="2">
        <v>22</v>
      </c>
      <c r="V571" s="2">
        <v>15.3</v>
      </c>
      <c r="W571" s="2">
        <v>52.75</v>
      </c>
      <c r="X571" s="2">
        <v>45.65</v>
      </c>
      <c r="Y571" s="2">
        <v>0.69</v>
      </c>
      <c r="Z571" s="45">
        <v>12</v>
      </c>
      <c r="AA571" s="45">
        <v>3</v>
      </c>
      <c r="AB571" s="45">
        <v>7</v>
      </c>
      <c r="AC571" s="2">
        <v>1</v>
      </c>
      <c r="AD571" s="2">
        <v>7</v>
      </c>
      <c r="AE571" s="2">
        <v>4</v>
      </c>
      <c r="AF571" s="2">
        <v>0</v>
      </c>
      <c r="AG571" s="2">
        <v>0</v>
      </c>
      <c r="AH571" s="2">
        <v>1</v>
      </c>
      <c r="AI571" s="2">
        <v>2</v>
      </c>
      <c r="AJ571" s="2">
        <v>0</v>
      </c>
      <c r="AK571" s="2">
        <v>0</v>
      </c>
      <c r="AL571" s="2">
        <v>0</v>
      </c>
      <c r="AM571" s="2">
        <v>0.03</v>
      </c>
      <c r="AN571" s="2">
        <v>6.9999999999999999E-4</v>
      </c>
      <c r="AO571" s="2" t="s">
        <v>143</v>
      </c>
      <c r="AP571" s="2" t="s">
        <v>147</v>
      </c>
      <c r="AQ571" s="85" t="s">
        <v>145</v>
      </c>
    </row>
    <row r="572" spans="1:43" s="3" customFormat="1" ht="12.75" x14ac:dyDescent="0.2">
      <c r="A572" s="2">
        <v>6</v>
      </c>
      <c r="B572" s="1" t="s">
        <v>124</v>
      </c>
      <c r="C572" s="89" t="s">
        <v>20</v>
      </c>
      <c r="D572" s="30">
        <v>43550</v>
      </c>
      <c r="E572" s="31">
        <v>0.64583333333333337</v>
      </c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2" t="str">
        <f t="shared" si="8"/>
        <v>6|P08|Centropomus parallelus|20190326|153000</v>
      </c>
      <c r="Q572" s="2">
        <v>0</v>
      </c>
      <c r="R572" s="2" t="s">
        <v>133</v>
      </c>
      <c r="S572" s="2">
        <v>1</v>
      </c>
      <c r="T572" s="2">
        <v>0</v>
      </c>
      <c r="U572" s="2">
        <v>1</v>
      </c>
      <c r="V572" s="2">
        <v>82.39</v>
      </c>
      <c r="W572" s="2">
        <v>211.39</v>
      </c>
      <c r="X572" s="2">
        <v>167.91</v>
      </c>
      <c r="Y572" s="2">
        <v>82.39</v>
      </c>
      <c r="Z572" s="45">
        <v>1</v>
      </c>
      <c r="AA572" s="45">
        <v>0</v>
      </c>
      <c r="AB572" s="45">
        <v>0</v>
      </c>
      <c r="AC572" s="2">
        <v>0</v>
      </c>
      <c r="AD572" s="2">
        <v>0</v>
      </c>
      <c r="AE572" s="2">
        <v>0</v>
      </c>
      <c r="AF572" s="2">
        <v>1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0.09</v>
      </c>
      <c r="AN572" s="2">
        <v>0</v>
      </c>
      <c r="AO572" s="2" t="s">
        <v>143</v>
      </c>
      <c r="AP572" s="2" t="s">
        <v>149</v>
      </c>
      <c r="AQ572" s="85" t="s">
        <v>145</v>
      </c>
    </row>
    <row r="573" spans="1:43" s="3" customFormat="1" ht="12.75" x14ac:dyDescent="0.2">
      <c r="A573" s="2">
        <v>6</v>
      </c>
      <c r="B573" s="1" t="s">
        <v>124</v>
      </c>
      <c r="C573" s="89" t="s">
        <v>157</v>
      </c>
      <c r="D573" s="30">
        <v>43550</v>
      </c>
      <c r="E573" s="31">
        <v>0.64583333333333337</v>
      </c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2" t="str">
        <f t="shared" si="8"/>
        <v>6|P08|Cichla cf. monoculus|20190326|153000</v>
      </c>
      <c r="Q573" s="2">
        <v>2</v>
      </c>
      <c r="R573" s="2" t="s">
        <v>133</v>
      </c>
      <c r="S573" s="2">
        <v>0</v>
      </c>
      <c r="T573" s="2">
        <v>0</v>
      </c>
      <c r="U573" s="2">
        <v>2</v>
      </c>
      <c r="V573" s="2">
        <v>3.07</v>
      </c>
      <c r="W573" s="2">
        <v>61.35</v>
      </c>
      <c r="X573" s="2">
        <v>50.24</v>
      </c>
      <c r="Y573" s="2">
        <v>1.53</v>
      </c>
      <c r="Z573" s="45">
        <v>0</v>
      </c>
      <c r="AA573" s="45">
        <v>0</v>
      </c>
      <c r="AB573" s="45">
        <v>2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 t="s">
        <v>143</v>
      </c>
      <c r="AP573" s="2" t="s">
        <v>92</v>
      </c>
      <c r="AQ573" s="85" t="s">
        <v>143</v>
      </c>
    </row>
    <row r="574" spans="1:43" s="3" customFormat="1" ht="12.75" x14ac:dyDescent="0.2">
      <c r="A574" s="2">
        <v>6</v>
      </c>
      <c r="B574" s="1" t="s">
        <v>124</v>
      </c>
      <c r="C574" s="89" t="s">
        <v>22</v>
      </c>
      <c r="D574" s="30">
        <v>43550</v>
      </c>
      <c r="E574" s="31">
        <v>0.64583333333333337</v>
      </c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2" t="str">
        <f t="shared" si="8"/>
        <v>6|P08|Coptodon rendalli|20190326|153000</v>
      </c>
      <c r="Q574" s="2">
        <v>13</v>
      </c>
      <c r="R574" s="2" t="s">
        <v>133</v>
      </c>
      <c r="S574" s="2">
        <v>0</v>
      </c>
      <c r="T574" s="2">
        <v>0</v>
      </c>
      <c r="U574" s="2">
        <v>13</v>
      </c>
      <c r="V574" s="2">
        <v>4.12</v>
      </c>
      <c r="W574" s="2">
        <v>29.84</v>
      </c>
      <c r="X574" s="2">
        <v>23.37</v>
      </c>
      <c r="Y574" s="2">
        <v>0.31</v>
      </c>
      <c r="Z574" s="45">
        <v>0</v>
      </c>
      <c r="AA574" s="45">
        <v>0</v>
      </c>
      <c r="AB574" s="45">
        <v>13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 t="s">
        <v>143</v>
      </c>
      <c r="AP574" s="2" t="s">
        <v>91</v>
      </c>
      <c r="AQ574" s="85" t="s">
        <v>145</v>
      </c>
    </row>
    <row r="575" spans="1:43" s="3" customFormat="1" ht="12.75" x14ac:dyDescent="0.2">
      <c r="A575" s="2">
        <v>6</v>
      </c>
      <c r="B575" s="1" t="s">
        <v>124</v>
      </c>
      <c r="C575" s="89" t="s">
        <v>159</v>
      </c>
      <c r="D575" s="30">
        <v>43550</v>
      </c>
      <c r="E575" s="31">
        <v>0.64583333333333337</v>
      </c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2" t="str">
        <f t="shared" si="8"/>
        <v>6|P08|Knodus sp.|20190326|153000</v>
      </c>
      <c r="Q575" s="2">
        <v>147</v>
      </c>
      <c r="R575" s="2" t="s">
        <v>133</v>
      </c>
      <c r="S575" s="2">
        <v>0</v>
      </c>
      <c r="T575" s="2">
        <v>0</v>
      </c>
      <c r="U575" s="2">
        <v>147</v>
      </c>
      <c r="V575" s="2">
        <v>45.44</v>
      </c>
      <c r="W575" s="2">
        <v>36.4</v>
      </c>
      <c r="X575" s="2">
        <v>28.93</v>
      </c>
      <c r="Y575" s="2">
        <v>0.38</v>
      </c>
      <c r="Z575" s="45">
        <v>10</v>
      </c>
      <c r="AA575" s="45">
        <v>7</v>
      </c>
      <c r="AB575" s="45">
        <v>13</v>
      </c>
      <c r="AC575" s="2">
        <v>0</v>
      </c>
      <c r="AD575" s="2">
        <v>3</v>
      </c>
      <c r="AE575" s="2">
        <v>4</v>
      </c>
      <c r="AF575" s="2">
        <v>3</v>
      </c>
      <c r="AG575" s="2">
        <v>0</v>
      </c>
      <c r="AH575" s="2">
        <v>0</v>
      </c>
      <c r="AI575" s="2">
        <v>7</v>
      </c>
      <c r="AJ575" s="2">
        <v>0</v>
      </c>
      <c r="AK575" s="2">
        <v>0</v>
      </c>
      <c r="AL575" s="2">
        <v>0</v>
      </c>
      <c r="AM575" s="2">
        <v>0.03</v>
      </c>
      <c r="AN575" s="2">
        <v>1E-3</v>
      </c>
      <c r="AO575" s="2" t="s">
        <v>143</v>
      </c>
      <c r="AP575" s="2" t="s">
        <v>119</v>
      </c>
      <c r="AQ575" s="85" t="s">
        <v>145</v>
      </c>
    </row>
    <row r="576" spans="1:43" s="3" customFormat="1" ht="12.75" x14ac:dyDescent="0.2">
      <c r="A576" s="2">
        <v>6</v>
      </c>
      <c r="B576" s="1" t="s">
        <v>124</v>
      </c>
      <c r="C576" s="89" t="s">
        <v>166</v>
      </c>
      <c r="D576" s="30">
        <v>43550</v>
      </c>
      <c r="E576" s="31">
        <v>0.64583333333333337</v>
      </c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2" t="str">
        <f t="shared" si="8"/>
        <v>6|P08|Loricariichthys castaneus|20190326|153000</v>
      </c>
      <c r="Q576" s="2">
        <v>0</v>
      </c>
      <c r="R576" s="2" t="s">
        <v>133</v>
      </c>
      <c r="S576" s="2">
        <v>1</v>
      </c>
      <c r="T576" s="2">
        <v>0</v>
      </c>
      <c r="U576" s="2">
        <v>1</v>
      </c>
      <c r="V576" s="2">
        <v>97.65</v>
      </c>
      <c r="W576" s="2">
        <v>273.29000000000002</v>
      </c>
      <c r="X576" s="2">
        <v>255.42</v>
      </c>
      <c r="Y576" s="2">
        <v>97.65</v>
      </c>
      <c r="Z576" s="45">
        <v>0</v>
      </c>
      <c r="AA576" s="45">
        <v>1</v>
      </c>
      <c r="AB576" s="45">
        <v>0</v>
      </c>
      <c r="AC576" s="45">
        <v>0</v>
      </c>
      <c r="AD576" s="45">
        <v>0</v>
      </c>
      <c r="AE576" s="45">
        <v>0</v>
      </c>
      <c r="AF576" s="45">
        <v>0</v>
      </c>
      <c r="AG576" s="45">
        <v>0</v>
      </c>
      <c r="AH576" s="45">
        <v>0</v>
      </c>
      <c r="AI576" s="45">
        <v>0</v>
      </c>
      <c r="AJ576" s="2">
        <v>1</v>
      </c>
      <c r="AK576" s="2">
        <v>0</v>
      </c>
      <c r="AL576" s="2">
        <v>0</v>
      </c>
      <c r="AM576" s="2">
        <v>0</v>
      </c>
      <c r="AN576" s="2">
        <v>0.22</v>
      </c>
      <c r="AO576" s="2" t="s">
        <v>143</v>
      </c>
      <c r="AP576" s="2" t="s">
        <v>146</v>
      </c>
      <c r="AQ576" s="85" t="s">
        <v>146</v>
      </c>
    </row>
    <row r="577" spans="1:43" s="3" customFormat="1" ht="12.75" x14ac:dyDescent="0.2">
      <c r="A577" s="2">
        <v>6</v>
      </c>
      <c r="B577" s="1" t="s">
        <v>124</v>
      </c>
      <c r="C577" s="89" t="s">
        <v>33</v>
      </c>
      <c r="D577" s="30">
        <v>43550</v>
      </c>
      <c r="E577" s="31">
        <v>0.64583333333333337</v>
      </c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2" t="str">
        <f t="shared" si="8"/>
        <v>6|P08|Oreochromis niloticus|20190326|153000</v>
      </c>
      <c r="Q577" s="2">
        <v>301</v>
      </c>
      <c r="R577" s="2" t="s">
        <v>133</v>
      </c>
      <c r="S577" s="2">
        <v>0</v>
      </c>
      <c r="T577" s="2">
        <v>0</v>
      </c>
      <c r="U577" s="2">
        <v>301</v>
      </c>
      <c r="V577" s="2">
        <v>219.78</v>
      </c>
      <c r="W577" s="2">
        <v>31.01</v>
      </c>
      <c r="X577" s="2">
        <v>29.01</v>
      </c>
      <c r="Y577" s="2">
        <v>0.93</v>
      </c>
      <c r="Z577" s="45">
        <v>1</v>
      </c>
      <c r="AA577" s="45">
        <v>2</v>
      </c>
      <c r="AB577" s="45">
        <v>27</v>
      </c>
      <c r="AC577" s="2">
        <v>0</v>
      </c>
      <c r="AD577" s="2">
        <v>1</v>
      </c>
      <c r="AE577" s="2">
        <v>0</v>
      </c>
      <c r="AF577" s="2">
        <v>0</v>
      </c>
      <c r="AG577" s="2">
        <v>0</v>
      </c>
      <c r="AH577" s="2">
        <v>2</v>
      </c>
      <c r="AI577" s="2">
        <v>0</v>
      </c>
      <c r="AJ577" s="2">
        <v>0</v>
      </c>
      <c r="AK577" s="2">
        <v>0</v>
      </c>
      <c r="AL577" s="2">
        <v>0</v>
      </c>
      <c r="AM577" s="2">
        <v>3.0000000000000001E-3</v>
      </c>
      <c r="AN577" s="2">
        <v>1E-3</v>
      </c>
      <c r="AO577" s="2" t="s">
        <v>143</v>
      </c>
      <c r="AP577" s="2" t="s">
        <v>107</v>
      </c>
      <c r="AQ577" s="85" t="s">
        <v>145</v>
      </c>
    </row>
    <row r="578" spans="1:43" s="3" customFormat="1" ht="12.75" x14ac:dyDescent="0.2">
      <c r="A578" s="2">
        <v>6</v>
      </c>
      <c r="B578" s="1" t="s">
        <v>124</v>
      </c>
      <c r="C578" s="89" t="s">
        <v>34</v>
      </c>
      <c r="D578" s="30">
        <v>43550</v>
      </c>
      <c r="E578" s="31">
        <v>0.64583333333333337</v>
      </c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2" t="str">
        <f t="shared" si="8"/>
        <v>6|P08|Pachyurus adspersus|20190326|153000</v>
      </c>
      <c r="Q578" s="2">
        <v>47</v>
      </c>
      <c r="R578" s="2" t="s">
        <v>133</v>
      </c>
      <c r="S578" s="2">
        <v>0</v>
      </c>
      <c r="T578" s="2">
        <v>0</v>
      </c>
      <c r="U578" s="2">
        <v>47</v>
      </c>
      <c r="V578" s="2">
        <v>3.43</v>
      </c>
      <c r="W578" s="2">
        <v>27.7</v>
      </c>
      <c r="X578" s="2">
        <v>22.3</v>
      </c>
      <c r="Y578" s="2">
        <v>0.09</v>
      </c>
      <c r="Z578" s="45">
        <v>0</v>
      </c>
      <c r="AA578" s="45">
        <v>0</v>
      </c>
      <c r="AB578" s="45">
        <v>30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 t="s">
        <v>143</v>
      </c>
      <c r="AP578" s="2" t="s">
        <v>119</v>
      </c>
      <c r="AQ578" s="85" t="s">
        <v>145</v>
      </c>
    </row>
    <row r="579" spans="1:43" s="3" customFormat="1" ht="12.75" x14ac:dyDescent="0.2">
      <c r="A579" s="2">
        <v>6</v>
      </c>
      <c r="B579" s="1" t="s">
        <v>124</v>
      </c>
      <c r="C579" s="89" t="s">
        <v>158</v>
      </c>
      <c r="D579" s="30">
        <v>43550</v>
      </c>
      <c r="E579" s="31">
        <v>0.64583333333333337</v>
      </c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2" t="str">
        <f t="shared" si="8"/>
        <v>6|P08|Pimelodella sp.|20190326|153000</v>
      </c>
      <c r="Q579" s="2">
        <v>3</v>
      </c>
      <c r="R579" s="2" t="s">
        <v>133</v>
      </c>
      <c r="S579" s="2">
        <v>0</v>
      </c>
      <c r="T579" s="2">
        <v>0</v>
      </c>
      <c r="U579" s="2">
        <v>3</v>
      </c>
      <c r="V579" s="2">
        <v>1.78</v>
      </c>
      <c r="W579" s="2">
        <v>55.6</v>
      </c>
      <c r="X579" s="2">
        <v>44.47</v>
      </c>
      <c r="Y579" s="2">
        <v>0.59</v>
      </c>
      <c r="Z579" s="45">
        <v>2</v>
      </c>
      <c r="AA579" s="45">
        <v>0</v>
      </c>
      <c r="AB579" s="45">
        <v>1</v>
      </c>
      <c r="AC579" s="2">
        <v>0</v>
      </c>
      <c r="AD579" s="2">
        <v>0</v>
      </c>
      <c r="AE579" s="2">
        <v>2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3.0000000000000001E-3</v>
      </c>
      <c r="AN579" s="2">
        <v>0</v>
      </c>
      <c r="AO579" s="2" t="s">
        <v>143</v>
      </c>
      <c r="AP579" s="2" t="s">
        <v>119</v>
      </c>
      <c r="AQ579" s="85" t="s">
        <v>145</v>
      </c>
    </row>
    <row r="580" spans="1:43" s="3" customFormat="1" ht="12.75" x14ac:dyDescent="0.2">
      <c r="A580" s="2">
        <v>6</v>
      </c>
      <c r="B580" s="1" t="s">
        <v>124</v>
      </c>
      <c r="C580" s="89" t="s">
        <v>35</v>
      </c>
      <c r="D580" s="30">
        <v>43550</v>
      </c>
      <c r="E580" s="31">
        <v>0.64583333333333337</v>
      </c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2" t="str">
        <f t="shared" si="8"/>
        <v>6|P08|Pimelodus maculatus|20190326|153000</v>
      </c>
      <c r="Q580" s="2">
        <v>0</v>
      </c>
      <c r="R580" s="2" t="s">
        <v>133</v>
      </c>
      <c r="S580" s="2">
        <v>0</v>
      </c>
      <c r="T580" s="2">
        <v>4</v>
      </c>
      <c r="U580" s="2">
        <v>4</v>
      </c>
      <c r="V580" s="2">
        <v>216.18</v>
      </c>
      <c r="W580" s="2">
        <v>198.73</v>
      </c>
      <c r="X580" s="2">
        <v>153.30000000000001</v>
      </c>
      <c r="Y580" s="2">
        <v>54.02</v>
      </c>
      <c r="Z580" s="45">
        <v>1</v>
      </c>
      <c r="AA580" s="45">
        <v>3</v>
      </c>
      <c r="AB580" s="45">
        <v>0</v>
      </c>
      <c r="AC580" s="2">
        <v>0</v>
      </c>
      <c r="AD580" s="2">
        <v>0</v>
      </c>
      <c r="AE580" s="2">
        <v>0</v>
      </c>
      <c r="AF580" s="2">
        <v>1</v>
      </c>
      <c r="AG580" s="2">
        <v>0</v>
      </c>
      <c r="AH580" s="2">
        <v>0</v>
      </c>
      <c r="AI580" s="2">
        <v>3</v>
      </c>
      <c r="AJ580" s="2">
        <v>0</v>
      </c>
      <c r="AK580" s="2">
        <v>0</v>
      </c>
      <c r="AL580" s="2">
        <v>0</v>
      </c>
      <c r="AM580" s="2">
        <v>3.9</v>
      </c>
      <c r="AN580" s="2">
        <v>0.17</v>
      </c>
      <c r="AO580" s="2" t="s">
        <v>143</v>
      </c>
      <c r="AP580" s="2" t="s">
        <v>144</v>
      </c>
      <c r="AQ580" s="85" t="s">
        <v>143</v>
      </c>
    </row>
    <row r="581" spans="1:43" s="3" customFormat="1" ht="12.75" x14ac:dyDescent="0.2">
      <c r="A581" s="2">
        <v>6</v>
      </c>
      <c r="B581" s="1" t="s">
        <v>124</v>
      </c>
      <c r="C581" s="89" t="s">
        <v>155</v>
      </c>
      <c r="D581" s="30">
        <v>43550</v>
      </c>
      <c r="E581" s="31">
        <v>0.64583333333333337</v>
      </c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2" t="str">
        <f t="shared" si="8"/>
        <v>6|P08|Salminus cf. brasiliensis|20190326|153000</v>
      </c>
      <c r="Q581" s="2">
        <v>1</v>
      </c>
      <c r="R581" s="2" t="s">
        <v>133</v>
      </c>
      <c r="S581" s="2">
        <v>0</v>
      </c>
      <c r="T581" s="2">
        <v>0</v>
      </c>
      <c r="U581" s="2">
        <v>1</v>
      </c>
      <c r="V581" s="2">
        <v>1.1299999999999999</v>
      </c>
      <c r="W581" s="2">
        <v>59.52</v>
      </c>
      <c r="X581" s="2">
        <v>47.3</v>
      </c>
      <c r="Y581" s="2">
        <v>1.1299999999999999</v>
      </c>
      <c r="Z581" s="45">
        <v>0</v>
      </c>
      <c r="AA581" s="45">
        <v>0</v>
      </c>
      <c r="AB581" s="45">
        <v>1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 t="s">
        <v>143</v>
      </c>
      <c r="AP581" s="2" t="s">
        <v>92</v>
      </c>
      <c r="AQ581" s="85" t="s">
        <v>145</v>
      </c>
    </row>
    <row r="582" spans="1:43" s="3" customFormat="1" ht="12.75" x14ac:dyDescent="0.2">
      <c r="A582" s="2">
        <v>6</v>
      </c>
      <c r="B582" s="1" t="s">
        <v>124</v>
      </c>
      <c r="C582" s="89" t="s">
        <v>42</v>
      </c>
      <c r="D582" s="30">
        <v>43550</v>
      </c>
      <c r="E582" s="31">
        <v>0.64583333333333337</v>
      </c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2" t="str">
        <f t="shared" ref="P582:P617" si="9">CONCATENATE(A582,"|",B582,"|",C582,"|",TEXT(D582,"AAAAMMDD"),"|",TEXT(E582,"HHMMSS"))</f>
        <v>6|P08|Serrapinnus heterodon|20190326|153000</v>
      </c>
      <c r="Q582" s="2">
        <v>1</v>
      </c>
      <c r="R582" s="2" t="s">
        <v>133</v>
      </c>
      <c r="S582" s="2">
        <v>0</v>
      </c>
      <c r="T582" s="2">
        <v>0</v>
      </c>
      <c r="U582" s="2">
        <v>1</v>
      </c>
      <c r="V582" s="2">
        <v>1.47</v>
      </c>
      <c r="W582" s="2">
        <v>49.2</v>
      </c>
      <c r="X582" s="2">
        <v>41.73</v>
      </c>
      <c r="Y582" s="2">
        <v>1.47</v>
      </c>
      <c r="Z582" s="45">
        <v>1</v>
      </c>
      <c r="AA582" s="45">
        <v>0</v>
      </c>
      <c r="AB582" s="45">
        <v>0</v>
      </c>
      <c r="AC582" s="2">
        <v>0</v>
      </c>
      <c r="AD582" s="2">
        <v>0</v>
      </c>
      <c r="AE582" s="2">
        <v>1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0.06</v>
      </c>
      <c r="AN582" s="2">
        <v>0</v>
      </c>
      <c r="AO582" s="2" t="s">
        <v>143</v>
      </c>
      <c r="AP582" s="2" t="s">
        <v>119</v>
      </c>
      <c r="AQ582" s="85" t="s">
        <v>145</v>
      </c>
    </row>
    <row r="583" spans="1:43" s="3" customFormat="1" ht="12.75" x14ac:dyDescent="0.2">
      <c r="A583" s="2">
        <v>7</v>
      </c>
      <c r="B583" s="1" t="s">
        <v>82</v>
      </c>
      <c r="C583" s="41" t="s">
        <v>207</v>
      </c>
      <c r="D583" s="30">
        <v>43579</v>
      </c>
      <c r="E583" s="31">
        <v>0.65625</v>
      </c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2" t="str">
        <f t="shared" si="9"/>
        <v>7|P01|Astyanax intermedius|20190424|154500</v>
      </c>
      <c r="Q583" s="2">
        <v>2</v>
      </c>
      <c r="R583" s="2" t="s">
        <v>133</v>
      </c>
      <c r="S583" s="2">
        <v>0</v>
      </c>
      <c r="T583" s="2">
        <v>0</v>
      </c>
      <c r="U583" s="2">
        <v>2</v>
      </c>
      <c r="V583" s="2">
        <v>1.05</v>
      </c>
      <c r="W583" s="2">
        <v>46.35</v>
      </c>
      <c r="X583" s="2">
        <v>36.19</v>
      </c>
      <c r="Y583" s="2">
        <v>0.52</v>
      </c>
      <c r="Z583" s="45">
        <v>1</v>
      </c>
      <c r="AA583" s="45">
        <v>0</v>
      </c>
      <c r="AB583" s="45">
        <v>1</v>
      </c>
      <c r="AC583" s="2">
        <v>0</v>
      </c>
      <c r="AD583" s="2">
        <v>1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5.0000000000000001E-3</v>
      </c>
      <c r="AN583" s="2">
        <v>0</v>
      </c>
      <c r="AO583" s="2" t="s">
        <v>143</v>
      </c>
      <c r="AP583" s="2" t="s">
        <v>119</v>
      </c>
      <c r="AQ583" s="85" t="s">
        <v>145</v>
      </c>
    </row>
    <row r="584" spans="1:43" s="3" customFormat="1" ht="12.75" x14ac:dyDescent="0.2">
      <c r="A584" s="2">
        <v>7</v>
      </c>
      <c r="B584" s="1" t="s">
        <v>82</v>
      </c>
      <c r="C584" s="89" t="s">
        <v>18</v>
      </c>
      <c r="D584" s="30">
        <v>43579</v>
      </c>
      <c r="E584" s="31">
        <v>0.65625</v>
      </c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2" t="str">
        <f t="shared" si="9"/>
        <v>7|P01|Astyanax lacustris|20190424|154500</v>
      </c>
      <c r="Q584" s="2">
        <v>2</v>
      </c>
      <c r="R584" s="2" t="s">
        <v>133</v>
      </c>
      <c r="S584" s="2">
        <v>0</v>
      </c>
      <c r="T584" s="2">
        <v>0</v>
      </c>
      <c r="U584" s="2">
        <v>2</v>
      </c>
      <c r="V584" s="2">
        <v>6.12</v>
      </c>
      <c r="W584" s="2">
        <v>67.05</v>
      </c>
      <c r="X584" s="2">
        <v>53.42</v>
      </c>
      <c r="Y584" s="2">
        <v>3.06</v>
      </c>
      <c r="Z584" s="45">
        <v>2</v>
      </c>
      <c r="AA584" s="45">
        <v>0</v>
      </c>
      <c r="AB584" s="45">
        <v>0</v>
      </c>
      <c r="AC584" s="2">
        <v>0</v>
      </c>
      <c r="AD584" s="2">
        <v>1</v>
      </c>
      <c r="AE584" s="2">
        <v>1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0.09</v>
      </c>
      <c r="AN584" s="2">
        <v>0</v>
      </c>
      <c r="AO584" s="2" t="s">
        <v>143</v>
      </c>
      <c r="AP584" s="2" t="s">
        <v>119</v>
      </c>
      <c r="AQ584" s="85" t="s">
        <v>145</v>
      </c>
    </row>
    <row r="585" spans="1:43" s="3" customFormat="1" ht="12.75" x14ac:dyDescent="0.2">
      <c r="A585" s="2">
        <v>7</v>
      </c>
      <c r="B585" s="1" t="s">
        <v>82</v>
      </c>
      <c r="C585" s="89" t="s">
        <v>19</v>
      </c>
      <c r="D585" s="30">
        <v>43579</v>
      </c>
      <c r="E585" s="31">
        <v>0.65625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2" t="str">
        <f t="shared" si="9"/>
        <v>7|P01|Awaous tajasica|20190424|154500</v>
      </c>
      <c r="Q585" s="2">
        <v>21</v>
      </c>
      <c r="R585" s="2" t="s">
        <v>133</v>
      </c>
      <c r="S585" s="2">
        <v>0</v>
      </c>
      <c r="T585" s="2">
        <v>0</v>
      </c>
      <c r="U585" s="2">
        <v>21</v>
      </c>
      <c r="V585" s="2">
        <v>10.63</v>
      </c>
      <c r="W585" s="2">
        <v>45.01</v>
      </c>
      <c r="X585" s="2">
        <v>36.93</v>
      </c>
      <c r="Y585" s="2">
        <v>0.5</v>
      </c>
      <c r="Z585" s="45">
        <v>6</v>
      </c>
      <c r="AA585" s="45">
        <v>1</v>
      </c>
      <c r="AB585" s="45">
        <v>14</v>
      </c>
      <c r="AC585" s="2">
        <v>0</v>
      </c>
      <c r="AD585" s="2">
        <v>0</v>
      </c>
      <c r="AE585" s="2">
        <v>2</v>
      </c>
      <c r="AF585" s="2">
        <v>0</v>
      </c>
      <c r="AG585" s="2">
        <v>4</v>
      </c>
      <c r="AH585" s="2">
        <v>0</v>
      </c>
      <c r="AI585" s="2">
        <v>1</v>
      </c>
      <c r="AJ585" s="2">
        <v>0</v>
      </c>
      <c r="AK585" s="2">
        <v>0</v>
      </c>
      <c r="AL585" s="2">
        <v>0</v>
      </c>
      <c r="AM585" s="2">
        <v>1.4999999999999999E-2</v>
      </c>
      <c r="AN585" s="2">
        <v>1E-3</v>
      </c>
      <c r="AO585" s="2" t="s">
        <v>143</v>
      </c>
      <c r="AP585" s="2" t="s">
        <v>147</v>
      </c>
      <c r="AQ585" s="85" t="s">
        <v>145</v>
      </c>
    </row>
    <row r="586" spans="1:43" s="3" customFormat="1" ht="12.75" x14ac:dyDescent="0.2">
      <c r="A586" s="2">
        <v>7</v>
      </c>
      <c r="B586" s="1" t="s">
        <v>82</v>
      </c>
      <c r="C586" s="89" t="s">
        <v>159</v>
      </c>
      <c r="D586" s="30">
        <v>43579</v>
      </c>
      <c r="E586" s="31">
        <v>0.65625</v>
      </c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2" t="str">
        <f t="shared" si="9"/>
        <v>7|P01|Knodus sp.|20190424|154500</v>
      </c>
      <c r="Q586" s="2">
        <v>27</v>
      </c>
      <c r="R586" s="2" t="s">
        <v>133</v>
      </c>
      <c r="S586" s="2">
        <v>0</v>
      </c>
      <c r="T586" s="2">
        <v>0</v>
      </c>
      <c r="U586" s="2">
        <v>27</v>
      </c>
      <c r="V586" s="2">
        <v>5.69</v>
      </c>
      <c r="W586" s="2">
        <v>29.33</v>
      </c>
      <c r="X586" s="2">
        <v>23.83</v>
      </c>
      <c r="Y586" s="2">
        <v>0.21</v>
      </c>
      <c r="Z586" s="45">
        <v>4</v>
      </c>
      <c r="AA586" s="45">
        <v>1</v>
      </c>
      <c r="AB586" s="45">
        <v>22</v>
      </c>
      <c r="AC586" s="2">
        <v>0</v>
      </c>
      <c r="AD586" s="2">
        <v>2</v>
      </c>
      <c r="AE586" s="2">
        <v>2</v>
      </c>
      <c r="AF586" s="2">
        <v>0</v>
      </c>
      <c r="AG586" s="2">
        <v>0</v>
      </c>
      <c r="AH586" s="2">
        <v>0</v>
      </c>
      <c r="AI586" s="2">
        <v>1</v>
      </c>
      <c r="AJ586" s="2">
        <v>0</v>
      </c>
      <c r="AK586" s="2">
        <v>0</v>
      </c>
      <c r="AL586" s="2">
        <v>0</v>
      </c>
      <c r="AM586" s="2">
        <v>0.02</v>
      </c>
      <c r="AN586" s="2">
        <v>1E-3</v>
      </c>
      <c r="AO586" s="2" t="s">
        <v>143</v>
      </c>
      <c r="AP586" s="2" t="s">
        <v>119</v>
      </c>
      <c r="AQ586" s="85" t="s">
        <v>145</v>
      </c>
    </row>
    <row r="587" spans="1:43" s="3" customFormat="1" ht="12.75" x14ac:dyDescent="0.2">
      <c r="A587" s="2">
        <v>7</v>
      </c>
      <c r="B587" s="1" t="s">
        <v>82</v>
      </c>
      <c r="C587" s="89" t="s">
        <v>33</v>
      </c>
      <c r="D587" s="30">
        <v>43579</v>
      </c>
      <c r="E587" s="31">
        <v>0.65625</v>
      </c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2" t="str">
        <f t="shared" si="9"/>
        <v>7|P01|Oreochromis niloticus|20190424|154500</v>
      </c>
      <c r="Q587" s="2">
        <v>5</v>
      </c>
      <c r="R587" s="2" t="s">
        <v>133</v>
      </c>
      <c r="S587" s="2">
        <v>0</v>
      </c>
      <c r="T587" s="2">
        <v>0</v>
      </c>
      <c r="U587" s="2">
        <v>5</v>
      </c>
      <c r="V587" s="2">
        <v>5.91</v>
      </c>
      <c r="W587" s="2">
        <v>27.3</v>
      </c>
      <c r="X587" s="2">
        <v>21.53</v>
      </c>
      <c r="Y587" s="2">
        <v>1.18</v>
      </c>
      <c r="Z587" s="45">
        <v>1</v>
      </c>
      <c r="AA587" s="45">
        <v>0</v>
      </c>
      <c r="AB587" s="45">
        <v>4</v>
      </c>
      <c r="AC587" s="2">
        <v>0</v>
      </c>
      <c r="AD587" s="2">
        <v>0</v>
      </c>
      <c r="AE587" s="2">
        <v>1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8.9999999999999993E-3</v>
      </c>
      <c r="AN587" s="2">
        <v>0</v>
      </c>
      <c r="AO587" s="2" t="s">
        <v>143</v>
      </c>
      <c r="AP587" s="2" t="s">
        <v>107</v>
      </c>
      <c r="AQ587" s="85" t="s">
        <v>145</v>
      </c>
    </row>
    <row r="588" spans="1:43" s="3" customFormat="1" ht="12.75" x14ac:dyDescent="0.2">
      <c r="A588" s="2">
        <v>7</v>
      </c>
      <c r="B588" s="1" t="s">
        <v>82</v>
      </c>
      <c r="C588" s="89" t="s">
        <v>34</v>
      </c>
      <c r="D588" s="30">
        <v>43579</v>
      </c>
      <c r="E588" s="31">
        <v>0.65625</v>
      </c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2" t="str">
        <f t="shared" si="9"/>
        <v>7|P01|Pachyurus adspersus|20190424|154500</v>
      </c>
      <c r="Q588" s="2">
        <v>18</v>
      </c>
      <c r="R588" s="2" t="s">
        <v>133</v>
      </c>
      <c r="S588" s="2">
        <v>0</v>
      </c>
      <c r="T588" s="2">
        <v>0</v>
      </c>
      <c r="U588" s="2">
        <v>18</v>
      </c>
      <c r="V588" s="2">
        <v>27.56</v>
      </c>
      <c r="W588" s="2">
        <v>44.74</v>
      </c>
      <c r="X588" s="2">
        <v>35.04</v>
      </c>
      <c r="Y588" s="2">
        <v>1.53</v>
      </c>
      <c r="Z588" s="45">
        <v>2</v>
      </c>
      <c r="AA588" s="45">
        <v>1</v>
      </c>
      <c r="AB588" s="45">
        <v>15</v>
      </c>
      <c r="AC588" s="2">
        <v>0</v>
      </c>
      <c r="AD588" s="2">
        <v>1</v>
      </c>
      <c r="AE588" s="2">
        <v>1</v>
      </c>
      <c r="AF588" s="2">
        <v>0</v>
      </c>
      <c r="AG588" s="2">
        <v>0</v>
      </c>
      <c r="AH588" s="2">
        <v>1</v>
      </c>
      <c r="AI588" s="2">
        <v>0</v>
      </c>
      <c r="AJ588" s="2">
        <v>0</v>
      </c>
      <c r="AK588" s="2">
        <v>0</v>
      </c>
      <c r="AL588" s="2">
        <v>0</v>
      </c>
      <c r="AM588" s="2">
        <v>7.0000000000000001E-3</v>
      </c>
      <c r="AN588" s="2">
        <v>1E-3</v>
      </c>
      <c r="AO588" s="2" t="s">
        <v>143</v>
      </c>
      <c r="AP588" s="2" t="s">
        <v>119</v>
      </c>
      <c r="AQ588" s="85" t="s">
        <v>145</v>
      </c>
    </row>
    <row r="589" spans="1:43" s="3" customFormat="1" ht="12.75" x14ac:dyDescent="0.2">
      <c r="A589" s="2">
        <v>7</v>
      </c>
      <c r="B589" s="1" t="s">
        <v>82</v>
      </c>
      <c r="C589" s="89" t="s">
        <v>35</v>
      </c>
      <c r="D589" s="30">
        <v>43579</v>
      </c>
      <c r="E589" s="31">
        <v>0.65625</v>
      </c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2" t="str">
        <f t="shared" si="9"/>
        <v>7|P01|Pimelodus maculatus|20190424|154500</v>
      </c>
      <c r="Q589" s="2">
        <v>0</v>
      </c>
      <c r="R589" s="2" t="s">
        <v>133</v>
      </c>
      <c r="S589" s="2">
        <v>1</v>
      </c>
      <c r="T589" s="2">
        <v>2</v>
      </c>
      <c r="U589" s="2">
        <v>3</v>
      </c>
      <c r="V589" s="2">
        <v>204.39</v>
      </c>
      <c r="W589" s="2">
        <v>199.06</v>
      </c>
      <c r="X589" s="2">
        <v>155.9</v>
      </c>
      <c r="Y589" s="2">
        <v>68.13</v>
      </c>
      <c r="Z589" s="45">
        <v>1</v>
      </c>
      <c r="AA589" s="45">
        <v>2</v>
      </c>
      <c r="AB589" s="45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1</v>
      </c>
      <c r="AH589" s="2">
        <v>0</v>
      </c>
      <c r="AI589" s="2">
        <v>2</v>
      </c>
      <c r="AJ589" s="2">
        <v>0</v>
      </c>
      <c r="AK589" s="2">
        <v>0</v>
      </c>
      <c r="AL589" s="2">
        <v>0</v>
      </c>
      <c r="AM589" s="2">
        <v>0.75</v>
      </c>
      <c r="AN589" s="2">
        <v>0.1</v>
      </c>
      <c r="AO589" s="2" t="s">
        <v>143</v>
      </c>
      <c r="AP589" s="2" t="s">
        <v>144</v>
      </c>
      <c r="AQ589" s="85" t="s">
        <v>143</v>
      </c>
    </row>
    <row r="590" spans="1:43" s="3" customFormat="1" ht="12.75" x14ac:dyDescent="0.2">
      <c r="A590" s="2">
        <v>7</v>
      </c>
      <c r="B590" s="1" t="s">
        <v>82</v>
      </c>
      <c r="C590" s="89" t="s">
        <v>181</v>
      </c>
      <c r="D590" s="30">
        <v>43579</v>
      </c>
      <c r="E590" s="31">
        <v>0.65625</v>
      </c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2" t="str">
        <f t="shared" si="9"/>
        <v>7|P01|Pimelodus sp.|20190424|154500</v>
      </c>
      <c r="Q590" s="2">
        <v>0</v>
      </c>
      <c r="R590" s="2" t="s">
        <v>133</v>
      </c>
      <c r="S590" s="2">
        <v>0</v>
      </c>
      <c r="T590" s="2">
        <v>1</v>
      </c>
      <c r="U590" s="2">
        <v>1</v>
      </c>
      <c r="V590" s="2">
        <v>78.709999999999994</v>
      </c>
      <c r="W590" s="2">
        <v>220.15</v>
      </c>
      <c r="X590" s="2">
        <v>175.4</v>
      </c>
      <c r="Y590" s="2">
        <v>78.709999999999994</v>
      </c>
      <c r="Z590" s="45">
        <v>0</v>
      </c>
      <c r="AA590" s="45">
        <v>1</v>
      </c>
      <c r="AB590" s="45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1</v>
      </c>
      <c r="AJ590" s="2">
        <v>0</v>
      </c>
      <c r="AK590" s="2">
        <v>0</v>
      </c>
      <c r="AL590" s="2">
        <v>0</v>
      </c>
      <c r="AM590" s="2">
        <v>0</v>
      </c>
      <c r="AN590" s="2">
        <v>0.08</v>
      </c>
      <c r="AO590" s="2" t="s">
        <v>143</v>
      </c>
      <c r="AP590" s="2" t="s">
        <v>146</v>
      </c>
      <c r="AQ590" s="85" t="s">
        <v>146</v>
      </c>
    </row>
    <row r="591" spans="1:43" s="3" customFormat="1" ht="12.75" x14ac:dyDescent="0.2">
      <c r="A591" s="2">
        <v>7</v>
      </c>
      <c r="B591" s="1" t="s">
        <v>82</v>
      </c>
      <c r="C591" s="89" t="s">
        <v>165</v>
      </c>
      <c r="D591" s="30">
        <v>43579</v>
      </c>
      <c r="E591" s="31">
        <v>0.65625</v>
      </c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2" t="str">
        <f t="shared" si="9"/>
        <v>7|P01|Pseudauchenipterus affinis|20190424|154500</v>
      </c>
      <c r="Q591" s="2">
        <v>0</v>
      </c>
      <c r="R591" s="2" t="s">
        <v>133</v>
      </c>
      <c r="S591" s="2">
        <v>0</v>
      </c>
      <c r="T591" s="2">
        <v>2</v>
      </c>
      <c r="U591" s="2">
        <v>2</v>
      </c>
      <c r="V591" s="2">
        <v>28.31</v>
      </c>
      <c r="W591" s="2">
        <v>104.22</v>
      </c>
      <c r="X591" s="2">
        <v>84.34</v>
      </c>
      <c r="Y591" s="2">
        <v>14.15</v>
      </c>
      <c r="Z591" s="45">
        <v>0</v>
      </c>
      <c r="AA591" s="45">
        <v>2</v>
      </c>
      <c r="AB591" s="45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1</v>
      </c>
      <c r="AJ591" s="2">
        <v>0</v>
      </c>
      <c r="AK591" s="2">
        <v>1</v>
      </c>
      <c r="AL591" s="2">
        <v>0</v>
      </c>
      <c r="AM591" s="2">
        <v>0</v>
      </c>
      <c r="AN591" s="2">
        <v>0.01</v>
      </c>
      <c r="AO591" s="2" t="s">
        <v>143</v>
      </c>
      <c r="AP591" s="2" t="s">
        <v>146</v>
      </c>
      <c r="AQ591" s="85" t="s">
        <v>146</v>
      </c>
    </row>
    <row r="592" spans="1:43" s="3" customFormat="1" ht="12.75" x14ac:dyDescent="0.2">
      <c r="A592" s="2">
        <v>7</v>
      </c>
      <c r="B592" s="1" t="s">
        <v>93</v>
      </c>
      <c r="C592" s="41" t="s">
        <v>207</v>
      </c>
      <c r="D592" s="30">
        <v>43581</v>
      </c>
      <c r="E592" s="31">
        <v>0.66666666666666663</v>
      </c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2" t="str">
        <f t="shared" si="9"/>
        <v>7|P02|Astyanax intermedius|20190426|160000</v>
      </c>
      <c r="Q592" s="2">
        <v>1</v>
      </c>
      <c r="R592" s="2" t="s">
        <v>133</v>
      </c>
      <c r="S592" s="2">
        <v>0</v>
      </c>
      <c r="T592" s="2">
        <v>0</v>
      </c>
      <c r="U592" s="2">
        <v>1</v>
      </c>
      <c r="V592" s="2">
        <v>0.78</v>
      </c>
      <c r="W592" s="2">
        <v>46.21</v>
      </c>
      <c r="X592" s="2">
        <v>38.17</v>
      </c>
      <c r="Y592" s="2">
        <v>0.78</v>
      </c>
      <c r="Z592" s="45">
        <v>0</v>
      </c>
      <c r="AA592" s="45">
        <v>0</v>
      </c>
      <c r="AB592" s="45">
        <v>1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 t="s">
        <v>143</v>
      </c>
      <c r="AP592" s="2" t="s">
        <v>119</v>
      </c>
      <c r="AQ592" s="85" t="s">
        <v>145</v>
      </c>
    </row>
    <row r="593" spans="1:43" s="3" customFormat="1" ht="12.75" x14ac:dyDescent="0.2">
      <c r="A593" s="2">
        <v>7</v>
      </c>
      <c r="B593" s="1" t="s">
        <v>93</v>
      </c>
      <c r="C593" s="89" t="s">
        <v>18</v>
      </c>
      <c r="D593" s="30">
        <v>43581</v>
      </c>
      <c r="E593" s="31">
        <v>0.66666666666666663</v>
      </c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2" t="str">
        <f t="shared" si="9"/>
        <v>7|P02|Astyanax lacustris|20190426|160000</v>
      </c>
      <c r="Q593" s="2">
        <v>9</v>
      </c>
      <c r="R593" s="2" t="s">
        <v>133</v>
      </c>
      <c r="S593" s="2">
        <v>0</v>
      </c>
      <c r="T593" s="2">
        <v>0</v>
      </c>
      <c r="U593" s="2">
        <v>9</v>
      </c>
      <c r="V593" s="2">
        <v>34.82</v>
      </c>
      <c r="W593" s="2">
        <v>67.36</v>
      </c>
      <c r="X593" s="2">
        <v>54.15</v>
      </c>
      <c r="Y593" s="2">
        <v>3.86</v>
      </c>
      <c r="Z593" s="45">
        <v>6</v>
      </c>
      <c r="AA593" s="45">
        <v>2</v>
      </c>
      <c r="AB593" s="45">
        <v>1</v>
      </c>
      <c r="AC593" s="2">
        <v>0</v>
      </c>
      <c r="AD593" s="2">
        <v>4</v>
      </c>
      <c r="AE593" s="2">
        <v>2</v>
      </c>
      <c r="AF593" s="2">
        <v>0</v>
      </c>
      <c r="AG593" s="2">
        <v>0</v>
      </c>
      <c r="AH593" s="2">
        <v>0</v>
      </c>
      <c r="AI593" s="2">
        <v>2</v>
      </c>
      <c r="AJ593" s="2">
        <v>0</v>
      </c>
      <c r="AK593" s="2">
        <v>0</v>
      </c>
      <c r="AL593" s="2">
        <v>0</v>
      </c>
      <c r="AM593" s="2">
        <v>7.0000000000000001E-3</v>
      </c>
      <c r="AN593" s="2">
        <v>4.0000000000000001E-3</v>
      </c>
      <c r="AO593" s="2" t="s">
        <v>143</v>
      </c>
      <c r="AP593" s="2" t="s">
        <v>119</v>
      </c>
      <c r="AQ593" s="85" t="s">
        <v>145</v>
      </c>
    </row>
    <row r="594" spans="1:43" s="3" customFormat="1" ht="12.75" x14ac:dyDescent="0.2">
      <c r="A594" s="2">
        <v>7</v>
      </c>
      <c r="B594" s="1" t="s">
        <v>93</v>
      </c>
      <c r="C594" s="89" t="s">
        <v>19</v>
      </c>
      <c r="D594" s="30">
        <v>43581</v>
      </c>
      <c r="E594" s="31">
        <v>0.66666666666666663</v>
      </c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2" t="str">
        <f t="shared" si="9"/>
        <v>7|P02|Awaous tajasica|20190426|160000</v>
      </c>
      <c r="Q594" s="2">
        <v>27</v>
      </c>
      <c r="R594" s="2" t="s">
        <v>133</v>
      </c>
      <c r="S594" s="2">
        <v>0</v>
      </c>
      <c r="T594" s="2">
        <v>0</v>
      </c>
      <c r="U594" s="2">
        <v>27</v>
      </c>
      <c r="V594" s="2">
        <v>33.61</v>
      </c>
      <c r="W594" s="2">
        <v>60.48</v>
      </c>
      <c r="X594" s="2">
        <v>49.14</v>
      </c>
      <c r="Y594" s="2">
        <v>1.29</v>
      </c>
      <c r="Z594" s="45">
        <v>3</v>
      </c>
      <c r="AA594" s="45">
        <v>0</v>
      </c>
      <c r="AB594" s="45">
        <v>24</v>
      </c>
      <c r="AC594" s="2">
        <v>0</v>
      </c>
      <c r="AD594" s="2">
        <v>0</v>
      </c>
      <c r="AE594" s="2">
        <v>2</v>
      </c>
      <c r="AF594" s="2">
        <v>0</v>
      </c>
      <c r="AG594" s="2">
        <v>1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5.0000000000000001E-3</v>
      </c>
      <c r="AN594" s="2">
        <v>0</v>
      </c>
      <c r="AO594" s="2" t="s">
        <v>143</v>
      </c>
      <c r="AP594" s="2" t="s">
        <v>147</v>
      </c>
      <c r="AQ594" s="85" t="s">
        <v>145</v>
      </c>
    </row>
    <row r="595" spans="1:43" s="3" customFormat="1" ht="12.75" x14ac:dyDescent="0.2">
      <c r="A595" s="2">
        <v>7</v>
      </c>
      <c r="B595" s="1" t="s">
        <v>93</v>
      </c>
      <c r="C595" s="89" t="s">
        <v>157</v>
      </c>
      <c r="D595" s="30">
        <v>43581</v>
      </c>
      <c r="E595" s="31">
        <v>0.66666666666666663</v>
      </c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2" t="str">
        <f t="shared" si="9"/>
        <v>7|P02|Cichla cf. monoculus|20190426|160000</v>
      </c>
      <c r="Q595" s="2">
        <v>0</v>
      </c>
      <c r="R595" s="2" t="s">
        <v>133</v>
      </c>
      <c r="S595" s="2">
        <v>1</v>
      </c>
      <c r="T595" s="2">
        <v>0</v>
      </c>
      <c r="U595" s="2">
        <v>1</v>
      </c>
      <c r="V595" s="2">
        <v>53.43</v>
      </c>
      <c r="W595" s="2">
        <v>164.2</v>
      </c>
      <c r="X595" s="2">
        <v>138.66999999999999</v>
      </c>
      <c r="Y595" s="2">
        <v>53.43</v>
      </c>
      <c r="Z595" s="45">
        <v>0</v>
      </c>
      <c r="AA595" s="45">
        <v>1</v>
      </c>
      <c r="AB595" s="45">
        <v>0</v>
      </c>
      <c r="AC595" s="45">
        <v>0</v>
      </c>
      <c r="AD595" s="45">
        <v>0</v>
      </c>
      <c r="AE595" s="45">
        <v>0</v>
      </c>
      <c r="AF595" s="45">
        <v>0</v>
      </c>
      <c r="AG595" s="45">
        <v>0</v>
      </c>
      <c r="AH595" s="2">
        <v>1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1E-3</v>
      </c>
      <c r="AO595" s="2" t="s">
        <v>143</v>
      </c>
      <c r="AP595" s="2" t="s">
        <v>92</v>
      </c>
      <c r="AQ595" s="85" t="s">
        <v>143</v>
      </c>
    </row>
    <row r="596" spans="1:43" s="3" customFormat="1" ht="12.75" x14ac:dyDescent="0.2">
      <c r="A596" s="2">
        <v>7</v>
      </c>
      <c r="B596" s="1" t="s">
        <v>93</v>
      </c>
      <c r="C596" s="89" t="s">
        <v>22</v>
      </c>
      <c r="D596" s="30">
        <v>43581</v>
      </c>
      <c r="E596" s="31">
        <v>0.66666666666666663</v>
      </c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2" t="str">
        <f t="shared" si="9"/>
        <v>7|P02|Coptodon rendalli|20190426|160000</v>
      </c>
      <c r="Q596" s="2">
        <v>9</v>
      </c>
      <c r="R596" s="2" t="s">
        <v>133</v>
      </c>
      <c r="S596" s="2">
        <v>0</v>
      </c>
      <c r="T596" s="2">
        <v>0</v>
      </c>
      <c r="U596" s="2">
        <v>9</v>
      </c>
      <c r="V596" s="2">
        <v>0.67</v>
      </c>
      <c r="W596" s="2">
        <v>19.16</v>
      </c>
      <c r="X596" s="2">
        <v>14.83</v>
      </c>
      <c r="Y596" s="2">
        <v>7.0000000000000007E-2</v>
      </c>
      <c r="Z596" s="45">
        <v>0</v>
      </c>
      <c r="AA596" s="45">
        <v>0</v>
      </c>
      <c r="AB596" s="45">
        <v>9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 t="s">
        <v>143</v>
      </c>
      <c r="AP596" s="2" t="s">
        <v>91</v>
      </c>
      <c r="AQ596" s="85" t="s">
        <v>145</v>
      </c>
    </row>
    <row r="597" spans="1:43" s="3" customFormat="1" ht="12.75" x14ac:dyDescent="0.2">
      <c r="A597" s="2">
        <v>7</v>
      </c>
      <c r="B597" s="1" t="s">
        <v>93</v>
      </c>
      <c r="C597" s="89" t="s">
        <v>153</v>
      </c>
      <c r="D597" s="30">
        <v>43581</v>
      </c>
      <c r="E597" s="31">
        <v>0.66666666666666663</v>
      </c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2" t="str">
        <f t="shared" si="9"/>
        <v>7|P02|Hypostomus affinis|20190426|160000</v>
      </c>
      <c r="Q597" s="2">
        <v>0</v>
      </c>
      <c r="R597" s="2" t="s">
        <v>133</v>
      </c>
      <c r="S597" s="2">
        <v>0</v>
      </c>
      <c r="T597" s="2">
        <v>1</v>
      </c>
      <c r="U597" s="2">
        <v>1</v>
      </c>
      <c r="V597" s="2">
        <v>68.23</v>
      </c>
      <c r="W597" s="2">
        <v>201.59</v>
      </c>
      <c r="X597" s="2">
        <v>152.69999999999999</v>
      </c>
      <c r="Y597" s="2">
        <v>68.23</v>
      </c>
      <c r="Z597" s="45">
        <v>0</v>
      </c>
      <c r="AA597" s="45">
        <v>1</v>
      </c>
      <c r="AB597" s="45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1</v>
      </c>
      <c r="AJ597" s="2">
        <v>0</v>
      </c>
      <c r="AK597" s="2">
        <v>0</v>
      </c>
      <c r="AL597" s="2">
        <v>0</v>
      </c>
      <c r="AM597" s="2">
        <v>0</v>
      </c>
      <c r="AN597" s="2">
        <v>8.0000000000000002E-3</v>
      </c>
      <c r="AO597" s="2" t="s">
        <v>143</v>
      </c>
      <c r="AP597" s="2" t="s">
        <v>107</v>
      </c>
      <c r="AQ597" s="85" t="s">
        <v>145</v>
      </c>
    </row>
    <row r="598" spans="1:43" s="3" customFormat="1" ht="12.75" x14ac:dyDescent="0.2">
      <c r="A598" s="2">
        <v>7</v>
      </c>
      <c r="B598" s="1" t="s">
        <v>93</v>
      </c>
      <c r="C598" s="89" t="s">
        <v>162</v>
      </c>
      <c r="D598" s="30">
        <v>43581</v>
      </c>
      <c r="E598" s="31">
        <v>0.66666666666666663</v>
      </c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2" t="str">
        <f t="shared" si="9"/>
        <v>7|P02|Hypostomus luetkeni|20190426|160000</v>
      </c>
      <c r="Q598" s="2">
        <v>0</v>
      </c>
      <c r="R598" s="2" t="s">
        <v>133</v>
      </c>
      <c r="S598" s="2">
        <v>0</v>
      </c>
      <c r="T598" s="2">
        <v>1</v>
      </c>
      <c r="U598" s="2">
        <v>1</v>
      </c>
      <c r="V598" s="2">
        <v>36.28</v>
      </c>
      <c r="W598" s="2">
        <v>140.41999999999999</v>
      </c>
      <c r="X598" s="2">
        <v>111.61</v>
      </c>
      <c r="Y598" s="2">
        <v>36.28</v>
      </c>
      <c r="Z598" s="45">
        <v>0</v>
      </c>
      <c r="AA598" s="45">
        <v>0</v>
      </c>
      <c r="AB598" s="45">
        <v>1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 t="s">
        <v>143</v>
      </c>
      <c r="AP598" s="2" t="s">
        <v>107</v>
      </c>
      <c r="AQ598" s="85" t="s">
        <v>145</v>
      </c>
    </row>
    <row r="599" spans="1:43" s="3" customFormat="1" ht="12.75" x14ac:dyDescent="0.2">
      <c r="A599" s="2">
        <v>7</v>
      </c>
      <c r="B599" s="1" t="s">
        <v>93</v>
      </c>
      <c r="C599" s="89" t="s">
        <v>33</v>
      </c>
      <c r="D599" s="30">
        <v>43581</v>
      </c>
      <c r="E599" s="31">
        <v>0.66666666666666663</v>
      </c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2" t="str">
        <f t="shared" si="9"/>
        <v>7|P02|Oreochromis niloticus|20190426|160000</v>
      </c>
      <c r="Q599" s="2">
        <v>45</v>
      </c>
      <c r="R599" s="2" t="s">
        <v>133</v>
      </c>
      <c r="S599" s="2">
        <v>0</v>
      </c>
      <c r="T599" s="2">
        <v>0</v>
      </c>
      <c r="U599" s="2">
        <v>45</v>
      </c>
      <c r="V599" s="2">
        <v>94.14</v>
      </c>
      <c r="W599" s="2">
        <v>45.45</v>
      </c>
      <c r="X599" s="2">
        <v>35</v>
      </c>
      <c r="Y599" s="2">
        <v>2.15</v>
      </c>
      <c r="Z599" s="45">
        <v>7</v>
      </c>
      <c r="AA599" s="45">
        <v>2</v>
      </c>
      <c r="AB599" s="45">
        <v>21</v>
      </c>
      <c r="AC599" s="2">
        <v>0</v>
      </c>
      <c r="AD599" s="2">
        <v>2</v>
      </c>
      <c r="AE599" s="2">
        <v>5</v>
      </c>
      <c r="AF599" s="2">
        <v>0</v>
      </c>
      <c r="AG599" s="2">
        <v>0</v>
      </c>
      <c r="AH599" s="2">
        <v>2</v>
      </c>
      <c r="AI599" s="2">
        <v>0</v>
      </c>
      <c r="AJ599" s="2">
        <v>0</v>
      </c>
      <c r="AK599" s="2">
        <v>0</v>
      </c>
      <c r="AL599" s="2">
        <v>0</v>
      </c>
      <c r="AM599" s="2">
        <v>2E-3</v>
      </c>
      <c r="AN599" s="2">
        <v>5.0000000000000001E-4</v>
      </c>
      <c r="AO599" s="2" t="s">
        <v>143</v>
      </c>
      <c r="AP599" s="2" t="s">
        <v>107</v>
      </c>
      <c r="AQ599" s="85" t="s">
        <v>145</v>
      </c>
    </row>
    <row r="600" spans="1:43" s="3" customFormat="1" ht="12.75" x14ac:dyDescent="0.2">
      <c r="A600" s="2">
        <v>7</v>
      </c>
      <c r="B600" s="1" t="s">
        <v>93</v>
      </c>
      <c r="C600" s="89" t="s">
        <v>34</v>
      </c>
      <c r="D600" s="30">
        <v>43581</v>
      </c>
      <c r="E600" s="31">
        <v>0.66666666666666663</v>
      </c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2" t="str">
        <f t="shared" si="9"/>
        <v>7|P02|Pachyurus adspersus|20190426|160000</v>
      </c>
      <c r="Q600" s="2">
        <v>191</v>
      </c>
      <c r="R600" s="2" t="s">
        <v>133</v>
      </c>
      <c r="S600" s="2">
        <v>4</v>
      </c>
      <c r="T600" s="2">
        <v>1</v>
      </c>
      <c r="U600" s="2">
        <v>196</v>
      </c>
      <c r="V600" s="2">
        <v>156.24</v>
      </c>
      <c r="W600" s="2">
        <v>56.54</v>
      </c>
      <c r="X600" s="2">
        <v>44.32</v>
      </c>
      <c r="Y600" s="2">
        <v>3.64</v>
      </c>
      <c r="Z600" s="45">
        <v>5</v>
      </c>
      <c r="AA600" s="45">
        <v>4</v>
      </c>
      <c r="AB600" s="45">
        <v>21</v>
      </c>
      <c r="AC600" s="2">
        <v>0</v>
      </c>
      <c r="AD600" s="2">
        <v>4</v>
      </c>
      <c r="AE600" s="2">
        <v>1</v>
      </c>
      <c r="AF600" s="2">
        <v>0</v>
      </c>
      <c r="AG600" s="2">
        <v>0</v>
      </c>
      <c r="AH600" s="2">
        <v>1</v>
      </c>
      <c r="AI600" s="2">
        <v>3</v>
      </c>
      <c r="AJ600" s="2">
        <v>0</v>
      </c>
      <c r="AK600" s="2">
        <v>0</v>
      </c>
      <c r="AL600" s="2">
        <v>0</v>
      </c>
      <c r="AM600" s="2">
        <v>3.5000000000000003E-2</v>
      </c>
      <c r="AN600" s="2">
        <v>2E-3</v>
      </c>
      <c r="AO600" s="2" t="s">
        <v>143</v>
      </c>
      <c r="AP600" s="2" t="s">
        <v>119</v>
      </c>
      <c r="AQ600" s="85" t="s">
        <v>145</v>
      </c>
    </row>
    <row r="601" spans="1:43" s="3" customFormat="1" ht="12.75" x14ac:dyDescent="0.2">
      <c r="A601" s="2">
        <v>7</v>
      </c>
      <c r="B601" s="1" t="s">
        <v>93</v>
      </c>
      <c r="C601" s="89" t="s">
        <v>36</v>
      </c>
      <c r="D601" s="30">
        <v>43581</v>
      </c>
      <c r="E601" s="31">
        <v>0.66666666666666663</v>
      </c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2" t="str">
        <f t="shared" si="9"/>
        <v>7|P02|Poecilia vivipara|20190426|160000</v>
      </c>
      <c r="Q601" s="2">
        <v>5</v>
      </c>
      <c r="R601" s="2" t="s">
        <v>133</v>
      </c>
      <c r="S601" s="2">
        <v>0</v>
      </c>
      <c r="T601" s="2">
        <v>0</v>
      </c>
      <c r="U601" s="2">
        <v>5</v>
      </c>
      <c r="V601" s="2">
        <v>3.51</v>
      </c>
      <c r="W601" s="2">
        <v>39.840000000000003</v>
      </c>
      <c r="X601" s="2">
        <v>32.4</v>
      </c>
      <c r="Y601" s="2">
        <v>0.7</v>
      </c>
      <c r="Z601" s="45">
        <v>4</v>
      </c>
      <c r="AA601" s="45">
        <v>1</v>
      </c>
      <c r="AB601" s="45" t="s">
        <v>133</v>
      </c>
      <c r="AC601" s="45" t="s">
        <v>133</v>
      </c>
      <c r="AD601" s="45" t="s">
        <v>133</v>
      </c>
      <c r="AE601" s="45" t="s">
        <v>133</v>
      </c>
      <c r="AF601" s="45" t="s">
        <v>133</v>
      </c>
      <c r="AG601" s="45" t="s">
        <v>133</v>
      </c>
      <c r="AH601" s="45" t="s">
        <v>133</v>
      </c>
      <c r="AI601" s="45" t="s">
        <v>133</v>
      </c>
      <c r="AJ601" s="45" t="s">
        <v>133</v>
      </c>
      <c r="AK601" s="45" t="s">
        <v>133</v>
      </c>
      <c r="AL601" s="45" t="s">
        <v>133</v>
      </c>
      <c r="AM601" s="45" t="s">
        <v>133</v>
      </c>
      <c r="AN601" s="45" t="s">
        <v>133</v>
      </c>
      <c r="AO601" s="2" t="s">
        <v>143</v>
      </c>
      <c r="AP601" s="2" t="s">
        <v>107</v>
      </c>
      <c r="AQ601" s="85" t="s">
        <v>145</v>
      </c>
    </row>
    <row r="602" spans="1:43" s="3" customFormat="1" ht="12.75" x14ac:dyDescent="0.2">
      <c r="A602" s="2">
        <v>7</v>
      </c>
      <c r="B602" s="1" t="s">
        <v>93</v>
      </c>
      <c r="C602" s="89" t="s">
        <v>165</v>
      </c>
      <c r="D602" s="30">
        <v>43581</v>
      </c>
      <c r="E602" s="31">
        <v>0.66666666666666663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2" t="str">
        <f t="shared" si="9"/>
        <v>7|P02|Pseudauchenipterus affinis|20190426|160000</v>
      </c>
      <c r="Q602" s="2">
        <v>0</v>
      </c>
      <c r="R602" s="2" t="s">
        <v>133</v>
      </c>
      <c r="S602" s="2">
        <v>0</v>
      </c>
      <c r="T602" s="2">
        <v>1</v>
      </c>
      <c r="U602" s="2">
        <v>1</v>
      </c>
      <c r="V602" s="2">
        <v>13.48</v>
      </c>
      <c r="W602" s="2">
        <v>110.08</v>
      </c>
      <c r="X602" s="2">
        <v>89.75</v>
      </c>
      <c r="Y602" s="2">
        <v>13.48</v>
      </c>
      <c r="Z602" s="45">
        <v>0</v>
      </c>
      <c r="AA602" s="45">
        <v>1</v>
      </c>
      <c r="AB602" s="45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</v>
      </c>
      <c r="AK602" s="2">
        <v>0</v>
      </c>
      <c r="AL602" s="2">
        <v>0</v>
      </c>
      <c r="AM602" s="2">
        <v>0</v>
      </c>
      <c r="AN602" s="2">
        <v>6.0000000000000001E-3</v>
      </c>
      <c r="AO602" s="2" t="s">
        <v>143</v>
      </c>
      <c r="AP602" s="2" t="s">
        <v>146</v>
      </c>
      <c r="AQ602" s="85" t="s">
        <v>146</v>
      </c>
    </row>
    <row r="603" spans="1:43" s="3" customFormat="1" ht="12.75" x14ac:dyDescent="0.2">
      <c r="A603" s="2">
        <v>7</v>
      </c>
      <c r="B603" s="1" t="s">
        <v>93</v>
      </c>
      <c r="C603" s="89" t="s">
        <v>42</v>
      </c>
      <c r="D603" s="30">
        <v>43581</v>
      </c>
      <c r="E603" s="31">
        <v>0.66666666666666663</v>
      </c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2" t="str">
        <f t="shared" si="9"/>
        <v>7|P02|Serrapinnus heterodon|20190426|160000</v>
      </c>
      <c r="Q603" s="2">
        <v>1</v>
      </c>
      <c r="R603" s="2" t="s">
        <v>133</v>
      </c>
      <c r="S603" s="2">
        <v>0</v>
      </c>
      <c r="T603" s="2">
        <v>0</v>
      </c>
      <c r="U603" s="2">
        <v>1</v>
      </c>
      <c r="V603" s="2">
        <v>0.28999999999999998</v>
      </c>
      <c r="W603" s="2">
        <v>36.29</v>
      </c>
      <c r="X603" s="2">
        <v>30.07</v>
      </c>
      <c r="Y603" s="2">
        <v>0.28999999999999998</v>
      </c>
      <c r="Z603" s="45">
        <v>0</v>
      </c>
      <c r="AA603" s="45">
        <v>0</v>
      </c>
      <c r="AB603" s="45">
        <v>1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 t="s">
        <v>143</v>
      </c>
      <c r="AP603" s="2" t="s">
        <v>119</v>
      </c>
      <c r="AQ603" s="85" t="s">
        <v>145</v>
      </c>
    </row>
    <row r="604" spans="1:43" s="3" customFormat="1" ht="12.75" x14ac:dyDescent="0.2">
      <c r="A604" s="2">
        <v>7</v>
      </c>
      <c r="B604" s="1" t="s">
        <v>100</v>
      </c>
      <c r="C604" s="41" t="s">
        <v>207</v>
      </c>
      <c r="D604" s="30">
        <v>43583</v>
      </c>
      <c r="E604" s="31">
        <v>0.63194444444444442</v>
      </c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2" t="str">
        <f t="shared" si="9"/>
        <v>7|P03|Astyanax intermedius|20190428|151000</v>
      </c>
      <c r="Q604" s="2">
        <v>134</v>
      </c>
      <c r="R604" s="2" t="s">
        <v>133</v>
      </c>
      <c r="S604" s="2">
        <v>0</v>
      </c>
      <c r="T604" s="2">
        <v>1</v>
      </c>
      <c r="U604" s="2">
        <v>135</v>
      </c>
      <c r="V604" s="2">
        <v>60.46</v>
      </c>
      <c r="W604" s="2">
        <v>41.96</v>
      </c>
      <c r="X604" s="2">
        <v>36.229999999999997</v>
      </c>
      <c r="Y604" s="2">
        <v>1.89</v>
      </c>
      <c r="Z604" s="45">
        <v>7</v>
      </c>
      <c r="AA604" s="45">
        <v>5</v>
      </c>
      <c r="AB604" s="45">
        <v>18</v>
      </c>
      <c r="AC604" s="2">
        <v>0</v>
      </c>
      <c r="AD604" s="2">
        <v>3</v>
      </c>
      <c r="AE604" s="2">
        <v>4</v>
      </c>
      <c r="AF604" s="2">
        <v>0</v>
      </c>
      <c r="AG604" s="2">
        <v>0</v>
      </c>
      <c r="AH604" s="2">
        <v>1</v>
      </c>
      <c r="AI604" s="2">
        <v>3</v>
      </c>
      <c r="AJ604" s="2">
        <v>1</v>
      </c>
      <c r="AK604" s="2">
        <v>0</v>
      </c>
      <c r="AL604" s="2">
        <v>0</v>
      </c>
      <c r="AM604" s="2">
        <v>0.03</v>
      </c>
      <c r="AN604" s="2">
        <v>4.0000000000000001E-3</v>
      </c>
      <c r="AO604" s="2" t="s">
        <v>143</v>
      </c>
      <c r="AP604" s="2" t="s">
        <v>119</v>
      </c>
      <c r="AQ604" s="85" t="s">
        <v>145</v>
      </c>
    </row>
    <row r="605" spans="1:43" s="3" customFormat="1" ht="12.75" x14ac:dyDescent="0.2">
      <c r="A605" s="2">
        <v>7</v>
      </c>
      <c r="B605" s="1" t="s">
        <v>100</v>
      </c>
      <c r="C605" s="89" t="s">
        <v>201</v>
      </c>
      <c r="D605" s="30">
        <v>43583</v>
      </c>
      <c r="E605" s="31">
        <v>0.63194444444444442</v>
      </c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2" t="str">
        <f t="shared" si="9"/>
        <v>7|P03|Astyanax aff. fasciatus|20190428|151000</v>
      </c>
      <c r="Q605" s="2">
        <v>4</v>
      </c>
      <c r="R605" s="2" t="s">
        <v>133</v>
      </c>
      <c r="S605" s="2">
        <v>0</v>
      </c>
      <c r="T605" s="2">
        <v>0</v>
      </c>
      <c r="U605" s="2">
        <v>4</v>
      </c>
      <c r="V605" s="2">
        <v>3.66</v>
      </c>
      <c r="W605" s="2">
        <v>51.69</v>
      </c>
      <c r="X605" s="2">
        <v>41.03</v>
      </c>
      <c r="Y605" s="2">
        <v>0.91</v>
      </c>
      <c r="Z605" s="45">
        <v>4</v>
      </c>
      <c r="AA605" s="45">
        <v>0</v>
      </c>
      <c r="AB605" s="45">
        <v>0</v>
      </c>
      <c r="AC605" s="2">
        <v>0</v>
      </c>
      <c r="AD605" s="2">
        <v>1</v>
      </c>
      <c r="AE605" s="2">
        <v>3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0.08</v>
      </c>
      <c r="AN605" s="2">
        <v>0</v>
      </c>
      <c r="AO605" s="2" t="s">
        <v>143</v>
      </c>
      <c r="AP605" s="2" t="s">
        <v>146</v>
      </c>
      <c r="AQ605" s="85" t="s">
        <v>146</v>
      </c>
    </row>
    <row r="606" spans="1:43" s="3" customFormat="1" ht="12.75" x14ac:dyDescent="0.2">
      <c r="A606" s="2">
        <v>7</v>
      </c>
      <c r="B606" s="1" t="s">
        <v>100</v>
      </c>
      <c r="C606" s="89" t="s">
        <v>18</v>
      </c>
      <c r="D606" s="30">
        <v>43583</v>
      </c>
      <c r="E606" s="31">
        <v>0.63194444444444442</v>
      </c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2" t="str">
        <f t="shared" si="9"/>
        <v>7|P03|Astyanax lacustris|20190428|151000</v>
      </c>
      <c r="Q606" s="2">
        <v>74</v>
      </c>
      <c r="R606" s="2" t="s">
        <v>133</v>
      </c>
      <c r="S606" s="2">
        <v>0</v>
      </c>
      <c r="T606" s="2">
        <v>17</v>
      </c>
      <c r="U606" s="2">
        <v>91</v>
      </c>
      <c r="V606" s="2">
        <v>287.87</v>
      </c>
      <c r="W606" s="2">
        <v>73.89</v>
      </c>
      <c r="X606" s="2">
        <v>62.1</v>
      </c>
      <c r="Y606" s="2">
        <v>4.92</v>
      </c>
      <c r="Z606" s="45">
        <v>23</v>
      </c>
      <c r="AA606" s="45">
        <v>6</v>
      </c>
      <c r="AB606" s="45">
        <v>1</v>
      </c>
      <c r="AC606" s="2">
        <v>3</v>
      </c>
      <c r="AD606" s="2">
        <v>20</v>
      </c>
      <c r="AE606" s="2">
        <v>0</v>
      </c>
      <c r="AF606" s="2">
        <v>0</v>
      </c>
      <c r="AG606" s="2">
        <v>0</v>
      </c>
      <c r="AH606" s="2">
        <v>4</v>
      </c>
      <c r="AI606" s="2">
        <v>1</v>
      </c>
      <c r="AJ606" s="2">
        <v>1</v>
      </c>
      <c r="AK606" s="2">
        <v>0</v>
      </c>
      <c r="AL606" s="2">
        <v>0</v>
      </c>
      <c r="AM606" s="2">
        <v>1.0999999999999999E-2</v>
      </c>
      <c r="AN606" s="2">
        <v>1.4E-2</v>
      </c>
      <c r="AO606" s="2" t="s">
        <v>143</v>
      </c>
      <c r="AP606" s="2" t="s">
        <v>119</v>
      </c>
      <c r="AQ606" s="85" t="s">
        <v>145</v>
      </c>
    </row>
    <row r="607" spans="1:43" s="3" customFormat="1" ht="12.75" x14ac:dyDescent="0.2">
      <c r="A607" s="2">
        <v>7</v>
      </c>
      <c r="B607" s="1" t="s">
        <v>100</v>
      </c>
      <c r="C607" s="89" t="s">
        <v>19</v>
      </c>
      <c r="D607" s="30">
        <v>43583</v>
      </c>
      <c r="E607" s="31">
        <v>0.63194444444444442</v>
      </c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2" t="str">
        <f t="shared" si="9"/>
        <v>7|P03|Awaous tajasica|20190428|151000</v>
      </c>
      <c r="Q607" s="2">
        <v>27</v>
      </c>
      <c r="R607" s="2" t="s">
        <v>133</v>
      </c>
      <c r="S607" s="2">
        <v>0</v>
      </c>
      <c r="T607" s="2">
        <v>0</v>
      </c>
      <c r="U607" s="2">
        <v>27</v>
      </c>
      <c r="V607" s="2">
        <v>22.55</v>
      </c>
      <c r="W607" s="2">
        <v>49.31</v>
      </c>
      <c r="X607" s="2">
        <v>40.380000000000003</v>
      </c>
      <c r="Y607" s="2">
        <v>0.83</v>
      </c>
      <c r="Z607" s="45">
        <v>4</v>
      </c>
      <c r="AA607" s="45">
        <v>2</v>
      </c>
      <c r="AB607" s="45">
        <v>21</v>
      </c>
      <c r="AC607" s="2">
        <v>0</v>
      </c>
      <c r="AD607" s="2">
        <v>3</v>
      </c>
      <c r="AE607" s="2">
        <v>1</v>
      </c>
      <c r="AF607" s="2">
        <v>0</v>
      </c>
      <c r="AG607" s="2">
        <v>0</v>
      </c>
      <c r="AH607" s="2">
        <v>0</v>
      </c>
      <c r="AI607" s="2">
        <v>2</v>
      </c>
      <c r="AJ607" s="2">
        <v>0</v>
      </c>
      <c r="AK607" s="2">
        <v>0</v>
      </c>
      <c r="AL607" s="2">
        <v>0</v>
      </c>
      <c r="AM607" s="2">
        <v>0.01</v>
      </c>
      <c r="AN607" s="2">
        <v>1E-3</v>
      </c>
      <c r="AO607" s="2" t="s">
        <v>143</v>
      </c>
      <c r="AP607" s="2" t="s">
        <v>147</v>
      </c>
      <c r="AQ607" s="85" t="s">
        <v>145</v>
      </c>
    </row>
    <row r="608" spans="1:43" s="3" customFormat="1" ht="12.75" x14ac:dyDescent="0.2">
      <c r="A608" s="2">
        <v>7</v>
      </c>
      <c r="B608" s="1" t="s">
        <v>100</v>
      </c>
      <c r="C608" s="89" t="s">
        <v>24</v>
      </c>
      <c r="D608" s="30">
        <v>43583</v>
      </c>
      <c r="E608" s="31">
        <v>0.63194444444444442</v>
      </c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2" t="str">
        <f t="shared" si="9"/>
        <v>7|P03|Geophagus brasiliensis|20190428|151000</v>
      </c>
      <c r="Q608" s="2">
        <v>6</v>
      </c>
      <c r="R608" s="2" t="s">
        <v>133</v>
      </c>
      <c r="S608" s="2">
        <v>0</v>
      </c>
      <c r="T608" s="2">
        <v>0</v>
      </c>
      <c r="U608" s="2">
        <v>6</v>
      </c>
      <c r="V608" s="2">
        <v>18.149999999999999</v>
      </c>
      <c r="W608" s="2">
        <v>53.88</v>
      </c>
      <c r="X608" s="2">
        <v>40.770000000000003</v>
      </c>
      <c r="Y608" s="2">
        <v>3.03</v>
      </c>
      <c r="Z608" s="45">
        <v>0</v>
      </c>
      <c r="AA608" s="45">
        <v>0</v>
      </c>
      <c r="AB608" s="45">
        <v>6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 t="s">
        <v>143</v>
      </c>
      <c r="AP608" s="2" t="s">
        <v>119</v>
      </c>
      <c r="AQ608" s="85" t="s">
        <v>145</v>
      </c>
    </row>
    <row r="609" spans="1:43" s="3" customFormat="1" ht="12.75" x14ac:dyDescent="0.2">
      <c r="A609" s="2">
        <v>7</v>
      </c>
      <c r="B609" s="1" t="s">
        <v>100</v>
      </c>
      <c r="C609" s="89" t="s">
        <v>27</v>
      </c>
      <c r="D609" s="30">
        <v>43583</v>
      </c>
      <c r="E609" s="31">
        <v>0.63194444444444442</v>
      </c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2" t="str">
        <f t="shared" si="9"/>
        <v>7|P03|Hoplias malabaricus|20190428|151000</v>
      </c>
      <c r="Q609" s="2">
        <v>1</v>
      </c>
      <c r="R609" s="2" t="s">
        <v>133</v>
      </c>
      <c r="S609" s="2">
        <v>1</v>
      </c>
      <c r="T609" s="2">
        <v>0</v>
      </c>
      <c r="U609" s="2">
        <v>2</v>
      </c>
      <c r="V609" s="2">
        <v>225.73</v>
      </c>
      <c r="W609" s="2">
        <v>275.52999999999997</v>
      </c>
      <c r="X609" s="2">
        <v>230.42</v>
      </c>
      <c r="Y609" s="2">
        <v>112.87</v>
      </c>
      <c r="Z609" s="45">
        <v>2</v>
      </c>
      <c r="AA609" s="45">
        <v>0</v>
      </c>
      <c r="AB609" s="45">
        <v>0</v>
      </c>
      <c r="AC609" s="2">
        <v>0</v>
      </c>
      <c r="AD609" s="2">
        <v>1</v>
      </c>
      <c r="AE609" s="2">
        <v>0</v>
      </c>
      <c r="AF609" s="2">
        <v>0</v>
      </c>
      <c r="AG609" s="2">
        <v>1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0.31</v>
      </c>
      <c r="AN609" s="2">
        <v>0</v>
      </c>
      <c r="AO609" s="2" t="s">
        <v>143</v>
      </c>
      <c r="AP609" s="2" t="s">
        <v>92</v>
      </c>
      <c r="AQ609" s="85" t="s">
        <v>143</v>
      </c>
    </row>
    <row r="610" spans="1:43" s="3" customFormat="1" ht="12.75" x14ac:dyDescent="0.2">
      <c r="A610" s="2">
        <v>7</v>
      </c>
      <c r="B610" s="1" t="s">
        <v>100</v>
      </c>
      <c r="C610" s="89" t="s">
        <v>30</v>
      </c>
      <c r="D610" s="30">
        <v>43583</v>
      </c>
      <c r="E610" s="31">
        <v>0.63194444444444442</v>
      </c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2" t="str">
        <f t="shared" si="9"/>
        <v>7|P03|Microphis lineatus|20190428|151000</v>
      </c>
      <c r="Q610" s="2">
        <v>3</v>
      </c>
      <c r="R610" s="2" t="s">
        <v>133</v>
      </c>
      <c r="S610" s="2">
        <v>0</v>
      </c>
      <c r="T610" s="2">
        <v>0</v>
      </c>
      <c r="U610" s="2">
        <v>3</v>
      </c>
      <c r="V610" s="2">
        <v>0.99</v>
      </c>
      <c r="W610" s="2">
        <v>105.91</v>
      </c>
      <c r="X610" s="2">
        <v>101.66</v>
      </c>
      <c r="Y610" s="2">
        <v>0.33</v>
      </c>
      <c r="Z610" s="45" t="s">
        <v>146</v>
      </c>
      <c r="AA610" s="45" t="s">
        <v>146</v>
      </c>
      <c r="AB610" s="45" t="s">
        <v>146</v>
      </c>
      <c r="AC610" s="2" t="s">
        <v>146</v>
      </c>
      <c r="AD610" s="2" t="s">
        <v>146</v>
      </c>
      <c r="AE610" s="2" t="s">
        <v>146</v>
      </c>
      <c r="AF610" s="2" t="s">
        <v>146</v>
      </c>
      <c r="AG610" s="2" t="s">
        <v>146</v>
      </c>
      <c r="AH610" s="2" t="s">
        <v>146</v>
      </c>
      <c r="AI610" s="2" t="s">
        <v>146</v>
      </c>
      <c r="AJ610" s="2" t="s">
        <v>146</v>
      </c>
      <c r="AK610" s="2" t="s">
        <v>146</v>
      </c>
      <c r="AL610" s="2" t="s">
        <v>146</v>
      </c>
      <c r="AM610" s="2" t="s">
        <v>146</v>
      </c>
      <c r="AN610" s="2">
        <v>0</v>
      </c>
      <c r="AO610" s="2" t="s">
        <v>143</v>
      </c>
      <c r="AP610" s="2" t="s">
        <v>92</v>
      </c>
      <c r="AQ610" s="85" t="s">
        <v>145</v>
      </c>
    </row>
    <row r="611" spans="1:43" s="3" customFormat="1" ht="12.75" x14ac:dyDescent="0.2">
      <c r="A611" s="2">
        <v>7</v>
      </c>
      <c r="B611" s="1" t="s">
        <v>100</v>
      </c>
      <c r="C611" s="89" t="s">
        <v>31</v>
      </c>
      <c r="D611" s="30">
        <v>43583</v>
      </c>
      <c r="E611" s="31">
        <v>0.63194444444444442</v>
      </c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2" t="str">
        <f t="shared" si="9"/>
        <v>7|P03|Mugil curema|20190428|151000</v>
      </c>
      <c r="Q611" s="2">
        <v>0</v>
      </c>
      <c r="R611" s="2" t="s">
        <v>133</v>
      </c>
      <c r="S611" s="2">
        <v>0</v>
      </c>
      <c r="T611" s="2">
        <v>1</v>
      </c>
      <c r="U611" s="2">
        <v>1</v>
      </c>
      <c r="V611" s="2">
        <v>18.21</v>
      </c>
      <c r="W611" s="2">
        <v>124.43</v>
      </c>
      <c r="X611" s="2">
        <v>100.83</v>
      </c>
      <c r="Y611" s="2">
        <v>18.21</v>
      </c>
      <c r="Z611" s="45">
        <v>0</v>
      </c>
      <c r="AA611" s="45">
        <v>0</v>
      </c>
      <c r="AB611" s="45">
        <v>1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 t="s">
        <v>143</v>
      </c>
      <c r="AP611" s="2" t="s">
        <v>107</v>
      </c>
      <c r="AQ611" s="85" t="s">
        <v>145</v>
      </c>
    </row>
    <row r="612" spans="1:43" s="3" customFormat="1" ht="12.75" x14ac:dyDescent="0.2">
      <c r="A612" s="2">
        <v>7</v>
      </c>
      <c r="B612" s="1" t="s">
        <v>100</v>
      </c>
      <c r="C612" s="89" t="s">
        <v>33</v>
      </c>
      <c r="D612" s="30">
        <v>43583</v>
      </c>
      <c r="E612" s="31">
        <v>0.63194444444444442</v>
      </c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2" t="str">
        <f t="shared" si="9"/>
        <v>7|P03|Oreochromis niloticus|20190428|151000</v>
      </c>
      <c r="Q612" s="2">
        <v>69</v>
      </c>
      <c r="R612" s="2" t="s">
        <v>133</v>
      </c>
      <c r="S612" s="2">
        <v>0</v>
      </c>
      <c r="T612" s="2">
        <v>3</v>
      </c>
      <c r="U612" s="2">
        <v>72</v>
      </c>
      <c r="V612" s="2">
        <v>225.29</v>
      </c>
      <c r="W612" s="2">
        <v>54.27</v>
      </c>
      <c r="X612" s="2">
        <v>41.45</v>
      </c>
      <c r="Y612" s="2">
        <v>5.57</v>
      </c>
      <c r="Z612" s="45">
        <v>5</v>
      </c>
      <c r="AA612" s="45">
        <v>3</v>
      </c>
      <c r="AB612" s="45">
        <v>22</v>
      </c>
      <c r="AC612" s="2">
        <v>0</v>
      </c>
      <c r="AD612" s="2">
        <v>1</v>
      </c>
      <c r="AE612" s="2">
        <v>3</v>
      </c>
      <c r="AF612" s="2">
        <v>0</v>
      </c>
      <c r="AG612" s="2">
        <v>1</v>
      </c>
      <c r="AH612" s="2">
        <v>3</v>
      </c>
      <c r="AI612" s="2">
        <v>0</v>
      </c>
      <c r="AJ612" s="2">
        <v>0</v>
      </c>
      <c r="AK612" s="2">
        <v>0</v>
      </c>
      <c r="AL612" s="2">
        <v>0</v>
      </c>
      <c r="AM612" s="2">
        <v>8.9999999999999993E-3</v>
      </c>
      <c r="AN612" s="2">
        <v>1E-3</v>
      </c>
      <c r="AO612" s="2" t="s">
        <v>143</v>
      </c>
      <c r="AP612" s="2" t="s">
        <v>107</v>
      </c>
      <c r="AQ612" s="85" t="s">
        <v>145</v>
      </c>
    </row>
    <row r="613" spans="1:43" s="3" customFormat="1" ht="12.75" x14ac:dyDescent="0.2">
      <c r="A613" s="2">
        <v>7</v>
      </c>
      <c r="B613" s="1" t="s">
        <v>100</v>
      </c>
      <c r="C613" s="89" t="s">
        <v>34</v>
      </c>
      <c r="D613" s="30">
        <v>43583</v>
      </c>
      <c r="E613" s="31">
        <v>0.63194444444444442</v>
      </c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2" t="str">
        <f t="shared" si="9"/>
        <v>7|P03|Pachyurus adspersus|20190428|151000</v>
      </c>
      <c r="Q613" s="2">
        <v>7</v>
      </c>
      <c r="R613" s="2" t="s">
        <v>133</v>
      </c>
      <c r="S613" s="2">
        <v>0</v>
      </c>
      <c r="T613" s="2">
        <v>0</v>
      </c>
      <c r="U613" s="2">
        <v>7</v>
      </c>
      <c r="V613" s="2">
        <v>53.62</v>
      </c>
      <c r="W613" s="2">
        <v>104.05</v>
      </c>
      <c r="X613" s="2">
        <v>81.87</v>
      </c>
      <c r="Y613" s="2">
        <v>7.66</v>
      </c>
      <c r="Z613" s="45">
        <v>3</v>
      </c>
      <c r="AA613" s="45">
        <v>2</v>
      </c>
      <c r="AB613" s="45">
        <v>2</v>
      </c>
      <c r="AC613" s="2">
        <v>0</v>
      </c>
      <c r="AD613" s="2">
        <v>2</v>
      </c>
      <c r="AE613" s="2">
        <v>1</v>
      </c>
      <c r="AF613" s="2">
        <v>0</v>
      </c>
      <c r="AG613" s="2">
        <v>0</v>
      </c>
      <c r="AH613" s="2">
        <v>0</v>
      </c>
      <c r="AI613" s="2">
        <v>2</v>
      </c>
      <c r="AJ613" s="2">
        <v>0</v>
      </c>
      <c r="AK613" s="2">
        <v>0</v>
      </c>
      <c r="AL613" s="2">
        <v>0</v>
      </c>
      <c r="AM613" s="2">
        <v>5.0000000000000001E-3</v>
      </c>
      <c r="AN613" s="2">
        <v>3.0000000000000001E-3</v>
      </c>
      <c r="AO613" s="2" t="s">
        <v>143</v>
      </c>
      <c r="AP613" s="2" t="s">
        <v>119</v>
      </c>
      <c r="AQ613" s="85" t="s">
        <v>145</v>
      </c>
    </row>
    <row r="614" spans="1:43" s="3" customFormat="1" ht="12.75" x14ac:dyDescent="0.2">
      <c r="A614" s="2">
        <v>7</v>
      </c>
      <c r="B614" s="1" t="s">
        <v>100</v>
      </c>
      <c r="C614" s="89" t="s">
        <v>35</v>
      </c>
      <c r="D614" s="30">
        <v>43583</v>
      </c>
      <c r="E614" s="31">
        <v>0.63194444444444442</v>
      </c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2" t="str">
        <f t="shared" si="9"/>
        <v>7|P03|Pimelodus maculatus|20190428|151000</v>
      </c>
      <c r="Q614" s="2">
        <v>1</v>
      </c>
      <c r="R614" s="2" t="s">
        <v>133</v>
      </c>
      <c r="S614" s="2">
        <v>1</v>
      </c>
      <c r="T614" s="2">
        <v>1</v>
      </c>
      <c r="U614" s="2">
        <v>3</v>
      </c>
      <c r="V614" s="2">
        <v>169.07</v>
      </c>
      <c r="W614" s="2">
        <v>182.88</v>
      </c>
      <c r="X614" s="2">
        <v>144.56</v>
      </c>
      <c r="Y614" s="2">
        <v>56.36</v>
      </c>
      <c r="Z614" s="45">
        <v>2</v>
      </c>
      <c r="AA614" s="45">
        <v>1</v>
      </c>
      <c r="AB614" s="45">
        <v>0</v>
      </c>
      <c r="AC614" s="2">
        <v>0</v>
      </c>
      <c r="AD614" s="2">
        <v>1</v>
      </c>
      <c r="AE614" s="2">
        <v>0</v>
      </c>
      <c r="AF614" s="2">
        <v>0</v>
      </c>
      <c r="AG614" s="2">
        <v>1</v>
      </c>
      <c r="AH614" s="2">
        <v>0</v>
      </c>
      <c r="AI614" s="2">
        <v>1</v>
      </c>
      <c r="AJ614" s="2">
        <v>0</v>
      </c>
      <c r="AK614" s="2">
        <v>0</v>
      </c>
      <c r="AL614" s="2">
        <v>0</v>
      </c>
      <c r="AM614" s="2">
        <v>0.26</v>
      </c>
      <c r="AN614" s="2">
        <v>0.05</v>
      </c>
      <c r="AO614" s="2" t="s">
        <v>143</v>
      </c>
      <c r="AP614" s="2" t="s">
        <v>144</v>
      </c>
      <c r="AQ614" s="85" t="s">
        <v>143</v>
      </c>
    </row>
    <row r="615" spans="1:43" s="3" customFormat="1" ht="12.75" x14ac:dyDescent="0.2">
      <c r="A615" s="2">
        <v>7</v>
      </c>
      <c r="B615" s="1" t="s">
        <v>100</v>
      </c>
      <c r="C615" s="89" t="s">
        <v>36</v>
      </c>
      <c r="D615" s="30">
        <v>43583</v>
      </c>
      <c r="E615" s="31">
        <v>0.63194444444444442</v>
      </c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2" t="str">
        <f t="shared" si="9"/>
        <v>7|P03|Poecilia vivipara|20190428|151000</v>
      </c>
      <c r="Q615" s="2">
        <v>177</v>
      </c>
      <c r="R615" s="2" t="s">
        <v>133</v>
      </c>
      <c r="S615" s="2">
        <v>0</v>
      </c>
      <c r="T615" s="2">
        <v>0</v>
      </c>
      <c r="U615" s="2">
        <v>177</v>
      </c>
      <c r="V615" s="2">
        <v>45.37</v>
      </c>
      <c r="W615" s="2">
        <v>29.11</v>
      </c>
      <c r="X615" s="2">
        <v>24.81</v>
      </c>
      <c r="Y615" s="2">
        <v>0.38</v>
      </c>
      <c r="Z615" s="45">
        <v>26</v>
      </c>
      <c r="AA615" s="45">
        <v>4</v>
      </c>
      <c r="AB615" s="45" t="s">
        <v>133</v>
      </c>
      <c r="AC615" s="2" t="s">
        <v>133</v>
      </c>
      <c r="AD615" s="2" t="s">
        <v>133</v>
      </c>
      <c r="AE615" s="2" t="s">
        <v>133</v>
      </c>
      <c r="AF615" s="2" t="s">
        <v>133</v>
      </c>
      <c r="AG615" s="2" t="s">
        <v>133</v>
      </c>
      <c r="AH615" s="2" t="s">
        <v>133</v>
      </c>
      <c r="AI615" s="2" t="s">
        <v>133</v>
      </c>
      <c r="AJ615" s="2" t="s">
        <v>133</v>
      </c>
      <c r="AK615" s="2" t="s">
        <v>133</v>
      </c>
      <c r="AL615" s="2" t="s">
        <v>133</v>
      </c>
      <c r="AM615" s="2" t="s">
        <v>133</v>
      </c>
      <c r="AN615" s="2" t="s">
        <v>133</v>
      </c>
      <c r="AO615" s="2" t="s">
        <v>143</v>
      </c>
      <c r="AP615" s="2" t="s">
        <v>107</v>
      </c>
      <c r="AQ615" s="85" t="s">
        <v>145</v>
      </c>
    </row>
    <row r="616" spans="1:43" s="3" customFormat="1" ht="12.75" x14ac:dyDescent="0.2">
      <c r="A616" s="2">
        <v>7</v>
      </c>
      <c r="B616" s="1" t="s">
        <v>100</v>
      </c>
      <c r="C616" s="89" t="s">
        <v>177</v>
      </c>
      <c r="D616" s="30">
        <v>43583</v>
      </c>
      <c r="E616" s="31">
        <v>0.63194444444444442</v>
      </c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2" t="str">
        <f t="shared" si="9"/>
        <v>7|P03|Prochilodus costatus|20190428|151000</v>
      </c>
      <c r="Q616" s="2">
        <v>0</v>
      </c>
      <c r="R616" s="2" t="s">
        <v>133</v>
      </c>
      <c r="S616" s="2">
        <v>2</v>
      </c>
      <c r="T616" s="2">
        <v>0</v>
      </c>
      <c r="U616" s="2">
        <v>2</v>
      </c>
      <c r="V616" s="2">
        <v>970.17</v>
      </c>
      <c r="W616" s="2">
        <v>338</v>
      </c>
      <c r="X616" s="2">
        <v>270</v>
      </c>
      <c r="Y616" s="2">
        <v>485.09</v>
      </c>
      <c r="Z616" s="45">
        <v>0</v>
      </c>
      <c r="AA616" s="45">
        <v>2</v>
      </c>
      <c r="AB616" s="45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</v>
      </c>
      <c r="AK616" s="2">
        <v>0</v>
      </c>
      <c r="AL616" s="2">
        <v>1</v>
      </c>
      <c r="AM616" s="2">
        <v>0</v>
      </c>
      <c r="AN616" s="2">
        <v>1.21</v>
      </c>
      <c r="AO616" s="2" t="s">
        <v>143</v>
      </c>
      <c r="AP616" s="2" t="s">
        <v>146</v>
      </c>
      <c r="AQ616" s="85" t="s">
        <v>146</v>
      </c>
    </row>
    <row r="617" spans="1:43" s="3" customFormat="1" ht="12.75" x14ac:dyDescent="0.2">
      <c r="A617" s="2">
        <v>7</v>
      </c>
      <c r="B617" s="1" t="s">
        <v>100</v>
      </c>
      <c r="C617" s="89" t="s">
        <v>42</v>
      </c>
      <c r="D617" s="30">
        <v>43583</v>
      </c>
      <c r="E617" s="31">
        <v>0.63194444444444442</v>
      </c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2" t="str">
        <f t="shared" si="9"/>
        <v>7|P03|Serrapinnus heterodon|20190428|151000</v>
      </c>
      <c r="Q617" s="2">
        <v>36</v>
      </c>
      <c r="R617" s="2" t="s">
        <v>133</v>
      </c>
      <c r="S617" s="2">
        <v>0</v>
      </c>
      <c r="T617" s="2">
        <v>0</v>
      </c>
      <c r="U617" s="2">
        <v>36</v>
      </c>
      <c r="V617" s="2">
        <v>11.55</v>
      </c>
      <c r="W617" s="2">
        <v>36.549999999999997</v>
      </c>
      <c r="X617" s="2">
        <v>29.53</v>
      </c>
      <c r="Y617" s="2">
        <v>0.32</v>
      </c>
      <c r="Z617" s="45">
        <v>1</v>
      </c>
      <c r="AA617" s="45">
        <v>0</v>
      </c>
      <c r="AB617" s="45">
        <v>29</v>
      </c>
      <c r="AC617" s="2">
        <v>0</v>
      </c>
      <c r="AD617" s="2">
        <v>1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1E-3</v>
      </c>
      <c r="AN617" s="2">
        <v>0</v>
      </c>
      <c r="AO617" s="2" t="s">
        <v>143</v>
      </c>
      <c r="AP617" s="2" t="s">
        <v>119</v>
      </c>
      <c r="AQ617" s="85" t="s">
        <v>145</v>
      </c>
    </row>
    <row r="618" spans="1:43" s="3" customFormat="1" ht="12.75" x14ac:dyDescent="0.2">
      <c r="A618" s="2">
        <v>7</v>
      </c>
      <c r="B618" s="1" t="s">
        <v>12</v>
      </c>
      <c r="C618" s="41" t="s">
        <v>207</v>
      </c>
      <c r="D618" s="30">
        <v>43582</v>
      </c>
      <c r="E618" s="31">
        <v>0.625</v>
      </c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2" t="str">
        <f t="shared" ref="P618:P627" si="10">CONCATENATE(A604,"|",B604,"|",C618,"|",TEXT(D618,"AAAAMMDD"),"|",TEXT(E618,"HHMMSS"))</f>
        <v>7|P03|Astyanax intermedius|20190427|150000</v>
      </c>
      <c r="Q618" s="2">
        <v>450</v>
      </c>
      <c r="R618" s="2" t="s">
        <v>133</v>
      </c>
      <c r="S618" s="2">
        <v>0</v>
      </c>
      <c r="T618" s="2">
        <v>0</v>
      </c>
      <c r="U618" s="2">
        <v>450</v>
      </c>
      <c r="V618" s="2">
        <v>333.54</v>
      </c>
      <c r="W618" s="2">
        <v>53.07</v>
      </c>
      <c r="X618" s="2">
        <v>40.93</v>
      </c>
      <c r="Y618" s="2">
        <v>1.1399999999999999</v>
      </c>
      <c r="Z618" s="45">
        <v>18</v>
      </c>
      <c r="AA618" s="45">
        <v>5</v>
      </c>
      <c r="AB618" s="45">
        <v>7</v>
      </c>
      <c r="AC618" s="2">
        <v>0</v>
      </c>
      <c r="AD618" s="2">
        <v>12</v>
      </c>
      <c r="AE618" s="2">
        <v>6</v>
      </c>
      <c r="AF618" s="2">
        <v>0</v>
      </c>
      <c r="AG618" s="2">
        <v>0</v>
      </c>
      <c r="AH618" s="2">
        <v>0</v>
      </c>
      <c r="AI618" s="2">
        <v>2</v>
      </c>
      <c r="AJ618" s="2">
        <v>3</v>
      </c>
      <c r="AK618" s="2">
        <v>0</v>
      </c>
      <c r="AL618" s="2">
        <v>0</v>
      </c>
      <c r="AM618" s="2">
        <v>0.05</v>
      </c>
      <c r="AN618" s="2">
        <v>5.0000000000000001E-3</v>
      </c>
      <c r="AO618" s="2" t="s">
        <v>143</v>
      </c>
      <c r="AP618" s="2" t="s">
        <v>119</v>
      </c>
      <c r="AQ618" s="85" t="s">
        <v>145</v>
      </c>
    </row>
    <row r="619" spans="1:43" s="3" customFormat="1" ht="12.75" x14ac:dyDescent="0.2">
      <c r="A619" s="2">
        <v>7</v>
      </c>
      <c r="B619" s="1" t="s">
        <v>12</v>
      </c>
      <c r="C619" s="89" t="s">
        <v>200</v>
      </c>
      <c r="D619" s="30">
        <v>43582</v>
      </c>
      <c r="E619" s="31">
        <v>0.625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2" t="str">
        <f t="shared" si="10"/>
        <v>7|P03|Astyanax aff. fasciatus|20190427|150000</v>
      </c>
      <c r="Q619" s="2">
        <v>30</v>
      </c>
      <c r="R619" s="2" t="s">
        <v>133</v>
      </c>
      <c r="S619" s="2">
        <v>0</v>
      </c>
      <c r="T619" s="2">
        <v>0</v>
      </c>
      <c r="U619" s="2">
        <v>30</v>
      </c>
      <c r="V619" s="2">
        <v>29.7</v>
      </c>
      <c r="W619" s="2">
        <v>53.61</v>
      </c>
      <c r="X619" s="2">
        <v>41.72</v>
      </c>
      <c r="Y619" s="2">
        <v>0.99</v>
      </c>
      <c r="Z619" s="45">
        <v>18</v>
      </c>
      <c r="AA619" s="45">
        <v>12</v>
      </c>
      <c r="AB619" s="45">
        <v>0</v>
      </c>
      <c r="AC619" s="2">
        <v>0</v>
      </c>
      <c r="AD619" s="2">
        <v>10</v>
      </c>
      <c r="AE619" s="2">
        <v>8</v>
      </c>
      <c r="AF619" s="2">
        <v>0</v>
      </c>
      <c r="AG619" s="2">
        <v>0</v>
      </c>
      <c r="AH619" s="2">
        <v>0</v>
      </c>
      <c r="AI619" s="2">
        <v>8</v>
      </c>
      <c r="AJ619" s="2">
        <v>4</v>
      </c>
      <c r="AK619" s="2">
        <v>0</v>
      </c>
      <c r="AL619" s="2">
        <v>0</v>
      </c>
      <c r="AM619" s="2">
        <v>3.3000000000000002E-2</v>
      </c>
      <c r="AN619" s="2">
        <v>1.0999999999999999E-2</v>
      </c>
      <c r="AO619" s="2" t="s">
        <v>143</v>
      </c>
      <c r="AP619" s="2" t="s">
        <v>146</v>
      </c>
      <c r="AQ619" s="85" t="s">
        <v>146</v>
      </c>
    </row>
    <row r="620" spans="1:43" s="3" customFormat="1" ht="12.75" x14ac:dyDescent="0.2">
      <c r="A620" s="2">
        <v>7</v>
      </c>
      <c r="B620" s="1" t="s">
        <v>12</v>
      </c>
      <c r="C620" s="89" t="s">
        <v>18</v>
      </c>
      <c r="D620" s="30">
        <v>43582</v>
      </c>
      <c r="E620" s="31">
        <v>0.625</v>
      </c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2" t="str">
        <f t="shared" si="10"/>
        <v>7|P03|Astyanax lacustris|20190427|150000</v>
      </c>
      <c r="Q620" s="2">
        <v>1</v>
      </c>
      <c r="R620" s="2" t="s">
        <v>133</v>
      </c>
      <c r="S620" s="2">
        <v>2</v>
      </c>
      <c r="T620" s="2">
        <v>0</v>
      </c>
      <c r="U620" s="2">
        <v>3</v>
      </c>
      <c r="V620" s="2">
        <v>20.48</v>
      </c>
      <c r="W620" s="2">
        <v>81</v>
      </c>
      <c r="X620" s="2">
        <v>66.319999999999993</v>
      </c>
      <c r="Y620" s="2">
        <v>6.83</v>
      </c>
      <c r="Z620" s="45">
        <v>2</v>
      </c>
      <c r="AA620" s="45">
        <v>0</v>
      </c>
      <c r="AB620" s="45">
        <v>0</v>
      </c>
      <c r="AC620" s="2">
        <v>0</v>
      </c>
      <c r="AD620" s="2">
        <v>2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</v>
      </c>
      <c r="AK620" s="2">
        <v>0</v>
      </c>
      <c r="AL620" s="2">
        <v>0</v>
      </c>
      <c r="AM620" s="2">
        <v>0.06</v>
      </c>
      <c r="AN620" s="2">
        <v>0.04</v>
      </c>
      <c r="AO620" s="2" t="s">
        <v>143</v>
      </c>
      <c r="AP620" s="2" t="s">
        <v>119</v>
      </c>
      <c r="AQ620" s="85" t="s">
        <v>145</v>
      </c>
    </row>
    <row r="621" spans="1:43" s="3" customFormat="1" ht="12.75" x14ac:dyDescent="0.2">
      <c r="A621" s="2">
        <v>7</v>
      </c>
      <c r="B621" s="1" t="s">
        <v>12</v>
      </c>
      <c r="C621" s="89" t="s">
        <v>19</v>
      </c>
      <c r="D621" s="30">
        <v>43582</v>
      </c>
      <c r="E621" s="31">
        <v>0.625</v>
      </c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2" t="str">
        <f t="shared" si="10"/>
        <v>7|P03|Awaous tajasica|20190427|150000</v>
      </c>
      <c r="Q621" s="2">
        <v>16</v>
      </c>
      <c r="R621" s="2" t="s">
        <v>133</v>
      </c>
      <c r="S621" s="2">
        <v>0</v>
      </c>
      <c r="T621" s="2">
        <v>0</v>
      </c>
      <c r="U621" s="2">
        <v>16</v>
      </c>
      <c r="V621" s="2">
        <v>20.23</v>
      </c>
      <c r="W621" s="2">
        <v>64.98</v>
      </c>
      <c r="X621" s="2">
        <v>56.69</v>
      </c>
      <c r="Y621" s="2">
        <v>1.26</v>
      </c>
      <c r="Z621" s="45">
        <v>0</v>
      </c>
      <c r="AA621" s="45">
        <v>0</v>
      </c>
      <c r="AB621" s="45">
        <v>14</v>
      </c>
      <c r="AC621" s="2">
        <v>0</v>
      </c>
      <c r="AD621" s="2">
        <v>2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5.0000000000000001E-3</v>
      </c>
      <c r="AN621" s="2">
        <v>0</v>
      </c>
      <c r="AO621" s="2" t="s">
        <v>143</v>
      </c>
      <c r="AP621" s="2" t="s">
        <v>147</v>
      </c>
      <c r="AQ621" s="85" t="s">
        <v>145</v>
      </c>
    </row>
    <row r="622" spans="1:43" s="3" customFormat="1" ht="12.75" x14ac:dyDescent="0.2">
      <c r="A622" s="2">
        <v>7</v>
      </c>
      <c r="B622" s="1" t="s">
        <v>12</v>
      </c>
      <c r="C622" s="89" t="s">
        <v>20</v>
      </c>
      <c r="D622" s="30">
        <v>43582</v>
      </c>
      <c r="E622" s="31">
        <v>0.625</v>
      </c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2" t="str">
        <f t="shared" si="10"/>
        <v>7|P03|Centropomus parallelus|20190427|150000</v>
      </c>
      <c r="Q622" s="2">
        <v>0</v>
      </c>
      <c r="R622" s="2" t="s">
        <v>133</v>
      </c>
      <c r="S622" s="2">
        <v>1</v>
      </c>
      <c r="T622" s="2">
        <v>0</v>
      </c>
      <c r="U622" s="2">
        <v>1</v>
      </c>
      <c r="V622" s="2">
        <v>235.81</v>
      </c>
      <c r="W622" s="2">
        <v>298.5</v>
      </c>
      <c r="X622" s="2">
        <v>247.39</v>
      </c>
      <c r="Y622" s="2">
        <v>235.81</v>
      </c>
      <c r="Z622" s="45">
        <v>0</v>
      </c>
      <c r="AA622" s="45">
        <v>1</v>
      </c>
      <c r="AB622" s="45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1</v>
      </c>
      <c r="AL622" s="2">
        <v>0</v>
      </c>
      <c r="AM622" s="2">
        <v>0</v>
      </c>
      <c r="AN622" s="2">
        <v>0.47</v>
      </c>
      <c r="AO622" s="2" t="s">
        <v>143</v>
      </c>
      <c r="AP622" s="2" t="s">
        <v>149</v>
      </c>
      <c r="AQ622" s="85" t="s">
        <v>145</v>
      </c>
    </row>
    <row r="623" spans="1:43" s="3" customFormat="1" ht="12.75" x14ac:dyDescent="0.2">
      <c r="A623" s="2">
        <v>7</v>
      </c>
      <c r="B623" s="1" t="s">
        <v>12</v>
      </c>
      <c r="C623" s="89" t="s">
        <v>23</v>
      </c>
      <c r="D623" s="30">
        <v>43582</v>
      </c>
      <c r="E623" s="31">
        <v>0.625</v>
      </c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2" t="str">
        <f t="shared" si="10"/>
        <v>7|P03|Genidens genidens|20190427|150000</v>
      </c>
      <c r="Q623" s="2">
        <v>0</v>
      </c>
      <c r="R623" s="2" t="s">
        <v>133</v>
      </c>
      <c r="S623" s="2">
        <v>0</v>
      </c>
      <c r="T623" s="2">
        <v>1</v>
      </c>
      <c r="U623" s="2">
        <v>1</v>
      </c>
      <c r="V623" s="2">
        <v>158.53</v>
      </c>
      <c r="W623" s="2">
        <v>267.02999999999997</v>
      </c>
      <c r="X623" s="2">
        <v>215.51</v>
      </c>
      <c r="Y623" s="2">
        <v>158.53</v>
      </c>
      <c r="Z623" s="45">
        <v>1</v>
      </c>
      <c r="AA623" s="45">
        <v>0</v>
      </c>
      <c r="AB623" s="45">
        <v>0</v>
      </c>
      <c r="AC623" s="2">
        <v>0</v>
      </c>
      <c r="AD623" s="2">
        <v>0</v>
      </c>
      <c r="AE623" s="2">
        <v>1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0.33</v>
      </c>
      <c r="AN623" s="2">
        <v>0</v>
      </c>
      <c r="AO623" s="2" t="s">
        <v>143</v>
      </c>
      <c r="AP623" s="2" t="s">
        <v>99</v>
      </c>
      <c r="AQ623" s="85" t="s">
        <v>145</v>
      </c>
    </row>
    <row r="624" spans="1:43" s="3" customFormat="1" ht="12.75" x14ac:dyDescent="0.2">
      <c r="A624" s="2">
        <v>7</v>
      </c>
      <c r="B624" s="1" t="s">
        <v>12</v>
      </c>
      <c r="C624" s="89" t="s">
        <v>153</v>
      </c>
      <c r="D624" s="30">
        <v>43582</v>
      </c>
      <c r="E624" s="31">
        <v>0.625</v>
      </c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2" t="str">
        <f t="shared" si="10"/>
        <v>7|P03|Hypostomus affinis|20190427|150000</v>
      </c>
      <c r="Q624" s="2">
        <v>0</v>
      </c>
      <c r="R624" s="2" t="s">
        <v>133</v>
      </c>
      <c r="S624" s="2">
        <v>0</v>
      </c>
      <c r="T624" s="2">
        <v>1</v>
      </c>
      <c r="U624" s="2">
        <v>1</v>
      </c>
      <c r="V624" s="2">
        <v>35.36</v>
      </c>
      <c r="W624" s="2">
        <v>158.52000000000001</v>
      </c>
      <c r="X624" s="2">
        <v>112.53</v>
      </c>
      <c r="Y624" s="2">
        <v>35.36</v>
      </c>
      <c r="Z624" s="45">
        <v>0</v>
      </c>
      <c r="AA624" s="45">
        <v>1</v>
      </c>
      <c r="AB624" s="45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1</v>
      </c>
      <c r="AJ624" s="2">
        <v>0</v>
      </c>
      <c r="AK624" s="2">
        <v>0</v>
      </c>
      <c r="AL624" s="2">
        <v>0</v>
      </c>
      <c r="AM624" s="2">
        <v>0</v>
      </c>
      <c r="AN624" s="2">
        <v>8.9999999999999993E-3</v>
      </c>
      <c r="AO624" s="2" t="s">
        <v>143</v>
      </c>
      <c r="AP624" s="2" t="s">
        <v>107</v>
      </c>
      <c r="AQ624" s="85" t="s">
        <v>145</v>
      </c>
    </row>
    <row r="625" spans="1:43" s="3" customFormat="1" ht="12.75" x14ac:dyDescent="0.2">
      <c r="A625" s="2">
        <v>7</v>
      </c>
      <c r="B625" s="1" t="s">
        <v>12</v>
      </c>
      <c r="C625" s="89" t="s">
        <v>159</v>
      </c>
      <c r="D625" s="30">
        <v>43582</v>
      </c>
      <c r="E625" s="31">
        <v>0.625</v>
      </c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2" t="str">
        <f t="shared" si="10"/>
        <v>7|P03|Knodus sp.|20190427|150000</v>
      </c>
      <c r="Q625" s="2">
        <v>1</v>
      </c>
      <c r="R625" s="2" t="s">
        <v>133</v>
      </c>
      <c r="S625" s="2">
        <v>0</v>
      </c>
      <c r="T625" s="2">
        <v>0</v>
      </c>
      <c r="U625" s="2">
        <v>1</v>
      </c>
      <c r="V625" s="2">
        <v>0.22</v>
      </c>
      <c r="W625" s="2">
        <v>33.840000000000003</v>
      </c>
      <c r="X625" s="2">
        <v>29.65</v>
      </c>
      <c r="Y625" s="2">
        <v>0.22</v>
      </c>
      <c r="Z625" s="45">
        <v>0</v>
      </c>
      <c r="AA625" s="45">
        <v>0</v>
      </c>
      <c r="AB625" s="45">
        <v>1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 t="s">
        <v>143</v>
      </c>
      <c r="AP625" s="2" t="s">
        <v>119</v>
      </c>
      <c r="AQ625" s="85" t="s">
        <v>145</v>
      </c>
    </row>
    <row r="626" spans="1:43" s="3" customFormat="1" ht="12.75" x14ac:dyDescent="0.2">
      <c r="A626" s="2">
        <v>7</v>
      </c>
      <c r="B626" s="1" t="s">
        <v>12</v>
      </c>
      <c r="C626" s="89" t="s">
        <v>31</v>
      </c>
      <c r="D626" s="30">
        <v>43582</v>
      </c>
      <c r="E626" s="31">
        <v>0.625</v>
      </c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2" t="str">
        <f t="shared" si="10"/>
        <v>7|P03|Mugil curema|20190427|150000</v>
      </c>
      <c r="Q626" s="2">
        <v>0</v>
      </c>
      <c r="R626" s="2" t="s">
        <v>133</v>
      </c>
      <c r="S626" s="2">
        <v>1</v>
      </c>
      <c r="T626" s="2">
        <v>0</v>
      </c>
      <c r="U626" s="2">
        <v>1</v>
      </c>
      <c r="V626" s="2">
        <v>19.7</v>
      </c>
      <c r="W626" s="2">
        <v>121.78</v>
      </c>
      <c r="X626" s="2">
        <v>102.79</v>
      </c>
      <c r="Y626" s="2">
        <v>19.7</v>
      </c>
      <c r="Z626" s="45">
        <v>0</v>
      </c>
      <c r="AA626" s="45">
        <v>0</v>
      </c>
      <c r="AB626" s="45">
        <v>1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 t="s">
        <v>143</v>
      </c>
      <c r="AP626" s="2" t="s">
        <v>107</v>
      </c>
      <c r="AQ626" s="85" t="s">
        <v>145</v>
      </c>
    </row>
    <row r="627" spans="1:43" s="3" customFormat="1" ht="12.75" x14ac:dyDescent="0.2">
      <c r="A627" s="2">
        <v>7</v>
      </c>
      <c r="B627" s="1" t="s">
        <v>12</v>
      </c>
      <c r="C627" s="89" t="s">
        <v>34</v>
      </c>
      <c r="D627" s="30">
        <v>43582</v>
      </c>
      <c r="E627" s="31">
        <v>0.625</v>
      </c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2" t="str">
        <f t="shared" si="10"/>
        <v>7|P03|Pachyurus adspersus|20190427|150000</v>
      </c>
      <c r="Q627" s="2">
        <v>0</v>
      </c>
      <c r="R627" s="2" t="s">
        <v>133</v>
      </c>
      <c r="S627" s="2">
        <v>0</v>
      </c>
      <c r="T627" s="2">
        <v>1</v>
      </c>
      <c r="U627" s="2">
        <v>1</v>
      </c>
      <c r="V627" s="2">
        <v>19.02</v>
      </c>
      <c r="W627" s="2">
        <v>143.72999999999999</v>
      </c>
      <c r="X627" s="2">
        <v>119.16</v>
      </c>
      <c r="Y627" s="2">
        <v>19.02</v>
      </c>
      <c r="Z627" s="45">
        <v>1</v>
      </c>
      <c r="AA627" s="45">
        <v>0</v>
      </c>
      <c r="AB627" s="45">
        <v>0</v>
      </c>
      <c r="AC627" s="2">
        <v>0</v>
      </c>
      <c r="AD627" s="2">
        <v>1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0.02</v>
      </c>
      <c r="AN627" s="2">
        <v>0</v>
      </c>
      <c r="AO627" s="2" t="s">
        <v>143</v>
      </c>
      <c r="AP627" s="2" t="s">
        <v>119</v>
      </c>
      <c r="AQ627" s="85" t="s">
        <v>145</v>
      </c>
    </row>
    <row r="628" spans="1:43" s="3" customFormat="1" ht="12.75" x14ac:dyDescent="0.2">
      <c r="A628" s="2">
        <v>7</v>
      </c>
      <c r="B628" s="1" t="s">
        <v>12</v>
      </c>
      <c r="C628" s="89" t="s">
        <v>35</v>
      </c>
      <c r="D628" s="30">
        <v>43582</v>
      </c>
      <c r="E628" s="31">
        <v>0.625</v>
      </c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2" t="str">
        <f t="shared" ref="P628:P691" si="11">CONCATENATE(A628,"|",B628,"|",C628,"|",TEXT(D628,"AAAAMMDD"),"|",TEXT(E628,"HHMMSS"))</f>
        <v>7|P04|Pimelodus maculatus|20190427|150000</v>
      </c>
      <c r="Q628" s="2">
        <v>0</v>
      </c>
      <c r="R628" s="2" t="s">
        <v>133</v>
      </c>
      <c r="S628" s="2">
        <v>1</v>
      </c>
      <c r="T628" s="2">
        <v>7</v>
      </c>
      <c r="U628" s="2">
        <v>8</v>
      </c>
      <c r="V628" s="2">
        <v>816.79</v>
      </c>
      <c r="W628" s="2">
        <v>243.28</v>
      </c>
      <c r="X628" s="2">
        <v>187.96</v>
      </c>
      <c r="Y628" s="2">
        <v>102.09</v>
      </c>
      <c r="Z628" s="45">
        <v>6</v>
      </c>
      <c r="AA628" s="45">
        <v>2</v>
      </c>
      <c r="AB628" s="45">
        <v>0</v>
      </c>
      <c r="AC628" s="2">
        <v>0</v>
      </c>
      <c r="AD628" s="2">
        <v>0</v>
      </c>
      <c r="AE628" s="2">
        <v>0</v>
      </c>
      <c r="AF628" s="2">
        <v>1</v>
      </c>
      <c r="AG628" s="2">
        <v>5</v>
      </c>
      <c r="AH628" s="2">
        <v>0</v>
      </c>
      <c r="AI628" s="2">
        <v>0</v>
      </c>
      <c r="AJ628" s="2">
        <v>0</v>
      </c>
      <c r="AK628" s="2">
        <v>1</v>
      </c>
      <c r="AL628" s="2">
        <v>1</v>
      </c>
      <c r="AM628" s="2">
        <v>0.43</v>
      </c>
      <c r="AN628" s="2">
        <v>0.16</v>
      </c>
      <c r="AO628" s="2" t="s">
        <v>143</v>
      </c>
      <c r="AP628" s="2" t="s">
        <v>144</v>
      </c>
      <c r="AQ628" s="85" t="s">
        <v>143</v>
      </c>
    </row>
    <row r="629" spans="1:43" s="3" customFormat="1" ht="12.75" x14ac:dyDescent="0.2">
      <c r="A629" s="2">
        <v>7</v>
      </c>
      <c r="B629" s="1" t="s">
        <v>12</v>
      </c>
      <c r="C629" s="89" t="s">
        <v>36</v>
      </c>
      <c r="D629" s="30">
        <v>43582</v>
      </c>
      <c r="E629" s="31">
        <v>0.625</v>
      </c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2" t="str">
        <f t="shared" si="11"/>
        <v>7|P04|Poecilia vivipara|20190427|150000</v>
      </c>
      <c r="Q629" s="2">
        <v>10</v>
      </c>
      <c r="R629" s="2" t="s">
        <v>133</v>
      </c>
      <c r="S629" s="2">
        <v>0</v>
      </c>
      <c r="T629" s="2">
        <v>0</v>
      </c>
      <c r="U629" s="2">
        <v>10</v>
      </c>
      <c r="V629" s="2">
        <v>0.41</v>
      </c>
      <c r="W629" s="2">
        <v>19.32</v>
      </c>
      <c r="X629" s="2">
        <v>15.41</v>
      </c>
      <c r="Y629" s="2">
        <v>0.04</v>
      </c>
      <c r="Z629" s="45">
        <v>6</v>
      </c>
      <c r="AA629" s="45">
        <v>4</v>
      </c>
      <c r="AB629" s="45" t="s">
        <v>133</v>
      </c>
      <c r="AC629" s="45" t="s">
        <v>133</v>
      </c>
      <c r="AD629" s="45" t="s">
        <v>133</v>
      </c>
      <c r="AE629" s="45" t="s">
        <v>133</v>
      </c>
      <c r="AF629" s="45" t="s">
        <v>133</v>
      </c>
      <c r="AG629" s="45" t="s">
        <v>133</v>
      </c>
      <c r="AH629" s="45" t="s">
        <v>133</v>
      </c>
      <c r="AI629" s="45" t="s">
        <v>133</v>
      </c>
      <c r="AJ629" s="45" t="s">
        <v>133</v>
      </c>
      <c r="AK629" s="45" t="s">
        <v>133</v>
      </c>
      <c r="AL629" s="45" t="s">
        <v>133</v>
      </c>
      <c r="AM629" s="45" t="s">
        <v>133</v>
      </c>
      <c r="AN629" s="45" t="s">
        <v>133</v>
      </c>
      <c r="AO629" s="2" t="s">
        <v>143</v>
      </c>
      <c r="AP629" s="2" t="s">
        <v>107</v>
      </c>
      <c r="AQ629" s="85" t="s">
        <v>145</v>
      </c>
    </row>
    <row r="630" spans="1:43" s="3" customFormat="1" ht="12.75" x14ac:dyDescent="0.2">
      <c r="A630" s="2">
        <v>7</v>
      </c>
      <c r="B630" s="1" t="s">
        <v>12</v>
      </c>
      <c r="C630" s="89" t="s">
        <v>177</v>
      </c>
      <c r="D630" s="30">
        <v>43582</v>
      </c>
      <c r="E630" s="31">
        <v>0.625</v>
      </c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2" t="str">
        <f t="shared" si="11"/>
        <v>7|P04|Prochilodus costatus|20190427|150000</v>
      </c>
      <c r="Q630" s="2">
        <v>0</v>
      </c>
      <c r="R630" s="2" t="s">
        <v>133</v>
      </c>
      <c r="S630" s="2">
        <v>1</v>
      </c>
      <c r="T630" s="2">
        <v>0</v>
      </c>
      <c r="U630" s="2">
        <v>1</v>
      </c>
      <c r="V630" s="2">
        <v>830.96</v>
      </c>
      <c r="W630" s="2">
        <v>391</v>
      </c>
      <c r="X630" s="2">
        <v>326</v>
      </c>
      <c r="Y630" s="2">
        <v>830.96</v>
      </c>
      <c r="Z630" s="45">
        <v>1</v>
      </c>
      <c r="AA630" s="45">
        <v>0</v>
      </c>
      <c r="AB630" s="45">
        <v>0</v>
      </c>
      <c r="AC630" s="2">
        <v>0</v>
      </c>
      <c r="AD630" s="2">
        <v>0</v>
      </c>
      <c r="AE630" s="2">
        <v>0</v>
      </c>
      <c r="AF630" s="2">
        <v>1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1.33</v>
      </c>
      <c r="AO630" s="2" t="s">
        <v>143</v>
      </c>
      <c r="AP630" s="2" t="s">
        <v>146</v>
      </c>
      <c r="AQ630" s="85" t="s">
        <v>146</v>
      </c>
    </row>
    <row r="631" spans="1:43" s="3" customFormat="1" ht="12.75" x14ac:dyDescent="0.2">
      <c r="A631" s="2">
        <v>7</v>
      </c>
      <c r="B631" s="1" t="s">
        <v>108</v>
      </c>
      <c r="C631" s="89" t="s">
        <v>18</v>
      </c>
      <c r="D631" s="30">
        <v>43584</v>
      </c>
      <c r="E631" s="31">
        <v>0.63888888888888895</v>
      </c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2" t="str">
        <f t="shared" si="11"/>
        <v>7|P05|Astyanax lacustris|20190429|152000</v>
      </c>
      <c r="Q631" s="2">
        <v>0</v>
      </c>
      <c r="R631" s="2" t="s">
        <v>133</v>
      </c>
      <c r="S631" s="2">
        <v>0</v>
      </c>
      <c r="T631" s="2">
        <v>5</v>
      </c>
      <c r="U631" s="2">
        <v>5</v>
      </c>
      <c r="V631" s="2">
        <v>28.61</v>
      </c>
      <c r="W631" s="2">
        <v>72.59</v>
      </c>
      <c r="X631" s="2">
        <v>59.07</v>
      </c>
      <c r="Y631" s="2">
        <v>5.72</v>
      </c>
      <c r="Z631" s="45">
        <v>2</v>
      </c>
      <c r="AA631" s="45">
        <v>1</v>
      </c>
      <c r="AB631" s="45">
        <v>2</v>
      </c>
      <c r="AC631" s="2">
        <v>0</v>
      </c>
      <c r="AD631" s="2">
        <v>2</v>
      </c>
      <c r="AE631" s="2">
        <v>0</v>
      </c>
      <c r="AF631" s="2">
        <v>0</v>
      </c>
      <c r="AG631" s="2">
        <v>0</v>
      </c>
      <c r="AH631" s="2">
        <v>1</v>
      </c>
      <c r="AI631" s="2">
        <v>0</v>
      </c>
      <c r="AJ631" s="2">
        <v>0</v>
      </c>
      <c r="AK631" s="2">
        <v>0</v>
      </c>
      <c r="AL631" s="2">
        <v>0</v>
      </c>
      <c r="AM631" s="2">
        <v>0.02</v>
      </c>
      <c r="AN631" s="2">
        <v>1E-3</v>
      </c>
      <c r="AO631" s="2" t="s">
        <v>143</v>
      </c>
      <c r="AP631" s="2" t="s">
        <v>119</v>
      </c>
      <c r="AQ631" s="85" t="s">
        <v>145</v>
      </c>
    </row>
    <row r="632" spans="1:43" s="3" customFormat="1" ht="12.75" x14ac:dyDescent="0.2">
      <c r="A632" s="2">
        <v>7</v>
      </c>
      <c r="B632" s="1" t="s">
        <v>108</v>
      </c>
      <c r="C632" s="89" t="s">
        <v>157</v>
      </c>
      <c r="D632" s="30">
        <v>43584</v>
      </c>
      <c r="E632" s="31">
        <v>0.63888888888888895</v>
      </c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2" t="str">
        <f t="shared" si="11"/>
        <v>7|P05|Cichla cf. monoculus|20190429|152000</v>
      </c>
      <c r="Q632" s="2">
        <f>29+9</f>
        <v>38</v>
      </c>
      <c r="R632" s="2" t="s">
        <v>133</v>
      </c>
      <c r="S632" s="2">
        <v>1</v>
      </c>
      <c r="T632" s="2">
        <v>1</v>
      </c>
      <c r="U632" s="2">
        <v>40</v>
      </c>
      <c r="V632" s="2">
        <v>136.29</v>
      </c>
      <c r="W632" s="2">
        <v>58.55</v>
      </c>
      <c r="X632" s="2">
        <v>48.28</v>
      </c>
      <c r="Y632" s="2">
        <v>4.18</v>
      </c>
      <c r="Z632" s="45">
        <v>0</v>
      </c>
      <c r="AA632" s="45">
        <v>1</v>
      </c>
      <c r="AB632" s="45">
        <v>29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1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1E-3</v>
      </c>
      <c r="AO632" s="2" t="s">
        <v>143</v>
      </c>
      <c r="AP632" s="2" t="s">
        <v>92</v>
      </c>
      <c r="AQ632" s="85" t="s">
        <v>143</v>
      </c>
    </row>
    <row r="633" spans="1:43" s="3" customFormat="1" ht="12.75" x14ac:dyDescent="0.2">
      <c r="A633" s="2">
        <v>7</v>
      </c>
      <c r="B633" s="1" t="s">
        <v>108</v>
      </c>
      <c r="C633" s="41" t="s">
        <v>206</v>
      </c>
      <c r="D633" s="30">
        <v>43584</v>
      </c>
      <c r="E633" s="31">
        <v>0.63888888888888895</v>
      </c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2" t="str">
        <f t="shared" si="11"/>
        <v>7|P05|Crenicichla lepidota|20190429|152000</v>
      </c>
      <c r="Q633" s="2">
        <v>12</v>
      </c>
      <c r="R633" s="2" t="s">
        <v>133</v>
      </c>
      <c r="S633" s="2">
        <v>0</v>
      </c>
      <c r="T633" s="2">
        <v>0</v>
      </c>
      <c r="U633" s="2">
        <v>12</v>
      </c>
      <c r="V633" s="2">
        <v>33.83</v>
      </c>
      <c r="W633" s="2">
        <v>65.680000000000007</v>
      </c>
      <c r="X633" s="2">
        <v>53.64</v>
      </c>
      <c r="Y633" s="2">
        <v>2.81</v>
      </c>
      <c r="Z633" s="45">
        <v>0</v>
      </c>
      <c r="AA633" s="45">
        <v>0</v>
      </c>
      <c r="AB633" s="45">
        <v>12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 t="s">
        <v>143</v>
      </c>
      <c r="AP633" s="2" t="s">
        <v>92</v>
      </c>
      <c r="AQ633" s="85" t="s">
        <v>143</v>
      </c>
    </row>
    <row r="634" spans="1:43" s="3" customFormat="1" ht="12.75" x14ac:dyDescent="0.2">
      <c r="A634" s="2">
        <v>7</v>
      </c>
      <c r="B634" s="1" t="s">
        <v>108</v>
      </c>
      <c r="C634" s="89" t="s">
        <v>24</v>
      </c>
      <c r="D634" s="30">
        <v>43584</v>
      </c>
      <c r="E634" s="31">
        <v>0.63888888888888895</v>
      </c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2" t="str">
        <f t="shared" si="11"/>
        <v>7|P05|Geophagus brasiliensis|20190429|152000</v>
      </c>
      <c r="Q634" s="2">
        <v>13</v>
      </c>
      <c r="R634" s="2" t="s">
        <v>133</v>
      </c>
      <c r="S634" s="2">
        <v>5</v>
      </c>
      <c r="T634" s="2">
        <v>14</v>
      </c>
      <c r="U634" s="2">
        <v>32</v>
      </c>
      <c r="V634" s="2">
        <v>1052.8699999999999</v>
      </c>
      <c r="W634" s="2">
        <v>101.63</v>
      </c>
      <c r="X634" s="2">
        <v>78.45</v>
      </c>
      <c r="Y634" s="2">
        <v>34.78</v>
      </c>
      <c r="Z634" s="45">
        <v>12</v>
      </c>
      <c r="AA634" s="45">
        <v>2</v>
      </c>
      <c r="AB634" s="45">
        <v>16</v>
      </c>
      <c r="AC634" s="2">
        <v>0</v>
      </c>
      <c r="AD634" s="2">
        <v>5</v>
      </c>
      <c r="AE634" s="2">
        <v>4</v>
      </c>
      <c r="AF634" s="2">
        <v>3</v>
      </c>
      <c r="AG634" s="2">
        <v>0</v>
      </c>
      <c r="AH634" s="2">
        <v>0</v>
      </c>
      <c r="AI634" s="2">
        <v>1</v>
      </c>
      <c r="AJ634" s="2">
        <v>1</v>
      </c>
      <c r="AK634" s="2">
        <v>0</v>
      </c>
      <c r="AL634" s="2">
        <v>0</v>
      </c>
      <c r="AM634" s="2">
        <v>0.4</v>
      </c>
      <c r="AN634" s="2">
        <v>0.04</v>
      </c>
      <c r="AO634" s="2" t="s">
        <v>143</v>
      </c>
      <c r="AP634" s="2" t="s">
        <v>119</v>
      </c>
      <c r="AQ634" s="85" t="s">
        <v>145</v>
      </c>
    </row>
    <row r="635" spans="1:43" s="3" customFormat="1" ht="12.75" x14ac:dyDescent="0.2">
      <c r="A635" s="2">
        <v>7</v>
      </c>
      <c r="B635" s="1" t="s">
        <v>108</v>
      </c>
      <c r="C635" s="89" t="s">
        <v>27</v>
      </c>
      <c r="D635" s="30">
        <v>43584</v>
      </c>
      <c r="E635" s="31">
        <v>0.63888888888888895</v>
      </c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2" t="str">
        <f t="shared" si="11"/>
        <v>7|P05|Hoplias malabaricus|20190429|152000</v>
      </c>
      <c r="Q635" s="2">
        <v>0</v>
      </c>
      <c r="R635" s="2" t="s">
        <v>133</v>
      </c>
      <c r="S635" s="2">
        <v>1</v>
      </c>
      <c r="T635" s="2">
        <v>1</v>
      </c>
      <c r="U635" s="2">
        <v>2</v>
      </c>
      <c r="V635" s="2">
        <v>339.63</v>
      </c>
      <c r="W635" s="2">
        <v>235.77</v>
      </c>
      <c r="X635" s="2">
        <v>197.42</v>
      </c>
      <c r="Y635" s="2">
        <v>169.81</v>
      </c>
      <c r="Z635" s="45">
        <v>1</v>
      </c>
      <c r="AA635" s="45">
        <v>1</v>
      </c>
      <c r="AB635" s="45">
        <v>0</v>
      </c>
      <c r="AC635" s="2">
        <v>0</v>
      </c>
      <c r="AD635" s="2">
        <v>0</v>
      </c>
      <c r="AE635" s="2">
        <v>0</v>
      </c>
      <c r="AF635" s="2">
        <v>1</v>
      </c>
      <c r="AG635" s="2">
        <v>0</v>
      </c>
      <c r="AH635" s="2">
        <v>0</v>
      </c>
      <c r="AI635" s="2">
        <v>1</v>
      </c>
      <c r="AJ635" s="2">
        <v>0</v>
      </c>
      <c r="AK635" s="2">
        <v>0</v>
      </c>
      <c r="AL635" s="2">
        <v>0</v>
      </c>
      <c r="AM635" s="2">
        <v>13.64</v>
      </c>
      <c r="AN635" s="2">
        <v>0.12</v>
      </c>
      <c r="AO635" s="2" t="s">
        <v>143</v>
      </c>
      <c r="AP635" s="2" t="s">
        <v>92</v>
      </c>
      <c r="AQ635" s="85" t="s">
        <v>143</v>
      </c>
    </row>
    <row r="636" spans="1:43" s="3" customFormat="1" ht="12.75" x14ac:dyDescent="0.2">
      <c r="A636" s="2">
        <v>7</v>
      </c>
      <c r="B636" s="1" t="s">
        <v>108</v>
      </c>
      <c r="C636" s="89" t="s">
        <v>29</v>
      </c>
      <c r="D636" s="30">
        <v>43584</v>
      </c>
      <c r="E636" s="31">
        <v>0.63888888888888895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2" t="str">
        <f t="shared" si="11"/>
        <v>7|P05|Hyphessobrycon eques|20190429|152000</v>
      </c>
      <c r="Q636" s="2">
        <v>247</v>
      </c>
      <c r="R636" s="2" t="s">
        <v>133</v>
      </c>
      <c r="S636" s="2">
        <v>0</v>
      </c>
      <c r="T636" s="2">
        <v>0</v>
      </c>
      <c r="U636" s="2">
        <v>247</v>
      </c>
      <c r="V636" s="2">
        <v>56.66</v>
      </c>
      <c r="W636" s="2">
        <v>29.97</v>
      </c>
      <c r="X636" s="2">
        <v>24.07</v>
      </c>
      <c r="Y636" s="2">
        <v>0.2</v>
      </c>
      <c r="Z636" s="45">
        <v>14</v>
      </c>
      <c r="AA636" s="45">
        <v>0</v>
      </c>
      <c r="AB636" s="45">
        <v>16</v>
      </c>
      <c r="AC636" s="2">
        <v>0</v>
      </c>
      <c r="AD636" s="2">
        <v>11</v>
      </c>
      <c r="AE636" s="2">
        <v>3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4.0000000000000001E-3</v>
      </c>
      <c r="AN636" s="2">
        <v>0</v>
      </c>
      <c r="AO636" s="2" t="s">
        <v>143</v>
      </c>
      <c r="AP636" s="2" t="s">
        <v>185</v>
      </c>
      <c r="AQ636" s="85" t="s">
        <v>145</v>
      </c>
    </row>
    <row r="637" spans="1:43" s="3" customFormat="1" ht="12.75" x14ac:dyDescent="0.2">
      <c r="A637" s="2">
        <v>7</v>
      </c>
      <c r="B637" s="1" t="s">
        <v>108</v>
      </c>
      <c r="C637" s="89" t="s">
        <v>175</v>
      </c>
      <c r="D637" s="30">
        <v>43584</v>
      </c>
      <c r="E637" s="31">
        <v>0.63888888888888895</v>
      </c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2" t="str">
        <f t="shared" si="11"/>
        <v>7|P05|Lycengraulis grossidens|20190429|152000</v>
      </c>
      <c r="Q637" s="2">
        <v>0</v>
      </c>
      <c r="R637" s="2" t="s">
        <v>133</v>
      </c>
      <c r="S637" s="2">
        <v>3</v>
      </c>
      <c r="T637" s="2">
        <v>2</v>
      </c>
      <c r="U637" s="2">
        <v>5</v>
      </c>
      <c r="V637" s="2">
        <v>19.16</v>
      </c>
      <c r="W637" s="2">
        <v>87.61</v>
      </c>
      <c r="X637" s="2">
        <v>72.900000000000006</v>
      </c>
      <c r="Y637" s="2">
        <v>3.83</v>
      </c>
      <c r="Z637" s="45">
        <v>2</v>
      </c>
      <c r="AA637" s="45">
        <v>3</v>
      </c>
      <c r="AB637" s="45">
        <v>0</v>
      </c>
      <c r="AC637" s="2">
        <v>0</v>
      </c>
      <c r="AD637" s="2">
        <v>2</v>
      </c>
      <c r="AE637" s="2">
        <v>0</v>
      </c>
      <c r="AF637" s="2">
        <v>0</v>
      </c>
      <c r="AG637" s="2">
        <v>0</v>
      </c>
      <c r="AH637" s="2">
        <v>0</v>
      </c>
      <c r="AI637" s="2">
        <v>2</v>
      </c>
      <c r="AJ637" s="2">
        <v>1</v>
      </c>
      <c r="AK637" s="2">
        <v>0</v>
      </c>
      <c r="AL637" s="2">
        <v>0</v>
      </c>
      <c r="AM637" s="2">
        <v>1.4999999999999999E-2</v>
      </c>
      <c r="AN637" s="2">
        <v>0.01</v>
      </c>
      <c r="AO637" s="2" t="s">
        <v>143</v>
      </c>
      <c r="AP637" s="2" t="s">
        <v>146</v>
      </c>
      <c r="AQ637" s="85" t="s">
        <v>146</v>
      </c>
    </row>
    <row r="638" spans="1:43" s="3" customFormat="1" ht="12.75" x14ac:dyDescent="0.2">
      <c r="A638" s="2">
        <v>7</v>
      </c>
      <c r="B638" s="1" t="s">
        <v>108</v>
      </c>
      <c r="C638" s="89" t="s">
        <v>150</v>
      </c>
      <c r="D638" s="30">
        <v>43584</v>
      </c>
      <c r="E638" s="31">
        <v>0.63888888888888895</v>
      </c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2" t="str">
        <f t="shared" si="11"/>
        <v>7|P05|Metynnis lippincottianus|20190429|152000</v>
      </c>
      <c r="Q638" s="2">
        <v>3</v>
      </c>
      <c r="R638" s="2" t="s">
        <v>133</v>
      </c>
      <c r="S638" s="2">
        <v>0</v>
      </c>
      <c r="T638" s="2">
        <v>4</v>
      </c>
      <c r="U638" s="2">
        <v>7</v>
      </c>
      <c r="V638" s="2">
        <v>79.58</v>
      </c>
      <c r="W638" s="2">
        <v>73.13</v>
      </c>
      <c r="X638" s="2">
        <v>56.88</v>
      </c>
      <c r="Y638" s="2">
        <v>11.36</v>
      </c>
      <c r="Z638" s="45">
        <v>2</v>
      </c>
      <c r="AA638" s="45">
        <v>1</v>
      </c>
      <c r="AB638" s="45">
        <v>4</v>
      </c>
      <c r="AC638" s="2">
        <v>0</v>
      </c>
      <c r="AD638" s="2">
        <v>2</v>
      </c>
      <c r="AE638" s="2">
        <v>0</v>
      </c>
      <c r="AF638" s="2">
        <v>0</v>
      </c>
      <c r="AG638" s="2">
        <v>0</v>
      </c>
      <c r="AH638" s="2">
        <v>0</v>
      </c>
      <c r="AI638" s="2">
        <v>1</v>
      </c>
      <c r="AJ638" s="2">
        <v>0</v>
      </c>
      <c r="AK638" s="2">
        <v>0</v>
      </c>
      <c r="AL638" s="2">
        <v>0</v>
      </c>
      <c r="AM638" s="2">
        <v>0.04</v>
      </c>
      <c r="AN638" s="2">
        <v>0.03</v>
      </c>
      <c r="AO638" s="2" t="s">
        <v>143</v>
      </c>
      <c r="AP638" s="2" t="s">
        <v>91</v>
      </c>
      <c r="AQ638" s="85" t="s">
        <v>145</v>
      </c>
    </row>
    <row r="639" spans="1:43" s="3" customFormat="1" ht="12.75" x14ac:dyDescent="0.2">
      <c r="A639" s="2">
        <v>7</v>
      </c>
      <c r="B639" s="1" t="s">
        <v>108</v>
      </c>
      <c r="C639" s="89" t="s">
        <v>34</v>
      </c>
      <c r="D639" s="30">
        <v>43584</v>
      </c>
      <c r="E639" s="31">
        <v>0.63888888888888895</v>
      </c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2" t="str">
        <f t="shared" si="11"/>
        <v>7|P05|Pachyurus adspersus|20190429|152000</v>
      </c>
      <c r="Q639" s="2">
        <v>0</v>
      </c>
      <c r="R639" s="2" t="s">
        <v>133</v>
      </c>
      <c r="S639" s="2">
        <v>4</v>
      </c>
      <c r="T639" s="2">
        <v>0</v>
      </c>
      <c r="U639" s="2">
        <v>4</v>
      </c>
      <c r="V639" s="2">
        <v>336.97</v>
      </c>
      <c r="W639" s="2">
        <v>204.4</v>
      </c>
      <c r="X639" s="2">
        <v>170.36</v>
      </c>
      <c r="Y639" s="2">
        <v>84.24</v>
      </c>
      <c r="Z639" s="45">
        <v>4</v>
      </c>
      <c r="AA639" s="45">
        <v>0</v>
      </c>
      <c r="AB639" s="45">
        <v>0</v>
      </c>
      <c r="AC639" s="2">
        <v>0</v>
      </c>
      <c r="AD639" s="2">
        <v>1</v>
      </c>
      <c r="AE639" s="2">
        <v>1</v>
      </c>
      <c r="AF639" s="2">
        <v>2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1</v>
      </c>
      <c r="AN639" s="2">
        <v>0</v>
      </c>
      <c r="AO639" s="2" t="s">
        <v>143</v>
      </c>
      <c r="AP639" s="2" t="s">
        <v>119</v>
      </c>
      <c r="AQ639" s="85" t="s">
        <v>145</v>
      </c>
    </row>
    <row r="640" spans="1:43" s="3" customFormat="1" ht="12.75" x14ac:dyDescent="0.2">
      <c r="A640" s="2">
        <v>7</v>
      </c>
      <c r="B640" s="1" t="s">
        <v>108</v>
      </c>
      <c r="C640" s="89" t="s">
        <v>36</v>
      </c>
      <c r="D640" s="30">
        <v>43584</v>
      </c>
      <c r="E640" s="31">
        <v>0.63888888888888895</v>
      </c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2" t="str">
        <f t="shared" si="11"/>
        <v>7|P05|Poecilia vivipara|20190429|152000</v>
      </c>
      <c r="Q640" s="2">
        <v>25</v>
      </c>
      <c r="R640" s="2" t="s">
        <v>133</v>
      </c>
      <c r="S640" s="2">
        <v>0</v>
      </c>
      <c r="T640" s="2">
        <v>0</v>
      </c>
      <c r="U640" s="2">
        <v>25</v>
      </c>
      <c r="V640" s="2">
        <v>5.61</v>
      </c>
      <c r="W640" s="2">
        <v>26.5</v>
      </c>
      <c r="X640" s="2">
        <v>20.11</v>
      </c>
      <c r="Y640" s="2">
        <v>0.22</v>
      </c>
      <c r="Z640" s="45">
        <v>19</v>
      </c>
      <c r="AA640" s="45">
        <v>6</v>
      </c>
      <c r="AB640" s="45" t="s">
        <v>133</v>
      </c>
      <c r="AC640" s="45" t="s">
        <v>133</v>
      </c>
      <c r="AD640" s="45" t="s">
        <v>133</v>
      </c>
      <c r="AE640" s="45" t="s">
        <v>133</v>
      </c>
      <c r="AF640" s="45" t="s">
        <v>133</v>
      </c>
      <c r="AG640" s="45" t="s">
        <v>133</v>
      </c>
      <c r="AH640" s="45" t="s">
        <v>133</v>
      </c>
      <c r="AI640" s="45" t="s">
        <v>133</v>
      </c>
      <c r="AJ640" s="45" t="s">
        <v>133</v>
      </c>
      <c r="AK640" s="45" t="s">
        <v>133</v>
      </c>
      <c r="AL640" s="45" t="s">
        <v>133</v>
      </c>
      <c r="AM640" s="45" t="s">
        <v>133</v>
      </c>
      <c r="AN640" s="45" t="s">
        <v>133</v>
      </c>
      <c r="AO640" s="2" t="s">
        <v>143</v>
      </c>
      <c r="AP640" s="2" t="s">
        <v>107</v>
      </c>
      <c r="AQ640" s="85" t="s">
        <v>145</v>
      </c>
    </row>
    <row r="641" spans="1:43" s="3" customFormat="1" ht="12.75" x14ac:dyDescent="0.2">
      <c r="A641" s="2">
        <v>7</v>
      </c>
      <c r="B641" s="1" t="s">
        <v>108</v>
      </c>
      <c r="C641" s="89" t="s">
        <v>40</v>
      </c>
      <c r="D641" s="30">
        <v>43584</v>
      </c>
      <c r="E641" s="31">
        <v>0.63888888888888895</v>
      </c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2" t="str">
        <f t="shared" si="11"/>
        <v>7|P05|Pygocentrus nattereri|20190429|152000</v>
      </c>
      <c r="Q641" s="2">
        <v>8</v>
      </c>
      <c r="R641" s="2" t="s">
        <v>133</v>
      </c>
      <c r="S641" s="2">
        <v>2</v>
      </c>
      <c r="T641" s="2">
        <v>0</v>
      </c>
      <c r="U641" s="2">
        <v>10</v>
      </c>
      <c r="V641" s="2">
        <v>110.45</v>
      </c>
      <c r="W641" s="2">
        <v>50.47</v>
      </c>
      <c r="X641" s="2">
        <v>40.53</v>
      </c>
      <c r="Y641" s="2">
        <v>11.04</v>
      </c>
      <c r="Z641" s="45">
        <v>0</v>
      </c>
      <c r="AA641" s="45">
        <v>1</v>
      </c>
      <c r="AB641" s="45">
        <v>9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1</v>
      </c>
      <c r="AJ641" s="2">
        <v>0</v>
      </c>
      <c r="AK641" s="2">
        <v>0</v>
      </c>
      <c r="AL641" s="2">
        <v>0</v>
      </c>
      <c r="AM641" s="2">
        <v>0</v>
      </c>
      <c r="AN641" s="2">
        <v>0.05</v>
      </c>
      <c r="AO641" s="2" t="s">
        <v>143</v>
      </c>
      <c r="AP641" s="2" t="s">
        <v>92</v>
      </c>
      <c r="AQ641" s="85" t="s">
        <v>143</v>
      </c>
    </row>
    <row r="642" spans="1:43" s="3" customFormat="1" ht="12.75" x14ac:dyDescent="0.2">
      <c r="A642" s="2">
        <v>7</v>
      </c>
      <c r="B642" s="1" t="s">
        <v>114</v>
      </c>
      <c r="C642" s="89" t="s">
        <v>18</v>
      </c>
      <c r="D642" s="30">
        <v>43581</v>
      </c>
      <c r="E642" s="31">
        <v>0.625</v>
      </c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2" t="str">
        <f t="shared" si="11"/>
        <v>7|P06|Astyanax lacustris|20190426|150000</v>
      </c>
      <c r="Q642" s="2">
        <v>18</v>
      </c>
      <c r="R642" s="2" t="s">
        <v>133</v>
      </c>
      <c r="S642" s="2">
        <v>0</v>
      </c>
      <c r="T642" s="2">
        <v>2</v>
      </c>
      <c r="U642" s="2">
        <v>20</v>
      </c>
      <c r="V642" s="2">
        <v>92.02</v>
      </c>
      <c r="W642" s="2">
        <v>67.77</v>
      </c>
      <c r="X642" s="2">
        <v>55.94</v>
      </c>
      <c r="Y642" s="2">
        <v>4.5999999999999996</v>
      </c>
      <c r="Z642" s="45">
        <v>13</v>
      </c>
      <c r="AA642" s="45">
        <v>6</v>
      </c>
      <c r="AB642" s="45">
        <v>1</v>
      </c>
      <c r="AC642" s="2">
        <v>1</v>
      </c>
      <c r="AD642" s="2">
        <v>11</v>
      </c>
      <c r="AE642" s="2">
        <v>1</v>
      </c>
      <c r="AF642" s="2">
        <v>0</v>
      </c>
      <c r="AG642" s="2">
        <v>0</v>
      </c>
      <c r="AH642" s="2">
        <v>4</v>
      </c>
      <c r="AI642" s="2">
        <v>1</v>
      </c>
      <c r="AJ642" s="2">
        <v>1</v>
      </c>
      <c r="AK642" s="2">
        <v>0</v>
      </c>
      <c r="AL642" s="2">
        <v>0</v>
      </c>
      <c r="AM642" s="2">
        <v>0.11</v>
      </c>
      <c r="AN642" s="2">
        <v>4.0000000000000001E-3</v>
      </c>
      <c r="AO642" s="2" t="s">
        <v>143</v>
      </c>
      <c r="AP642" s="2" t="s">
        <v>119</v>
      </c>
      <c r="AQ642" s="85" t="s">
        <v>145</v>
      </c>
    </row>
    <row r="643" spans="1:43" s="3" customFormat="1" ht="12.75" x14ac:dyDescent="0.2">
      <c r="A643" s="2">
        <v>7</v>
      </c>
      <c r="B643" s="1" t="s">
        <v>114</v>
      </c>
      <c r="C643" s="89" t="s">
        <v>19</v>
      </c>
      <c r="D643" s="30">
        <v>43581</v>
      </c>
      <c r="E643" s="31">
        <v>0.625</v>
      </c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2" t="str">
        <f t="shared" si="11"/>
        <v>7|P06|Awaous tajasica|20190426|150000</v>
      </c>
      <c r="Q643" s="2">
        <v>1</v>
      </c>
      <c r="R643" s="2" t="s">
        <v>133</v>
      </c>
      <c r="S643" s="2">
        <v>0</v>
      </c>
      <c r="T643" s="2">
        <v>0</v>
      </c>
      <c r="U643" s="2">
        <v>1</v>
      </c>
      <c r="V643" s="2">
        <v>6.37</v>
      </c>
      <c r="W643" s="2">
        <v>103.57</v>
      </c>
      <c r="X643" s="2">
        <v>86.77</v>
      </c>
      <c r="Y643" s="2">
        <v>6.37</v>
      </c>
      <c r="Z643" s="45">
        <v>1</v>
      </c>
      <c r="AA643" s="45">
        <v>0</v>
      </c>
      <c r="AB643" s="45">
        <v>0</v>
      </c>
      <c r="AC643" s="2">
        <v>0</v>
      </c>
      <c r="AD643" s="2">
        <v>0</v>
      </c>
      <c r="AE643" s="2">
        <v>1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0.38</v>
      </c>
      <c r="AN643" s="2">
        <v>0</v>
      </c>
      <c r="AO643" s="2" t="s">
        <v>143</v>
      </c>
      <c r="AP643" s="2" t="s">
        <v>147</v>
      </c>
      <c r="AQ643" s="85" t="s">
        <v>145</v>
      </c>
    </row>
    <row r="644" spans="1:43" s="3" customFormat="1" ht="12.75" x14ac:dyDescent="0.2">
      <c r="A644" s="2">
        <v>7</v>
      </c>
      <c r="B644" s="1" t="s">
        <v>114</v>
      </c>
      <c r="C644" s="89" t="s">
        <v>157</v>
      </c>
      <c r="D644" s="30">
        <v>43581</v>
      </c>
      <c r="E644" s="31">
        <v>0.625</v>
      </c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2" t="str">
        <f t="shared" si="11"/>
        <v>7|P06|Cichla cf. monoculus|20190426|150000</v>
      </c>
      <c r="Q644" s="2">
        <v>8</v>
      </c>
      <c r="R644" s="2" t="s">
        <v>133</v>
      </c>
      <c r="S644" s="2">
        <v>0</v>
      </c>
      <c r="T644" s="2">
        <v>0</v>
      </c>
      <c r="U644" s="2">
        <v>8</v>
      </c>
      <c r="V644" s="2">
        <v>15.08</v>
      </c>
      <c r="W644" s="2">
        <v>63.58</v>
      </c>
      <c r="X644" s="2">
        <v>51.84</v>
      </c>
      <c r="Y644" s="2">
        <v>1.88</v>
      </c>
      <c r="Z644" s="45">
        <v>0</v>
      </c>
      <c r="AA644" s="45">
        <v>0</v>
      </c>
      <c r="AB644" s="45">
        <v>8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 t="s">
        <v>143</v>
      </c>
      <c r="AP644" s="2" t="s">
        <v>92</v>
      </c>
      <c r="AQ644" s="85" t="s">
        <v>143</v>
      </c>
    </row>
    <row r="645" spans="1:43" s="3" customFormat="1" ht="12.75" x14ac:dyDescent="0.2">
      <c r="A645" s="2">
        <v>7</v>
      </c>
      <c r="B645" s="1" t="s">
        <v>114</v>
      </c>
      <c r="C645" s="41" t="s">
        <v>206</v>
      </c>
      <c r="D645" s="30">
        <v>43581</v>
      </c>
      <c r="E645" s="31">
        <v>0.625</v>
      </c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2" t="str">
        <f t="shared" si="11"/>
        <v>7|P06|Crenicichla lepidota|20190426|150000</v>
      </c>
      <c r="Q645" s="2">
        <v>2</v>
      </c>
      <c r="R645" s="2" t="s">
        <v>133</v>
      </c>
      <c r="S645" s="2">
        <v>3</v>
      </c>
      <c r="T645" s="2">
        <v>0</v>
      </c>
      <c r="U645" s="2">
        <v>5</v>
      </c>
      <c r="V645" s="2">
        <v>226.66</v>
      </c>
      <c r="W645" s="2">
        <v>136.34</v>
      </c>
      <c r="X645" s="2">
        <v>109.92</v>
      </c>
      <c r="Y645" s="2">
        <v>45.33</v>
      </c>
      <c r="Z645" s="45">
        <v>2</v>
      </c>
      <c r="AA645" s="45">
        <v>1</v>
      </c>
      <c r="AB645" s="45">
        <v>2</v>
      </c>
      <c r="AC645" s="2">
        <v>0</v>
      </c>
      <c r="AD645" s="2">
        <v>0</v>
      </c>
      <c r="AE645" s="2">
        <v>0</v>
      </c>
      <c r="AF645" s="2">
        <v>2</v>
      </c>
      <c r="AG645" s="2">
        <v>0</v>
      </c>
      <c r="AH645" s="2">
        <v>0</v>
      </c>
      <c r="AI645" s="2">
        <v>1</v>
      </c>
      <c r="AJ645" s="2">
        <v>0</v>
      </c>
      <c r="AK645" s="2">
        <v>0</v>
      </c>
      <c r="AL645" s="2">
        <v>0</v>
      </c>
      <c r="AM645" s="2">
        <v>1.43</v>
      </c>
      <c r="AN645" s="2">
        <v>0.04</v>
      </c>
      <c r="AO645" s="2" t="s">
        <v>143</v>
      </c>
      <c r="AP645" s="2" t="s">
        <v>92</v>
      </c>
      <c r="AQ645" s="85" t="s">
        <v>143</v>
      </c>
    </row>
    <row r="646" spans="1:43" s="3" customFormat="1" ht="12.75" x14ac:dyDescent="0.2">
      <c r="A646" s="2">
        <v>7</v>
      </c>
      <c r="B646" s="1" t="s">
        <v>114</v>
      </c>
      <c r="C646" s="89" t="s">
        <v>24</v>
      </c>
      <c r="D646" s="30">
        <v>43581</v>
      </c>
      <c r="E646" s="31">
        <v>0.625</v>
      </c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2" t="str">
        <f t="shared" si="11"/>
        <v>7|P06|Geophagus brasiliensis|20190426|150000</v>
      </c>
      <c r="Q646" s="2">
        <v>9</v>
      </c>
      <c r="R646" s="2" t="s">
        <v>133</v>
      </c>
      <c r="S646" s="2">
        <v>3</v>
      </c>
      <c r="T646" s="2">
        <v>3</v>
      </c>
      <c r="U646" s="2">
        <v>15</v>
      </c>
      <c r="V646" s="2">
        <v>442.26</v>
      </c>
      <c r="W646" s="2">
        <v>100.88</v>
      </c>
      <c r="X646" s="2">
        <v>74.38</v>
      </c>
      <c r="Y646" s="2">
        <v>29.48</v>
      </c>
      <c r="Z646" s="45">
        <v>4</v>
      </c>
      <c r="AA646" s="45">
        <v>1</v>
      </c>
      <c r="AB646" s="45">
        <v>10</v>
      </c>
      <c r="AC646" s="2">
        <v>0</v>
      </c>
      <c r="AD646" s="2">
        <v>3</v>
      </c>
      <c r="AE646" s="2">
        <v>1</v>
      </c>
      <c r="AF646" s="2">
        <v>0</v>
      </c>
      <c r="AG646" s="2">
        <v>0</v>
      </c>
      <c r="AH646" s="2">
        <v>1</v>
      </c>
      <c r="AI646" s="2">
        <v>0</v>
      </c>
      <c r="AJ646" s="2">
        <v>0</v>
      </c>
      <c r="AK646" s="2">
        <v>0</v>
      </c>
      <c r="AL646" s="2">
        <v>0</v>
      </c>
      <c r="AM646" s="2">
        <v>0.93</v>
      </c>
      <c r="AN646" s="2">
        <v>1E-3</v>
      </c>
      <c r="AO646" s="2" t="s">
        <v>143</v>
      </c>
      <c r="AP646" s="2" t="s">
        <v>119</v>
      </c>
      <c r="AQ646" s="85" t="s">
        <v>145</v>
      </c>
    </row>
    <row r="647" spans="1:43" s="3" customFormat="1" ht="12.75" x14ac:dyDescent="0.2">
      <c r="A647" s="2">
        <v>7</v>
      </c>
      <c r="B647" s="1" t="s">
        <v>114</v>
      </c>
      <c r="C647" s="89" t="s">
        <v>199</v>
      </c>
      <c r="D647" s="30">
        <v>43581</v>
      </c>
      <c r="E647" s="31">
        <v>0.625</v>
      </c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2" t="str">
        <f t="shared" si="11"/>
        <v>7|P06|Gymnotus cf. sylvius|20190426|150000</v>
      </c>
      <c r="Q647" s="2">
        <v>0</v>
      </c>
      <c r="R647" s="2" t="s">
        <v>133</v>
      </c>
      <c r="S647" s="2">
        <v>1</v>
      </c>
      <c r="T647" s="2">
        <v>0</v>
      </c>
      <c r="U647" s="2">
        <v>1</v>
      </c>
      <c r="V647" s="2">
        <v>112.76</v>
      </c>
      <c r="W647" s="2">
        <v>304.57</v>
      </c>
      <c r="X647" s="2" t="s">
        <v>133</v>
      </c>
      <c r="Y647" s="2">
        <v>112.76</v>
      </c>
      <c r="Z647" s="45">
        <v>1</v>
      </c>
      <c r="AA647" s="45">
        <v>0</v>
      </c>
      <c r="AB647" s="45">
        <v>0</v>
      </c>
      <c r="AC647" s="2">
        <v>0</v>
      </c>
      <c r="AD647" s="2">
        <v>0</v>
      </c>
      <c r="AE647" s="2">
        <v>0</v>
      </c>
      <c r="AF647" s="2">
        <v>1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3.33</v>
      </c>
      <c r="AN647" s="2">
        <v>0</v>
      </c>
      <c r="AO647" s="2" t="s">
        <v>143</v>
      </c>
      <c r="AP647" s="2" t="s">
        <v>146</v>
      </c>
      <c r="AQ647" s="85" t="s">
        <v>146</v>
      </c>
    </row>
    <row r="648" spans="1:43" s="3" customFormat="1" ht="12.75" x14ac:dyDescent="0.2">
      <c r="A648" s="2">
        <v>7</v>
      </c>
      <c r="B648" s="1" t="s">
        <v>114</v>
      </c>
      <c r="C648" s="89" t="s">
        <v>28</v>
      </c>
      <c r="D648" s="30">
        <v>43581</v>
      </c>
      <c r="E648" s="31">
        <v>0.625</v>
      </c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2" t="str">
        <f t="shared" si="11"/>
        <v>7|P06|Hoplosternum littorale|20190426|150000</v>
      </c>
      <c r="Q648" s="2">
        <v>0</v>
      </c>
      <c r="R648" s="2" t="s">
        <v>133</v>
      </c>
      <c r="S648" s="2">
        <v>1</v>
      </c>
      <c r="T648" s="2">
        <v>0</v>
      </c>
      <c r="U648" s="2">
        <v>1</v>
      </c>
      <c r="V648" s="2">
        <v>113.95</v>
      </c>
      <c r="W648" s="2">
        <v>184.56</v>
      </c>
      <c r="X648" s="2">
        <v>146.78</v>
      </c>
      <c r="Y648" s="2">
        <v>113.95</v>
      </c>
      <c r="Z648" s="45">
        <v>0</v>
      </c>
      <c r="AA648" s="45">
        <v>1</v>
      </c>
      <c r="AB648" s="45">
        <v>0</v>
      </c>
      <c r="AC648" s="45">
        <v>0</v>
      </c>
      <c r="AD648" s="45">
        <v>0</v>
      </c>
      <c r="AE648" s="45">
        <v>0</v>
      </c>
      <c r="AF648" s="45">
        <v>0</v>
      </c>
      <c r="AG648" s="45">
        <v>0</v>
      </c>
      <c r="AH648" s="45">
        <v>0</v>
      </c>
      <c r="AI648" s="45">
        <v>0</v>
      </c>
      <c r="AJ648" s="2">
        <v>0</v>
      </c>
      <c r="AK648" s="2">
        <v>1</v>
      </c>
      <c r="AL648" s="2">
        <v>0</v>
      </c>
      <c r="AM648" s="2">
        <v>0</v>
      </c>
      <c r="AN648" s="2">
        <v>0.02</v>
      </c>
      <c r="AO648" s="2" t="s">
        <v>143</v>
      </c>
      <c r="AP648" s="2" t="s">
        <v>149</v>
      </c>
      <c r="AQ648" s="85" t="s">
        <v>145</v>
      </c>
    </row>
    <row r="649" spans="1:43" s="3" customFormat="1" ht="12.75" x14ac:dyDescent="0.2">
      <c r="A649" s="2">
        <v>7</v>
      </c>
      <c r="B649" s="1" t="s">
        <v>114</v>
      </c>
      <c r="C649" s="89" t="s">
        <v>34</v>
      </c>
      <c r="D649" s="30">
        <v>43581</v>
      </c>
      <c r="E649" s="31">
        <v>0.625</v>
      </c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2" t="str">
        <f t="shared" si="11"/>
        <v>7|P06|Pachyurus adspersus|20190426|150000</v>
      </c>
      <c r="Q649" s="2">
        <v>2</v>
      </c>
      <c r="R649" s="2" t="s">
        <v>133</v>
      </c>
      <c r="S649" s="2">
        <v>1</v>
      </c>
      <c r="T649" s="2">
        <v>0</v>
      </c>
      <c r="U649" s="2">
        <v>3</v>
      </c>
      <c r="V649" s="2">
        <v>215.43</v>
      </c>
      <c r="W649" s="2">
        <v>200.47</v>
      </c>
      <c r="X649" s="2">
        <v>162.69</v>
      </c>
      <c r="Y649" s="2">
        <v>41.81</v>
      </c>
      <c r="Z649" s="45">
        <v>3</v>
      </c>
      <c r="AA649" s="45">
        <v>0</v>
      </c>
      <c r="AB649" s="45">
        <v>0</v>
      </c>
      <c r="AC649" s="2">
        <v>0</v>
      </c>
      <c r="AD649" s="2">
        <v>1</v>
      </c>
      <c r="AE649" s="2">
        <v>1</v>
      </c>
      <c r="AF649" s="2">
        <v>1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0.61</v>
      </c>
      <c r="AN649" s="2">
        <v>0</v>
      </c>
      <c r="AO649" s="2" t="s">
        <v>143</v>
      </c>
      <c r="AP649" s="2" t="s">
        <v>119</v>
      </c>
      <c r="AQ649" s="85" t="s">
        <v>145</v>
      </c>
    </row>
    <row r="650" spans="1:43" s="3" customFormat="1" ht="12.75" x14ac:dyDescent="0.2">
      <c r="A650" s="2">
        <v>7</v>
      </c>
      <c r="B650" s="1" t="s">
        <v>120</v>
      </c>
      <c r="C650" s="89" t="s">
        <v>19</v>
      </c>
      <c r="D650" s="30">
        <v>43583</v>
      </c>
      <c r="E650" s="31">
        <v>0.3611111111111111</v>
      </c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2" t="str">
        <f t="shared" si="11"/>
        <v>7|P07|Awaous tajasica|20190428|084000</v>
      </c>
      <c r="Q650" s="2">
        <v>7</v>
      </c>
      <c r="R650" s="2" t="s">
        <v>133</v>
      </c>
      <c r="S650" s="2">
        <v>0</v>
      </c>
      <c r="T650" s="2">
        <v>1</v>
      </c>
      <c r="U650" s="2">
        <v>8</v>
      </c>
      <c r="V650" s="2">
        <v>55</v>
      </c>
      <c r="W650" s="2">
        <v>83.67</v>
      </c>
      <c r="X650" s="2">
        <v>67.930000000000007</v>
      </c>
      <c r="Y650" s="2">
        <v>6.87</v>
      </c>
      <c r="Z650" s="45">
        <v>2</v>
      </c>
      <c r="AA650" s="45">
        <v>0</v>
      </c>
      <c r="AB650" s="45">
        <v>6</v>
      </c>
      <c r="AC650" s="2">
        <v>0</v>
      </c>
      <c r="AD650" s="2">
        <v>2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7.0000000000000001E-3</v>
      </c>
      <c r="AN650" s="2">
        <v>0</v>
      </c>
      <c r="AO650" s="2" t="s">
        <v>143</v>
      </c>
      <c r="AP650" s="2" t="s">
        <v>147</v>
      </c>
      <c r="AQ650" s="85" t="s">
        <v>145</v>
      </c>
    </row>
    <row r="651" spans="1:43" s="3" customFormat="1" ht="12.75" x14ac:dyDescent="0.2">
      <c r="A651" s="2">
        <v>7</v>
      </c>
      <c r="B651" s="1" t="s">
        <v>120</v>
      </c>
      <c r="C651" s="89" t="s">
        <v>157</v>
      </c>
      <c r="D651" s="30">
        <v>43583</v>
      </c>
      <c r="E651" s="31">
        <v>0.3611111111111111</v>
      </c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2" t="str">
        <f t="shared" si="11"/>
        <v>7|P07|Cichla cf. monoculus|20190428|084000</v>
      </c>
      <c r="Q651" s="2">
        <v>1</v>
      </c>
      <c r="R651" s="2" t="s">
        <v>133</v>
      </c>
      <c r="S651" s="2">
        <v>0</v>
      </c>
      <c r="T651" s="2">
        <v>2</v>
      </c>
      <c r="U651" s="2">
        <v>3</v>
      </c>
      <c r="V651" s="2">
        <v>39.299999999999997</v>
      </c>
      <c r="W651" s="2">
        <v>110.45</v>
      </c>
      <c r="X651" s="2">
        <v>91.18</v>
      </c>
      <c r="Y651" s="2">
        <v>13.1</v>
      </c>
      <c r="Z651" s="45">
        <v>0</v>
      </c>
      <c r="AA651" s="45">
        <v>0</v>
      </c>
      <c r="AB651" s="45">
        <v>3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 t="s">
        <v>143</v>
      </c>
      <c r="AP651" s="2" t="s">
        <v>92</v>
      </c>
      <c r="AQ651" s="85" t="s">
        <v>143</v>
      </c>
    </row>
    <row r="652" spans="1:43" s="3" customFormat="1" ht="12.75" x14ac:dyDescent="0.2">
      <c r="A652" s="2">
        <v>7</v>
      </c>
      <c r="B652" s="1" t="s">
        <v>120</v>
      </c>
      <c r="C652" s="89" t="s">
        <v>202</v>
      </c>
      <c r="D652" s="30">
        <v>43583</v>
      </c>
      <c r="E652" s="31">
        <v>0.3611111111111111</v>
      </c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2" t="str">
        <f t="shared" si="11"/>
        <v>7|P07|Aequidens cf. plagiozonatus|20190428|084000</v>
      </c>
      <c r="Q652" s="2">
        <v>0</v>
      </c>
      <c r="R652" s="2" t="s">
        <v>133</v>
      </c>
      <c r="S652" s="2">
        <v>1</v>
      </c>
      <c r="T652" s="2">
        <v>0</v>
      </c>
      <c r="U652" s="2">
        <v>1</v>
      </c>
      <c r="V652" s="2">
        <v>29.87</v>
      </c>
      <c r="W652" s="2">
        <v>112.65</v>
      </c>
      <c r="X652" s="2">
        <v>87.81</v>
      </c>
      <c r="Y652" s="2">
        <v>29.87</v>
      </c>
      <c r="Z652" s="45">
        <v>0</v>
      </c>
      <c r="AA652" s="45">
        <v>0</v>
      </c>
      <c r="AB652" s="45">
        <v>1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 t="s">
        <v>143</v>
      </c>
      <c r="AP652" s="2" t="s">
        <v>146</v>
      </c>
      <c r="AQ652" s="85" t="s">
        <v>146</v>
      </c>
    </row>
    <row r="653" spans="1:43" s="3" customFormat="1" ht="12.75" x14ac:dyDescent="0.2">
      <c r="A653" s="2">
        <v>7</v>
      </c>
      <c r="B653" s="1" t="s">
        <v>120</v>
      </c>
      <c r="C653" s="41" t="s">
        <v>206</v>
      </c>
      <c r="D653" s="30">
        <v>43583</v>
      </c>
      <c r="E653" s="31">
        <v>0.3611111111111111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2" t="str">
        <f t="shared" si="11"/>
        <v>7|P07|Crenicichla lepidota|20190428|084000</v>
      </c>
      <c r="Q653" s="2">
        <v>0</v>
      </c>
      <c r="R653" s="2" t="s">
        <v>133</v>
      </c>
      <c r="S653" s="2">
        <v>1</v>
      </c>
      <c r="T653" s="2">
        <v>0</v>
      </c>
      <c r="U653" s="2">
        <v>1</v>
      </c>
      <c r="V653" s="2">
        <v>21.58</v>
      </c>
      <c r="W653" s="2">
        <v>126.83</v>
      </c>
      <c r="X653" s="2">
        <v>101.67</v>
      </c>
      <c r="Y653" s="2">
        <v>21.58</v>
      </c>
      <c r="Z653" s="45">
        <v>0</v>
      </c>
      <c r="AA653" s="45">
        <v>0</v>
      </c>
      <c r="AB653" s="45">
        <v>1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 t="s">
        <v>143</v>
      </c>
      <c r="AP653" s="2" t="s">
        <v>92</v>
      </c>
      <c r="AQ653" s="85" t="s">
        <v>143</v>
      </c>
    </row>
    <row r="654" spans="1:43" s="3" customFormat="1" ht="12.75" x14ac:dyDescent="0.2">
      <c r="A654" s="2">
        <v>7</v>
      </c>
      <c r="B654" s="1" t="s">
        <v>120</v>
      </c>
      <c r="C654" s="89" t="s">
        <v>24</v>
      </c>
      <c r="D654" s="30">
        <v>43583</v>
      </c>
      <c r="E654" s="31">
        <v>0.3611111111111111</v>
      </c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2" t="str">
        <f t="shared" si="11"/>
        <v>7|P07|Geophagus brasiliensis|20190428|084000</v>
      </c>
      <c r="Q654" s="2">
        <v>6</v>
      </c>
      <c r="R654" s="2" t="s">
        <v>133</v>
      </c>
      <c r="S654" s="2">
        <v>1</v>
      </c>
      <c r="T654" s="2">
        <v>0</v>
      </c>
      <c r="U654" s="2">
        <v>7</v>
      </c>
      <c r="V654" s="2">
        <v>143.46</v>
      </c>
      <c r="W654" s="2">
        <v>49.49</v>
      </c>
      <c r="X654" s="2">
        <v>40.590000000000003</v>
      </c>
      <c r="Y654" s="2">
        <v>20.49</v>
      </c>
      <c r="Z654" s="45">
        <v>1</v>
      </c>
      <c r="AA654" s="45">
        <v>0</v>
      </c>
      <c r="AB654" s="45">
        <v>6</v>
      </c>
      <c r="AC654" s="2">
        <v>0</v>
      </c>
      <c r="AD654" s="2">
        <v>1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0.17</v>
      </c>
      <c r="AN654" s="2">
        <v>0</v>
      </c>
      <c r="AO654" s="2" t="s">
        <v>143</v>
      </c>
      <c r="AP654" s="2" t="s">
        <v>119</v>
      </c>
      <c r="AQ654" s="85" t="s">
        <v>145</v>
      </c>
    </row>
    <row r="655" spans="1:43" s="3" customFormat="1" ht="12.75" x14ac:dyDescent="0.2">
      <c r="A655" s="2">
        <v>7</v>
      </c>
      <c r="B655" s="1" t="s">
        <v>120</v>
      </c>
      <c r="C655" s="89" t="s">
        <v>31</v>
      </c>
      <c r="D655" s="30">
        <v>43583</v>
      </c>
      <c r="E655" s="31">
        <v>0.3611111111111111</v>
      </c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2" t="str">
        <f t="shared" si="11"/>
        <v>7|P07|Mugil curema|20190428|084000</v>
      </c>
      <c r="Q655" s="2">
        <v>6</v>
      </c>
      <c r="R655" s="2" t="s">
        <v>133</v>
      </c>
      <c r="S655" s="2">
        <v>1</v>
      </c>
      <c r="T655" s="2">
        <v>0</v>
      </c>
      <c r="U655" s="2">
        <v>7</v>
      </c>
      <c r="V655" s="2">
        <v>61.39</v>
      </c>
      <c r="W655" s="2">
        <v>93.95</v>
      </c>
      <c r="X655" s="2">
        <v>74.819999999999993</v>
      </c>
      <c r="Y655" s="2">
        <v>8.77</v>
      </c>
      <c r="Z655" s="45">
        <v>0</v>
      </c>
      <c r="AA655" s="45">
        <v>0</v>
      </c>
      <c r="AB655" s="45">
        <v>7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 t="s">
        <v>143</v>
      </c>
      <c r="AP655" s="2" t="s">
        <v>107</v>
      </c>
      <c r="AQ655" s="85" t="s">
        <v>145</v>
      </c>
    </row>
    <row r="656" spans="1:43" s="3" customFormat="1" ht="12.75" x14ac:dyDescent="0.2">
      <c r="A656" s="2">
        <v>7</v>
      </c>
      <c r="B656" s="1" t="s">
        <v>120</v>
      </c>
      <c r="C656" s="89" t="s">
        <v>182</v>
      </c>
      <c r="D656" s="30">
        <v>43583</v>
      </c>
      <c r="E656" s="31">
        <v>0.3611111111111111</v>
      </c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2" t="str">
        <f t="shared" si="11"/>
        <v>7|P07|Pimelodus cf. maculatus|20190428|084000</v>
      </c>
      <c r="Q656" s="2">
        <v>0</v>
      </c>
      <c r="R656" s="2" t="s">
        <v>133</v>
      </c>
      <c r="S656" s="2">
        <v>1</v>
      </c>
      <c r="T656" s="2">
        <v>0</v>
      </c>
      <c r="U656" s="2">
        <v>1</v>
      </c>
      <c r="V656" s="2">
        <v>202.7</v>
      </c>
      <c r="W656" s="2">
        <v>241.85</v>
      </c>
      <c r="X656" s="2">
        <v>222.01</v>
      </c>
      <c r="Y656" s="2">
        <v>202.7</v>
      </c>
      <c r="Z656" s="45">
        <v>0</v>
      </c>
      <c r="AA656" s="45">
        <v>1</v>
      </c>
      <c r="AB656" s="45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</v>
      </c>
      <c r="AK656" s="2">
        <v>0</v>
      </c>
      <c r="AL656" s="2">
        <v>0</v>
      </c>
      <c r="AM656" s="2">
        <v>0</v>
      </c>
      <c r="AN656" s="2">
        <v>0.01</v>
      </c>
      <c r="AO656" s="2" t="s">
        <v>143</v>
      </c>
      <c r="AP656" s="2" t="s">
        <v>146</v>
      </c>
      <c r="AQ656" s="85" t="s">
        <v>146</v>
      </c>
    </row>
    <row r="657" spans="1:43" s="3" customFormat="1" ht="12.75" x14ac:dyDescent="0.2">
      <c r="A657" s="2">
        <v>7</v>
      </c>
      <c r="B657" s="1" t="s">
        <v>120</v>
      </c>
      <c r="C657" s="89" t="s">
        <v>36</v>
      </c>
      <c r="D657" s="30">
        <v>43583</v>
      </c>
      <c r="E657" s="31">
        <v>0.3611111111111111</v>
      </c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2" t="str">
        <f t="shared" si="11"/>
        <v>7|P07|Poecilia vivipara|20190428|084000</v>
      </c>
      <c r="Q657" s="2">
        <v>147</v>
      </c>
      <c r="R657" s="2" t="s">
        <v>133</v>
      </c>
      <c r="S657" s="2">
        <v>0</v>
      </c>
      <c r="T657" s="2">
        <v>0</v>
      </c>
      <c r="U657" s="2">
        <v>147</v>
      </c>
      <c r="V657" s="2">
        <v>27.61</v>
      </c>
      <c r="W657" s="2">
        <v>34.76</v>
      </c>
      <c r="X657" s="2">
        <v>28.2</v>
      </c>
      <c r="Y657" s="2">
        <v>0.42</v>
      </c>
      <c r="Z657" s="45">
        <v>24</v>
      </c>
      <c r="AA657" s="45">
        <v>6</v>
      </c>
      <c r="AB657" s="45" t="s">
        <v>133</v>
      </c>
      <c r="AC657" s="45" t="s">
        <v>133</v>
      </c>
      <c r="AD657" s="45" t="s">
        <v>133</v>
      </c>
      <c r="AE657" s="45" t="s">
        <v>133</v>
      </c>
      <c r="AF657" s="45" t="s">
        <v>133</v>
      </c>
      <c r="AG657" s="45" t="s">
        <v>133</v>
      </c>
      <c r="AH657" s="45" t="s">
        <v>133</v>
      </c>
      <c r="AI657" s="45" t="s">
        <v>133</v>
      </c>
      <c r="AJ657" s="45" t="s">
        <v>133</v>
      </c>
      <c r="AK657" s="45" t="s">
        <v>133</v>
      </c>
      <c r="AL657" s="45" t="s">
        <v>133</v>
      </c>
      <c r="AM657" s="45" t="s">
        <v>133</v>
      </c>
      <c r="AN657" s="45" t="s">
        <v>133</v>
      </c>
      <c r="AO657" s="2" t="s">
        <v>143</v>
      </c>
      <c r="AP657" s="2" t="s">
        <v>107</v>
      </c>
      <c r="AQ657" s="85" t="s">
        <v>145</v>
      </c>
    </row>
    <row r="658" spans="1:43" s="3" customFormat="1" ht="12.75" x14ac:dyDescent="0.2">
      <c r="A658" s="2">
        <v>7</v>
      </c>
      <c r="B658" s="1" t="s">
        <v>124</v>
      </c>
      <c r="C658" s="41" t="s">
        <v>207</v>
      </c>
      <c r="D658" s="30">
        <v>43580</v>
      </c>
      <c r="E658" s="31">
        <v>0.65277777777777779</v>
      </c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2" t="str">
        <f t="shared" si="11"/>
        <v>7|P08|Astyanax intermedius|20190425|154000</v>
      </c>
      <c r="Q658" s="2">
        <v>6</v>
      </c>
      <c r="R658" s="2" t="s">
        <v>133</v>
      </c>
      <c r="S658" s="2">
        <v>0</v>
      </c>
      <c r="T658" s="2">
        <v>0</v>
      </c>
      <c r="U658" s="2">
        <v>6</v>
      </c>
      <c r="V658" s="2">
        <v>5.78</v>
      </c>
      <c r="W658" s="2">
        <v>48.9</v>
      </c>
      <c r="X658" s="2">
        <v>38.9</v>
      </c>
      <c r="Y658" s="2">
        <v>0.96</v>
      </c>
      <c r="Z658" s="45">
        <v>1</v>
      </c>
      <c r="AA658" s="45">
        <v>1</v>
      </c>
      <c r="AB658" s="45">
        <v>4</v>
      </c>
      <c r="AC658" s="2">
        <v>0</v>
      </c>
      <c r="AD658" s="2">
        <v>1</v>
      </c>
      <c r="AE658" s="2">
        <v>0</v>
      </c>
      <c r="AF658" s="2">
        <v>0</v>
      </c>
      <c r="AG658" s="2">
        <v>0</v>
      </c>
      <c r="AH658" s="2">
        <v>0</v>
      </c>
      <c r="AI658" s="2">
        <v>1</v>
      </c>
      <c r="AJ658" s="2">
        <v>0</v>
      </c>
      <c r="AK658" s="2">
        <v>0</v>
      </c>
      <c r="AL658" s="2">
        <v>0</v>
      </c>
      <c r="AM658" s="2">
        <v>1E-3</v>
      </c>
      <c r="AN658" s="2">
        <v>0.01</v>
      </c>
      <c r="AO658" s="2" t="s">
        <v>143</v>
      </c>
      <c r="AP658" s="2" t="s">
        <v>119</v>
      </c>
      <c r="AQ658" s="85" t="s">
        <v>145</v>
      </c>
    </row>
    <row r="659" spans="1:43" s="3" customFormat="1" ht="12.75" x14ac:dyDescent="0.2">
      <c r="A659" s="2">
        <v>7</v>
      </c>
      <c r="B659" s="1" t="s">
        <v>124</v>
      </c>
      <c r="C659" s="89" t="s">
        <v>18</v>
      </c>
      <c r="D659" s="30">
        <v>43580</v>
      </c>
      <c r="E659" s="31">
        <v>0.65277777777777779</v>
      </c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2" t="str">
        <f t="shared" si="11"/>
        <v>7|P08|Astyanax lacustris|20190425|154000</v>
      </c>
      <c r="Q659" s="2">
        <v>1</v>
      </c>
      <c r="R659" s="2" t="s">
        <v>133</v>
      </c>
      <c r="S659" s="2">
        <v>0</v>
      </c>
      <c r="T659" s="2">
        <v>4</v>
      </c>
      <c r="U659" s="2">
        <v>5</v>
      </c>
      <c r="V659" s="2">
        <v>36.65</v>
      </c>
      <c r="W659" s="2">
        <v>83.34</v>
      </c>
      <c r="X659" s="2">
        <v>67.349999999999994</v>
      </c>
      <c r="Y659" s="2">
        <v>7.33</v>
      </c>
      <c r="Z659" s="45">
        <v>1</v>
      </c>
      <c r="AA659" s="45">
        <v>1</v>
      </c>
      <c r="AB659" s="45">
        <v>3</v>
      </c>
      <c r="AC659" s="2">
        <v>0</v>
      </c>
      <c r="AD659" s="2">
        <v>1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</v>
      </c>
      <c r="AK659" s="2">
        <v>0</v>
      </c>
      <c r="AL659" s="2">
        <v>0</v>
      </c>
      <c r="AM659" s="2">
        <v>0.14000000000000001</v>
      </c>
      <c r="AN659" s="2">
        <v>0.02</v>
      </c>
      <c r="AO659" s="2" t="s">
        <v>143</v>
      </c>
      <c r="AP659" s="2" t="s">
        <v>119</v>
      </c>
      <c r="AQ659" s="85" t="s">
        <v>145</v>
      </c>
    </row>
    <row r="660" spans="1:43" s="3" customFormat="1" ht="12.75" x14ac:dyDescent="0.2">
      <c r="A660" s="2">
        <v>7</v>
      </c>
      <c r="B660" s="1" t="s">
        <v>124</v>
      </c>
      <c r="C660" s="89" t="s">
        <v>19</v>
      </c>
      <c r="D660" s="30">
        <v>43580</v>
      </c>
      <c r="E660" s="31">
        <v>0.65277777777777779</v>
      </c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2" t="str">
        <f t="shared" si="11"/>
        <v>7|P08|Awaous tajasica|20190425|154000</v>
      </c>
      <c r="Q660" s="2">
        <v>6</v>
      </c>
      <c r="R660" s="2" t="s">
        <v>133</v>
      </c>
      <c r="S660" s="2">
        <v>0</v>
      </c>
      <c r="T660" s="2">
        <v>0</v>
      </c>
      <c r="U660" s="2">
        <v>6</v>
      </c>
      <c r="V660" s="2">
        <v>11.74</v>
      </c>
      <c r="W660" s="2">
        <v>59.13</v>
      </c>
      <c r="X660" s="2">
        <v>50.14</v>
      </c>
      <c r="Y660" s="2">
        <v>1.95</v>
      </c>
      <c r="Z660" s="45">
        <v>3</v>
      </c>
      <c r="AA660" s="45">
        <v>0</v>
      </c>
      <c r="AB660" s="45">
        <v>3</v>
      </c>
      <c r="AC660" s="2">
        <v>0</v>
      </c>
      <c r="AD660" s="2">
        <v>3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0.01</v>
      </c>
      <c r="AN660" s="2">
        <v>0</v>
      </c>
      <c r="AO660" s="2" t="s">
        <v>143</v>
      </c>
      <c r="AP660" s="2" t="s">
        <v>147</v>
      </c>
      <c r="AQ660" s="85" t="s">
        <v>145</v>
      </c>
    </row>
    <row r="661" spans="1:43" s="3" customFormat="1" ht="12.75" x14ac:dyDescent="0.2">
      <c r="A661" s="2">
        <v>7</v>
      </c>
      <c r="B661" s="1" t="s">
        <v>124</v>
      </c>
      <c r="C661" s="89" t="s">
        <v>20</v>
      </c>
      <c r="D661" s="30">
        <v>43580</v>
      </c>
      <c r="E661" s="31">
        <v>0.65277777777777779</v>
      </c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2" t="str">
        <f t="shared" si="11"/>
        <v>7|P08|Centropomus parallelus|20190425|154000</v>
      </c>
      <c r="Q661" s="2">
        <v>0</v>
      </c>
      <c r="R661" s="2" t="s">
        <v>133</v>
      </c>
      <c r="S661" s="2">
        <v>0</v>
      </c>
      <c r="T661" s="2">
        <v>1</v>
      </c>
      <c r="U661" s="2">
        <v>1</v>
      </c>
      <c r="V661" s="2">
        <v>51.74</v>
      </c>
      <c r="W661" s="2">
        <v>188.81</v>
      </c>
      <c r="X661" s="2">
        <v>148.41999999999999</v>
      </c>
      <c r="Y661" s="2">
        <v>51.74</v>
      </c>
      <c r="Z661" s="45">
        <v>0</v>
      </c>
      <c r="AA661" s="45">
        <v>1</v>
      </c>
      <c r="AB661" s="45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1</v>
      </c>
      <c r="AJ661" s="2">
        <v>0</v>
      </c>
      <c r="AK661" s="2">
        <v>0</v>
      </c>
      <c r="AL661" s="2">
        <v>0</v>
      </c>
      <c r="AM661" s="2">
        <v>0</v>
      </c>
      <c r="AN661" s="2">
        <v>0.01</v>
      </c>
      <c r="AO661" s="2" t="s">
        <v>143</v>
      </c>
      <c r="AP661" s="2" t="s">
        <v>149</v>
      </c>
      <c r="AQ661" s="85" t="s">
        <v>145</v>
      </c>
    </row>
    <row r="662" spans="1:43" s="3" customFormat="1" ht="12.75" x14ac:dyDescent="0.2">
      <c r="A662" s="2">
        <v>7</v>
      </c>
      <c r="B662" s="1" t="s">
        <v>124</v>
      </c>
      <c r="C662" s="89" t="s">
        <v>22</v>
      </c>
      <c r="D662" s="30">
        <v>43580</v>
      </c>
      <c r="E662" s="31">
        <v>0.65277777777777779</v>
      </c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2" t="str">
        <f t="shared" si="11"/>
        <v>7|P08|Coptodon rendalli|20190425|154000</v>
      </c>
      <c r="Q662" s="2">
        <v>2</v>
      </c>
      <c r="R662" s="2" t="s">
        <v>133</v>
      </c>
      <c r="S662" s="2">
        <v>0</v>
      </c>
      <c r="T662" s="2">
        <v>0</v>
      </c>
      <c r="U662" s="2">
        <v>2</v>
      </c>
      <c r="V662" s="2">
        <v>0.59</v>
      </c>
      <c r="W662" s="2">
        <v>30.05</v>
      </c>
      <c r="X662" s="2">
        <v>24.13</v>
      </c>
      <c r="Y662" s="2">
        <v>0.28999999999999998</v>
      </c>
      <c r="Z662" s="45">
        <v>0</v>
      </c>
      <c r="AA662" s="45">
        <v>0</v>
      </c>
      <c r="AB662" s="45">
        <v>2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 t="s">
        <v>143</v>
      </c>
      <c r="AP662" s="2" t="s">
        <v>91</v>
      </c>
      <c r="AQ662" s="85" t="s">
        <v>145</v>
      </c>
    </row>
    <row r="663" spans="1:43" s="3" customFormat="1" ht="12.75" x14ac:dyDescent="0.2">
      <c r="A663" s="2">
        <v>7</v>
      </c>
      <c r="B663" s="1" t="s">
        <v>124</v>
      </c>
      <c r="C663" s="89" t="s">
        <v>159</v>
      </c>
      <c r="D663" s="30">
        <v>43580</v>
      </c>
      <c r="E663" s="31">
        <v>0.65277777777777779</v>
      </c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2" t="str">
        <f t="shared" si="11"/>
        <v>7|P08|Knodus sp.|20190425|154000</v>
      </c>
      <c r="Q663" s="2">
        <v>14</v>
      </c>
      <c r="R663" s="2" t="s">
        <v>133</v>
      </c>
      <c r="S663" s="2">
        <v>0</v>
      </c>
      <c r="T663" s="2">
        <v>0</v>
      </c>
      <c r="U663" s="2">
        <v>14</v>
      </c>
      <c r="V663" s="2">
        <v>2.56</v>
      </c>
      <c r="W663" s="2">
        <v>29.46</v>
      </c>
      <c r="X663" s="2">
        <v>24.38</v>
      </c>
      <c r="Y663" s="2">
        <v>0.18</v>
      </c>
      <c r="Z663" s="45">
        <v>0</v>
      </c>
      <c r="AA663" s="45">
        <v>0</v>
      </c>
      <c r="AB663" s="45">
        <v>14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 t="s">
        <v>143</v>
      </c>
      <c r="AP663" s="2" t="s">
        <v>119</v>
      </c>
      <c r="AQ663" s="85" t="s">
        <v>145</v>
      </c>
    </row>
    <row r="664" spans="1:43" s="3" customFormat="1" ht="12.75" x14ac:dyDescent="0.2">
      <c r="A664" s="2">
        <v>7</v>
      </c>
      <c r="B664" s="1" t="s">
        <v>124</v>
      </c>
      <c r="C664" s="89" t="s">
        <v>166</v>
      </c>
      <c r="D664" s="30">
        <v>43580</v>
      </c>
      <c r="E664" s="31">
        <v>0.65277777777777779</v>
      </c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2" t="str">
        <f t="shared" si="11"/>
        <v>7|P08|Loricariichthys castaneus|20190425|154000</v>
      </c>
      <c r="Q664" s="2">
        <v>0</v>
      </c>
      <c r="R664" s="2" t="s">
        <v>133</v>
      </c>
      <c r="S664" s="2">
        <v>3</v>
      </c>
      <c r="T664" s="2">
        <v>0</v>
      </c>
      <c r="U664" s="2">
        <v>3</v>
      </c>
      <c r="V664" s="2">
        <v>186.75</v>
      </c>
      <c r="W664" s="2">
        <v>260.13</v>
      </c>
      <c r="X664" s="2">
        <v>223.93</v>
      </c>
      <c r="Y664" s="2">
        <v>62.25</v>
      </c>
      <c r="Z664" s="45">
        <v>2</v>
      </c>
      <c r="AA664" s="45">
        <v>0</v>
      </c>
      <c r="AB664" s="45">
        <v>1</v>
      </c>
      <c r="AC664" s="2">
        <v>0</v>
      </c>
      <c r="AD664" s="2">
        <v>1</v>
      </c>
      <c r="AE664" s="2">
        <v>1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0.82</v>
      </c>
      <c r="AN664" s="2">
        <v>0</v>
      </c>
      <c r="AO664" s="2" t="s">
        <v>143</v>
      </c>
      <c r="AP664" s="2" t="s">
        <v>146</v>
      </c>
      <c r="AQ664" s="85" t="s">
        <v>146</v>
      </c>
    </row>
    <row r="665" spans="1:43" s="3" customFormat="1" ht="12.75" x14ac:dyDescent="0.2">
      <c r="A665" s="2">
        <v>7</v>
      </c>
      <c r="B665" s="1" t="s">
        <v>124</v>
      </c>
      <c r="C665" s="89" t="s">
        <v>33</v>
      </c>
      <c r="D665" s="30">
        <v>43580</v>
      </c>
      <c r="E665" s="31">
        <v>0.65277777777777779</v>
      </c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2" t="str">
        <f t="shared" si="11"/>
        <v>7|P08|Oreochromis niloticus|20190425|154000</v>
      </c>
      <c r="Q665" s="2">
        <v>42</v>
      </c>
      <c r="R665" s="2" t="s">
        <v>133</v>
      </c>
      <c r="S665" s="2">
        <v>0</v>
      </c>
      <c r="T665" s="2">
        <v>0</v>
      </c>
      <c r="U665" s="2">
        <v>42</v>
      </c>
      <c r="V665" s="2">
        <v>17.91</v>
      </c>
      <c r="W665" s="2">
        <v>27.95</v>
      </c>
      <c r="X665" s="2">
        <v>21.38</v>
      </c>
      <c r="Y665" s="2">
        <v>0.37</v>
      </c>
      <c r="Z665" s="45">
        <v>0</v>
      </c>
      <c r="AA665" s="45">
        <v>0</v>
      </c>
      <c r="AB665" s="45">
        <v>30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 t="s">
        <v>143</v>
      </c>
      <c r="AP665" s="2" t="s">
        <v>107</v>
      </c>
      <c r="AQ665" s="85" t="s">
        <v>145</v>
      </c>
    </row>
    <row r="666" spans="1:43" s="3" customFormat="1" ht="12.75" x14ac:dyDescent="0.2">
      <c r="A666" s="2">
        <v>7</v>
      </c>
      <c r="B666" s="1" t="s">
        <v>124</v>
      </c>
      <c r="C666" s="89" t="s">
        <v>34</v>
      </c>
      <c r="D666" s="30">
        <v>43580</v>
      </c>
      <c r="E666" s="31">
        <v>0.65277777777777779</v>
      </c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2" t="str">
        <f t="shared" si="11"/>
        <v>7|P08|Pachyurus adspersus|20190425|154000</v>
      </c>
      <c r="Q666" s="2">
        <v>12</v>
      </c>
      <c r="R666" s="2" t="s">
        <v>133</v>
      </c>
      <c r="S666" s="2">
        <v>0</v>
      </c>
      <c r="T666" s="2">
        <v>0</v>
      </c>
      <c r="U666" s="2">
        <v>12</v>
      </c>
      <c r="V666" s="2">
        <v>1.19</v>
      </c>
      <c r="W666" s="2">
        <v>30.58</v>
      </c>
      <c r="X666" s="2">
        <v>24.87</v>
      </c>
      <c r="Y666" s="2">
        <v>0.19</v>
      </c>
      <c r="Z666" s="45">
        <v>0</v>
      </c>
      <c r="AA666" s="45">
        <v>0</v>
      </c>
      <c r="AB666" s="45">
        <v>12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 t="s">
        <v>143</v>
      </c>
      <c r="AP666" s="2" t="s">
        <v>119</v>
      </c>
      <c r="AQ666" s="85" t="s">
        <v>145</v>
      </c>
    </row>
    <row r="667" spans="1:43" s="3" customFormat="1" ht="12.75" x14ac:dyDescent="0.2">
      <c r="A667" s="2">
        <v>7</v>
      </c>
      <c r="B667" s="1" t="s">
        <v>124</v>
      </c>
      <c r="C667" s="89" t="s">
        <v>35</v>
      </c>
      <c r="D667" s="30">
        <v>43580</v>
      </c>
      <c r="E667" s="31">
        <v>0.65277777777777779</v>
      </c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2" t="str">
        <f t="shared" si="11"/>
        <v>7|P08|Pimelodus maculatus|20190425|154000</v>
      </c>
      <c r="Q667" s="2">
        <v>0</v>
      </c>
      <c r="R667" s="2" t="s">
        <v>133</v>
      </c>
      <c r="S667" s="2">
        <v>0</v>
      </c>
      <c r="T667" s="2">
        <v>4</v>
      </c>
      <c r="U667" s="2">
        <v>4</v>
      </c>
      <c r="V667" s="2">
        <v>264.2</v>
      </c>
      <c r="W667" s="2">
        <v>207.75</v>
      </c>
      <c r="X667" s="2">
        <v>159.51</v>
      </c>
      <c r="Y667" s="2">
        <v>66.05</v>
      </c>
      <c r="Z667" s="45">
        <v>2</v>
      </c>
      <c r="AA667" s="45">
        <v>1</v>
      </c>
      <c r="AB667" s="45">
        <v>1</v>
      </c>
      <c r="AC667" s="2">
        <v>0</v>
      </c>
      <c r="AD667" s="2">
        <v>0</v>
      </c>
      <c r="AE667" s="2">
        <v>0</v>
      </c>
      <c r="AF667" s="2">
        <v>0</v>
      </c>
      <c r="AG667" s="2">
        <v>2</v>
      </c>
      <c r="AH667" s="2">
        <v>0</v>
      </c>
      <c r="AI667" s="2">
        <v>1</v>
      </c>
      <c r="AJ667" s="2">
        <v>0</v>
      </c>
      <c r="AK667" s="2">
        <v>0</v>
      </c>
      <c r="AL667" s="2">
        <v>0</v>
      </c>
      <c r="AM667" s="2">
        <v>0.26</v>
      </c>
      <c r="AN667" s="2">
        <v>7.0000000000000007E-2</v>
      </c>
      <c r="AO667" s="2" t="s">
        <v>143</v>
      </c>
      <c r="AP667" s="2" t="s">
        <v>144</v>
      </c>
      <c r="AQ667" s="85" t="s">
        <v>143</v>
      </c>
    </row>
    <row r="668" spans="1:43" s="3" customFormat="1" ht="12.75" x14ac:dyDescent="0.2">
      <c r="A668" s="2">
        <v>8</v>
      </c>
      <c r="B668" s="2" t="s">
        <v>82</v>
      </c>
      <c r="C668" s="41" t="s">
        <v>18</v>
      </c>
      <c r="D668" s="42">
        <v>43607</v>
      </c>
      <c r="E668" s="43">
        <v>0.64583333333333337</v>
      </c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2" t="str">
        <f t="shared" si="11"/>
        <v>8|P01|Astyanax lacustris|20190522|153000</v>
      </c>
      <c r="Q668" s="2">
        <v>0</v>
      </c>
      <c r="R668" s="2" t="s">
        <v>133</v>
      </c>
      <c r="S668" s="2">
        <v>1</v>
      </c>
      <c r="T668" s="2">
        <v>0</v>
      </c>
      <c r="U668" s="2">
        <v>1</v>
      </c>
      <c r="V668" s="2">
        <v>12.48</v>
      </c>
      <c r="W668" s="2">
        <v>92.94</v>
      </c>
      <c r="X668" s="2">
        <v>77.010000000000005</v>
      </c>
      <c r="Y668" s="2">
        <v>12.48</v>
      </c>
      <c r="Z668" s="2">
        <v>0</v>
      </c>
      <c r="AA668" s="2">
        <v>1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1</v>
      </c>
      <c r="AJ668" s="2">
        <v>0</v>
      </c>
      <c r="AK668" s="2">
        <v>0</v>
      </c>
      <c r="AL668" s="2">
        <v>0</v>
      </c>
      <c r="AM668" s="2">
        <v>0</v>
      </c>
      <c r="AN668" s="2">
        <v>5.0000000000000001E-3</v>
      </c>
      <c r="AO668" s="2" t="s">
        <v>143</v>
      </c>
      <c r="AP668" s="2" t="s">
        <v>119</v>
      </c>
      <c r="AQ668" s="85" t="s">
        <v>145</v>
      </c>
    </row>
    <row r="669" spans="1:43" s="3" customFormat="1" ht="12.75" x14ac:dyDescent="0.2">
      <c r="A669" s="2">
        <v>8</v>
      </c>
      <c r="B669" s="2" t="s">
        <v>82</v>
      </c>
      <c r="C669" s="41" t="s">
        <v>19</v>
      </c>
      <c r="D669" s="42">
        <v>43607</v>
      </c>
      <c r="E669" s="43">
        <v>0.64583333333333337</v>
      </c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2" t="str">
        <f t="shared" si="11"/>
        <v>8|P01|Awaous tajasica|20190522|153000</v>
      </c>
      <c r="Q669" s="2">
        <v>14</v>
      </c>
      <c r="R669" s="2" t="s">
        <v>133</v>
      </c>
      <c r="S669" s="2">
        <v>0</v>
      </c>
      <c r="T669" s="2">
        <v>0</v>
      </c>
      <c r="U669" s="2">
        <v>14</v>
      </c>
      <c r="V669" s="2">
        <v>23.84</v>
      </c>
      <c r="W669" s="2">
        <v>58.47</v>
      </c>
      <c r="X669" s="2">
        <v>47.86</v>
      </c>
      <c r="Y669" s="2">
        <v>1.7</v>
      </c>
      <c r="Z669" s="2">
        <v>3</v>
      </c>
      <c r="AA669" s="2">
        <v>2</v>
      </c>
      <c r="AB669" s="2">
        <v>9</v>
      </c>
      <c r="AC669" s="2">
        <v>0</v>
      </c>
      <c r="AD669" s="2">
        <v>3</v>
      </c>
      <c r="AE669" s="2">
        <v>0</v>
      </c>
      <c r="AF669" s="2">
        <v>0</v>
      </c>
      <c r="AG669" s="2">
        <v>0</v>
      </c>
      <c r="AH669" s="2">
        <v>2</v>
      </c>
      <c r="AI669" s="2">
        <v>0</v>
      </c>
      <c r="AJ669" s="2">
        <v>0</v>
      </c>
      <c r="AK669" s="2">
        <v>0</v>
      </c>
      <c r="AL669" s="2">
        <v>0</v>
      </c>
      <c r="AM669" s="2">
        <v>0.01</v>
      </c>
      <c r="AN669" s="2">
        <v>1E-3</v>
      </c>
      <c r="AO669" s="2" t="s">
        <v>143</v>
      </c>
      <c r="AP669" s="2" t="s">
        <v>147</v>
      </c>
      <c r="AQ669" s="85" t="s">
        <v>145</v>
      </c>
    </row>
    <row r="670" spans="1:43" s="3" customFormat="1" ht="12.75" x14ac:dyDescent="0.2">
      <c r="A670" s="2">
        <v>8</v>
      </c>
      <c r="B670" s="2" t="s">
        <v>82</v>
      </c>
      <c r="C670" s="41" t="s">
        <v>206</v>
      </c>
      <c r="D670" s="42">
        <v>43607</v>
      </c>
      <c r="E670" s="43">
        <v>0.64583333333333337</v>
      </c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2" t="str">
        <f t="shared" si="11"/>
        <v>8|P01|Crenicichla lepidota|20190522|153000</v>
      </c>
      <c r="Q670" s="2">
        <v>0</v>
      </c>
      <c r="R670" s="2" t="s">
        <v>133</v>
      </c>
      <c r="S670" s="2">
        <v>2</v>
      </c>
      <c r="T670" s="2">
        <v>0</v>
      </c>
      <c r="U670" s="2">
        <v>2</v>
      </c>
      <c r="V670" s="2">
        <v>90.53</v>
      </c>
      <c r="W670" s="2">
        <v>158.9</v>
      </c>
      <c r="X670" s="2">
        <v>127.62</v>
      </c>
      <c r="Y670" s="2">
        <v>45.26</v>
      </c>
      <c r="Z670" s="2">
        <v>1</v>
      </c>
      <c r="AA670" s="2">
        <v>1</v>
      </c>
      <c r="AB670" s="2">
        <v>0</v>
      </c>
      <c r="AC670" s="2">
        <v>0</v>
      </c>
      <c r="AD670" s="2">
        <v>0</v>
      </c>
      <c r="AE670" s="2">
        <v>1</v>
      </c>
      <c r="AF670" s="2">
        <v>0</v>
      </c>
      <c r="AG670" s="2">
        <v>0</v>
      </c>
      <c r="AH670" s="2">
        <v>0</v>
      </c>
      <c r="AI670" s="2">
        <v>1</v>
      </c>
      <c r="AJ670" s="2">
        <v>0</v>
      </c>
      <c r="AK670" s="2">
        <v>0</v>
      </c>
      <c r="AL670" s="2">
        <v>0</v>
      </c>
      <c r="AM670" s="2">
        <v>0.91</v>
      </c>
      <c r="AN670" s="2">
        <v>0.03</v>
      </c>
      <c r="AO670" s="2" t="s">
        <v>143</v>
      </c>
      <c r="AP670" s="2" t="s">
        <v>92</v>
      </c>
      <c r="AQ670" s="85" t="s">
        <v>143</v>
      </c>
    </row>
    <row r="671" spans="1:43" s="3" customFormat="1" ht="12.75" x14ac:dyDescent="0.2">
      <c r="A671" s="2">
        <v>8</v>
      </c>
      <c r="B671" s="2" t="s">
        <v>82</v>
      </c>
      <c r="C671" s="89" t="s">
        <v>159</v>
      </c>
      <c r="D671" s="42">
        <v>43607</v>
      </c>
      <c r="E671" s="43">
        <v>0.64583333333333337</v>
      </c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2" t="str">
        <f t="shared" si="11"/>
        <v>8|P01|Knodus sp.|20190522|153000</v>
      </c>
      <c r="Q671" s="2">
        <v>4</v>
      </c>
      <c r="R671" s="2" t="s">
        <v>133</v>
      </c>
      <c r="S671" s="2">
        <v>0</v>
      </c>
      <c r="T671" s="2">
        <v>0</v>
      </c>
      <c r="U671" s="2">
        <v>4</v>
      </c>
      <c r="V671" s="2">
        <v>0.55000000000000004</v>
      </c>
      <c r="W671" s="2">
        <v>28.81</v>
      </c>
      <c r="X671" s="2">
        <v>23.58</v>
      </c>
      <c r="Y671" s="2">
        <v>0.13</v>
      </c>
      <c r="Z671" s="2">
        <v>2</v>
      </c>
      <c r="AA671" s="2">
        <v>0</v>
      </c>
      <c r="AB671" s="2">
        <v>2</v>
      </c>
      <c r="AC671" s="2">
        <v>0</v>
      </c>
      <c r="AD671" s="2">
        <v>0</v>
      </c>
      <c r="AE671" s="2">
        <v>2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0.02</v>
      </c>
      <c r="AN671" s="2">
        <v>0</v>
      </c>
      <c r="AO671" s="2" t="s">
        <v>143</v>
      </c>
      <c r="AP671" s="2" t="s">
        <v>119</v>
      </c>
      <c r="AQ671" s="85" t="s">
        <v>145</v>
      </c>
    </row>
    <row r="672" spans="1:43" s="3" customFormat="1" ht="12.75" x14ac:dyDescent="0.2">
      <c r="A672" s="2">
        <v>8</v>
      </c>
      <c r="B672" s="2" t="s">
        <v>82</v>
      </c>
      <c r="C672" s="41" t="s">
        <v>154</v>
      </c>
      <c r="D672" s="42">
        <v>43607</v>
      </c>
      <c r="E672" s="43">
        <v>0.64583333333333337</v>
      </c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2" t="str">
        <f t="shared" si="11"/>
        <v>8|P01|Megaleporinus conirostris|20190522|153000</v>
      </c>
      <c r="Q672" s="2">
        <v>0</v>
      </c>
      <c r="R672" s="2" t="s">
        <v>133</v>
      </c>
      <c r="S672" s="2">
        <v>2</v>
      </c>
      <c r="T672" s="2">
        <v>0</v>
      </c>
      <c r="U672" s="2">
        <v>2</v>
      </c>
      <c r="V672" s="2">
        <v>686.43</v>
      </c>
      <c r="W672" s="2">
        <v>305</v>
      </c>
      <c r="X672" s="2">
        <v>260</v>
      </c>
      <c r="Y672" s="2">
        <v>343.21</v>
      </c>
      <c r="Z672" s="2">
        <v>1</v>
      </c>
      <c r="AA672" s="2">
        <v>1</v>
      </c>
      <c r="AB672" s="2">
        <v>0</v>
      </c>
      <c r="AC672" s="2">
        <v>0</v>
      </c>
      <c r="AD672" s="2">
        <v>1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</v>
      </c>
      <c r="AK672" s="2">
        <v>0</v>
      </c>
      <c r="AL672" s="2">
        <v>0</v>
      </c>
      <c r="AM672" s="2">
        <v>0.66</v>
      </c>
      <c r="AN672" s="2">
        <v>2.38</v>
      </c>
      <c r="AO672" s="2" t="s">
        <v>143</v>
      </c>
      <c r="AP672" s="2" t="s">
        <v>92</v>
      </c>
      <c r="AQ672" s="85" t="s">
        <v>145</v>
      </c>
    </row>
    <row r="673" spans="1:43" s="3" customFormat="1" ht="12.75" x14ac:dyDescent="0.2">
      <c r="A673" s="2">
        <v>8</v>
      </c>
      <c r="B673" s="2" t="s">
        <v>82</v>
      </c>
      <c r="C673" s="41" t="s">
        <v>30</v>
      </c>
      <c r="D673" s="42">
        <v>43607</v>
      </c>
      <c r="E673" s="43">
        <v>0.64583333333333337</v>
      </c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2" t="str">
        <f t="shared" si="11"/>
        <v>8|P01|Microphis lineatus|20190522|153000</v>
      </c>
      <c r="Q673" s="2">
        <v>1</v>
      </c>
      <c r="R673" s="2" t="s">
        <v>133</v>
      </c>
      <c r="S673" s="2">
        <v>0</v>
      </c>
      <c r="T673" s="2">
        <v>0</v>
      </c>
      <c r="U673" s="2">
        <v>1</v>
      </c>
      <c r="V673" s="2">
        <v>0.42</v>
      </c>
      <c r="W673" s="2">
        <v>111.74</v>
      </c>
      <c r="X673" s="2">
        <v>108.75</v>
      </c>
      <c r="Y673" s="2">
        <v>0.42</v>
      </c>
      <c r="Z673" s="2">
        <v>1</v>
      </c>
      <c r="AA673" s="2">
        <v>0</v>
      </c>
      <c r="AB673" s="2">
        <v>0</v>
      </c>
      <c r="AC673" s="2">
        <v>0</v>
      </c>
      <c r="AD673" s="2">
        <v>1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1E-3</v>
      </c>
      <c r="AN673" s="2">
        <v>0</v>
      </c>
      <c r="AO673" s="2" t="s">
        <v>143</v>
      </c>
      <c r="AP673" s="2" t="s">
        <v>92</v>
      </c>
      <c r="AQ673" s="85" t="s">
        <v>145</v>
      </c>
    </row>
    <row r="674" spans="1:43" s="3" customFormat="1" ht="12.75" x14ac:dyDescent="0.2">
      <c r="A674" s="2">
        <v>8</v>
      </c>
      <c r="B674" s="2" t="s">
        <v>82</v>
      </c>
      <c r="C674" s="41" t="s">
        <v>34</v>
      </c>
      <c r="D674" s="42">
        <v>43607</v>
      </c>
      <c r="E674" s="43">
        <v>0.64583333333333337</v>
      </c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2" t="str">
        <f t="shared" si="11"/>
        <v>8|P01|Pachyurus adspersus|20190522|153000</v>
      </c>
      <c r="Q674" s="2">
        <v>46</v>
      </c>
      <c r="R674" s="2" t="s">
        <v>133</v>
      </c>
      <c r="S674" s="2">
        <v>0</v>
      </c>
      <c r="T674" s="2">
        <v>0</v>
      </c>
      <c r="U674" s="2">
        <v>46</v>
      </c>
      <c r="V674" s="2">
        <v>149.13999999999999</v>
      </c>
      <c r="W674" s="2">
        <v>49.19</v>
      </c>
      <c r="X674" s="2">
        <v>38.89</v>
      </c>
      <c r="Y674" s="2">
        <v>0.77</v>
      </c>
      <c r="Z674" s="2">
        <v>0</v>
      </c>
      <c r="AA674" s="2">
        <v>1</v>
      </c>
      <c r="AB674" s="2">
        <v>29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1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1E-3</v>
      </c>
      <c r="AO674" s="2" t="s">
        <v>143</v>
      </c>
      <c r="AP674" s="2" t="s">
        <v>119</v>
      </c>
      <c r="AQ674" s="85" t="s">
        <v>145</v>
      </c>
    </row>
    <row r="675" spans="1:43" s="3" customFormat="1" ht="12.75" x14ac:dyDescent="0.2">
      <c r="A675" s="2">
        <v>8</v>
      </c>
      <c r="B675" s="2" t="s">
        <v>82</v>
      </c>
      <c r="C675" s="41" t="s">
        <v>35</v>
      </c>
      <c r="D675" s="42">
        <v>43607</v>
      </c>
      <c r="E675" s="43">
        <v>0.64583333333333337</v>
      </c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2" t="str">
        <f t="shared" si="11"/>
        <v>8|P01|Pimelodus maculatus|20190522|153000</v>
      </c>
      <c r="Q675" s="2">
        <v>1</v>
      </c>
      <c r="R675" s="2" t="s">
        <v>133</v>
      </c>
      <c r="S675" s="2">
        <v>0</v>
      </c>
      <c r="T675" s="2">
        <v>0</v>
      </c>
      <c r="U675" s="2">
        <v>1</v>
      </c>
      <c r="V675" s="2">
        <v>40.729999999999997</v>
      </c>
      <c r="W675" s="2">
        <v>182.47</v>
      </c>
      <c r="X675" s="2">
        <v>143.94</v>
      </c>
      <c r="Y675" s="2">
        <v>40.729999999999997</v>
      </c>
      <c r="Z675" s="2">
        <v>0</v>
      </c>
      <c r="AA675" s="2">
        <v>1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1</v>
      </c>
      <c r="AJ675" s="2">
        <v>0</v>
      </c>
      <c r="AK675" s="2">
        <v>0</v>
      </c>
      <c r="AL675" s="2">
        <v>0</v>
      </c>
      <c r="AM675" s="2">
        <v>0</v>
      </c>
      <c r="AN675" s="2">
        <v>0.5</v>
      </c>
      <c r="AO675" s="2" t="s">
        <v>143</v>
      </c>
      <c r="AP675" s="2" t="s">
        <v>144</v>
      </c>
      <c r="AQ675" s="85" t="s">
        <v>143</v>
      </c>
    </row>
    <row r="676" spans="1:43" s="3" customFormat="1" ht="12.75" x14ac:dyDescent="0.2">
      <c r="A676" s="2">
        <v>8</v>
      </c>
      <c r="B676" s="2" t="s">
        <v>93</v>
      </c>
      <c r="C676" s="41" t="s">
        <v>19</v>
      </c>
      <c r="D676" s="42">
        <v>43609</v>
      </c>
      <c r="E676" s="43">
        <v>0.66666666666666663</v>
      </c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2" t="str">
        <f t="shared" si="11"/>
        <v>8|P02|Awaous tajasica|20190524|160000</v>
      </c>
      <c r="Q676" s="2">
        <v>61</v>
      </c>
      <c r="R676" s="2" t="s">
        <v>133</v>
      </c>
      <c r="S676" s="2">
        <v>0</v>
      </c>
      <c r="T676" s="2">
        <v>0</v>
      </c>
      <c r="U676" s="2">
        <v>61</v>
      </c>
      <c r="V676" s="2">
        <v>99.38</v>
      </c>
      <c r="W676" s="2">
        <v>62.75</v>
      </c>
      <c r="X676" s="2">
        <v>51.63</v>
      </c>
      <c r="Y676" s="2">
        <v>2.06</v>
      </c>
      <c r="Z676" s="2">
        <v>1</v>
      </c>
      <c r="AA676" s="2">
        <v>3</v>
      </c>
      <c r="AB676" s="2">
        <v>26</v>
      </c>
      <c r="AC676" s="2">
        <v>0</v>
      </c>
      <c r="AD676" s="2">
        <v>1</v>
      </c>
      <c r="AE676" s="2">
        <v>0</v>
      </c>
      <c r="AF676" s="2">
        <v>0</v>
      </c>
      <c r="AG676" s="2">
        <v>0</v>
      </c>
      <c r="AH676" s="2">
        <v>3</v>
      </c>
      <c r="AI676" s="2">
        <v>0</v>
      </c>
      <c r="AJ676" s="2">
        <v>0</v>
      </c>
      <c r="AK676" s="2">
        <v>0</v>
      </c>
      <c r="AL676" s="2">
        <v>0</v>
      </c>
      <c r="AM676" s="2">
        <v>4.0000000000000001E-3</v>
      </c>
      <c r="AN676" s="2">
        <v>3.0000000000000001E-3</v>
      </c>
      <c r="AO676" s="2" t="s">
        <v>143</v>
      </c>
      <c r="AP676" s="2" t="s">
        <v>147</v>
      </c>
      <c r="AQ676" s="85" t="s">
        <v>145</v>
      </c>
    </row>
    <row r="677" spans="1:43" s="3" customFormat="1" ht="12.75" x14ac:dyDescent="0.2">
      <c r="A677" s="2">
        <v>8</v>
      </c>
      <c r="B677" s="2" t="s">
        <v>93</v>
      </c>
      <c r="C677" s="41" t="s">
        <v>157</v>
      </c>
      <c r="D677" s="42">
        <v>43609</v>
      </c>
      <c r="E677" s="43">
        <v>0.66666666666666663</v>
      </c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2" t="str">
        <f t="shared" si="11"/>
        <v>8|P02|Cichla cf. monoculus|20190524|160000</v>
      </c>
      <c r="Q677" s="2">
        <v>1</v>
      </c>
      <c r="R677" s="2" t="s">
        <v>133</v>
      </c>
      <c r="S677" s="2">
        <v>0</v>
      </c>
      <c r="T677" s="2">
        <v>1</v>
      </c>
      <c r="U677" s="2">
        <v>2</v>
      </c>
      <c r="V677" s="2">
        <v>548.14</v>
      </c>
      <c r="W677" s="2">
        <v>180.15</v>
      </c>
      <c r="X677" s="2">
        <v>152.27000000000001</v>
      </c>
      <c r="Y677" s="2">
        <v>274.07</v>
      </c>
      <c r="Z677" s="2">
        <v>1</v>
      </c>
      <c r="AA677" s="2">
        <v>0</v>
      </c>
      <c r="AB677" s="2">
        <v>1</v>
      </c>
      <c r="AC677" s="2">
        <v>0</v>
      </c>
      <c r="AD677" s="2">
        <v>0</v>
      </c>
      <c r="AE677" s="2">
        <v>0</v>
      </c>
      <c r="AF677" s="2">
        <v>1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15.06</v>
      </c>
      <c r="AN677" s="2">
        <v>0</v>
      </c>
      <c r="AO677" s="2" t="s">
        <v>143</v>
      </c>
      <c r="AP677" s="2" t="s">
        <v>92</v>
      </c>
      <c r="AQ677" s="85" t="s">
        <v>143</v>
      </c>
    </row>
    <row r="678" spans="1:43" s="3" customFormat="1" ht="12.75" x14ac:dyDescent="0.2">
      <c r="A678" s="2">
        <v>8</v>
      </c>
      <c r="B678" s="2" t="s">
        <v>93</v>
      </c>
      <c r="C678" s="41" t="s">
        <v>22</v>
      </c>
      <c r="D678" s="42">
        <v>43609</v>
      </c>
      <c r="E678" s="43">
        <v>0.66666666666666663</v>
      </c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2" t="str">
        <f t="shared" si="11"/>
        <v>8|P02|Coptodon rendalli|20190524|160000</v>
      </c>
      <c r="Q678" s="2">
        <v>23</v>
      </c>
      <c r="R678" s="2" t="s">
        <v>133</v>
      </c>
      <c r="S678" s="2">
        <v>0</v>
      </c>
      <c r="T678" s="2">
        <v>0</v>
      </c>
      <c r="U678" s="2">
        <v>23</v>
      </c>
      <c r="V678" s="2">
        <v>12.36</v>
      </c>
      <c r="W678" s="2">
        <v>36.79</v>
      </c>
      <c r="X678" s="2">
        <v>28.45</v>
      </c>
      <c r="Y678" s="2">
        <v>0.53</v>
      </c>
      <c r="Z678" s="2">
        <v>0</v>
      </c>
      <c r="AA678" s="2">
        <v>0</v>
      </c>
      <c r="AB678" s="2">
        <v>23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 t="s">
        <v>143</v>
      </c>
      <c r="AP678" s="2" t="s">
        <v>91</v>
      </c>
      <c r="AQ678" s="85" t="s">
        <v>145</v>
      </c>
    </row>
    <row r="679" spans="1:43" s="3" customFormat="1" ht="12.75" x14ac:dyDescent="0.2">
      <c r="A679" s="2">
        <v>8</v>
      </c>
      <c r="B679" s="2" t="s">
        <v>93</v>
      </c>
      <c r="C679" s="41" t="s">
        <v>24</v>
      </c>
      <c r="D679" s="42">
        <v>43609</v>
      </c>
      <c r="E679" s="43">
        <v>0.66666666666666663</v>
      </c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2" t="str">
        <f t="shared" si="11"/>
        <v>8|P02|Geophagus brasiliensis|20190524|160000</v>
      </c>
      <c r="Q679" s="2">
        <v>10</v>
      </c>
      <c r="R679" s="2" t="s">
        <v>133</v>
      </c>
      <c r="S679" s="2">
        <v>0</v>
      </c>
      <c r="T679" s="2">
        <v>0</v>
      </c>
      <c r="U679" s="2">
        <v>10</v>
      </c>
      <c r="V679" s="2">
        <v>0.92</v>
      </c>
      <c r="W679" s="2">
        <v>20.41</v>
      </c>
      <c r="X679" s="2">
        <v>15.74</v>
      </c>
      <c r="Y679" s="2">
        <v>0.09</v>
      </c>
      <c r="Z679" s="2">
        <v>0</v>
      </c>
      <c r="AA679" s="2">
        <v>0</v>
      </c>
      <c r="AB679" s="2">
        <v>10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 t="s">
        <v>143</v>
      </c>
      <c r="AP679" s="2" t="s">
        <v>119</v>
      </c>
      <c r="AQ679" s="85" t="s">
        <v>145</v>
      </c>
    </row>
    <row r="680" spans="1:43" s="3" customFormat="1" ht="12.75" x14ac:dyDescent="0.2">
      <c r="A680" s="2">
        <v>8</v>
      </c>
      <c r="B680" s="2" t="s">
        <v>93</v>
      </c>
      <c r="C680" s="41" t="s">
        <v>31</v>
      </c>
      <c r="D680" s="42">
        <v>43609</v>
      </c>
      <c r="E680" s="43">
        <v>0.66666666666666663</v>
      </c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2" t="str">
        <f t="shared" si="11"/>
        <v>8|P02|Mugil curema|20190524|160000</v>
      </c>
      <c r="Q680" s="2">
        <v>0</v>
      </c>
      <c r="R680" s="2" t="s">
        <v>133</v>
      </c>
      <c r="S680" s="2">
        <v>1</v>
      </c>
      <c r="T680" s="2">
        <v>0</v>
      </c>
      <c r="U680" s="2">
        <v>1</v>
      </c>
      <c r="V680" s="2">
        <v>215.14</v>
      </c>
      <c r="W680" s="2">
        <v>289.62</v>
      </c>
      <c r="X680" s="2">
        <v>239.56</v>
      </c>
      <c r="Y680" s="2">
        <v>215.14</v>
      </c>
      <c r="Z680" s="2">
        <v>1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1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0.3</v>
      </c>
      <c r="AN680" s="2">
        <v>0</v>
      </c>
      <c r="AO680" s="2" t="s">
        <v>143</v>
      </c>
      <c r="AP680" s="2" t="s">
        <v>107</v>
      </c>
      <c r="AQ680" s="85" t="s">
        <v>145</v>
      </c>
    </row>
    <row r="681" spans="1:43" s="3" customFormat="1" ht="12.75" x14ac:dyDescent="0.2">
      <c r="A681" s="2">
        <v>8</v>
      </c>
      <c r="B681" s="2" t="s">
        <v>93</v>
      </c>
      <c r="C681" s="41" t="s">
        <v>33</v>
      </c>
      <c r="D681" s="42">
        <v>43609</v>
      </c>
      <c r="E681" s="43">
        <v>0.66666666666666663</v>
      </c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2" t="str">
        <f t="shared" si="11"/>
        <v>8|P02|Oreochromis niloticus|20190524|160000</v>
      </c>
      <c r="Q681" s="2">
        <v>313</v>
      </c>
      <c r="R681" s="2" t="s">
        <v>133</v>
      </c>
      <c r="S681" s="2">
        <v>0</v>
      </c>
      <c r="T681" s="2">
        <v>0</v>
      </c>
      <c r="U681" s="2">
        <v>313</v>
      </c>
      <c r="V681" s="2">
        <v>83.14</v>
      </c>
      <c r="W681" s="2">
        <v>21.66</v>
      </c>
      <c r="X681" s="2">
        <v>21.71</v>
      </c>
      <c r="Y681" s="2">
        <v>0.34</v>
      </c>
      <c r="Z681" s="2">
        <v>0</v>
      </c>
      <c r="AA681" s="2">
        <v>0</v>
      </c>
      <c r="AB681" s="2">
        <v>30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 t="s">
        <v>143</v>
      </c>
      <c r="AP681" s="2" t="s">
        <v>107</v>
      </c>
      <c r="AQ681" s="85" t="s">
        <v>145</v>
      </c>
    </row>
    <row r="682" spans="1:43" s="3" customFormat="1" ht="12.75" x14ac:dyDescent="0.2">
      <c r="A682" s="2">
        <v>8</v>
      </c>
      <c r="B682" s="2" t="s">
        <v>93</v>
      </c>
      <c r="C682" s="41" t="s">
        <v>34</v>
      </c>
      <c r="D682" s="42">
        <v>43609</v>
      </c>
      <c r="E682" s="43">
        <v>0.66666666666666663</v>
      </c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2" t="str">
        <f t="shared" si="11"/>
        <v>8|P02|Pachyurus adspersus|20190524|160000</v>
      </c>
      <c r="Q682" s="2">
        <v>9</v>
      </c>
      <c r="R682" s="2" t="s">
        <v>133</v>
      </c>
      <c r="S682" s="2">
        <v>0</v>
      </c>
      <c r="T682" s="2">
        <v>0</v>
      </c>
      <c r="U682" s="2">
        <v>9</v>
      </c>
      <c r="V682" s="2">
        <v>0.56999999999999995</v>
      </c>
      <c r="W682" s="2">
        <v>21.01</v>
      </c>
      <c r="X682" s="2">
        <v>17.440000000000001</v>
      </c>
      <c r="Y682" s="2">
        <v>0.06</v>
      </c>
      <c r="Z682" s="2">
        <v>0</v>
      </c>
      <c r="AA682" s="2">
        <v>0</v>
      </c>
      <c r="AB682" s="2">
        <v>9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 t="s">
        <v>143</v>
      </c>
      <c r="AP682" s="2" t="s">
        <v>119</v>
      </c>
      <c r="AQ682" s="85" t="s">
        <v>145</v>
      </c>
    </row>
    <row r="683" spans="1:43" s="3" customFormat="1" ht="12.75" x14ac:dyDescent="0.2">
      <c r="A683" s="2">
        <v>8</v>
      </c>
      <c r="B683" s="2" t="s">
        <v>93</v>
      </c>
      <c r="C683" s="41" t="s">
        <v>35</v>
      </c>
      <c r="D683" s="42">
        <v>43609</v>
      </c>
      <c r="E683" s="43">
        <v>0.66666666666666663</v>
      </c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2" t="str">
        <f t="shared" si="11"/>
        <v>8|P02|Pimelodus maculatus|20190524|160000</v>
      </c>
      <c r="Q683" s="2">
        <v>0</v>
      </c>
      <c r="R683" s="2" t="s">
        <v>133</v>
      </c>
      <c r="S683" s="2">
        <v>5</v>
      </c>
      <c r="T683" s="2">
        <v>2</v>
      </c>
      <c r="U683" s="2">
        <v>7</v>
      </c>
      <c r="V683" s="2">
        <v>352.06</v>
      </c>
      <c r="W683" s="2">
        <v>189.04</v>
      </c>
      <c r="X683" s="2">
        <v>143.01</v>
      </c>
      <c r="Y683" s="2">
        <v>50.29</v>
      </c>
      <c r="Z683" s="2">
        <v>2</v>
      </c>
      <c r="AA683" s="2">
        <v>5</v>
      </c>
      <c r="AB683" s="2">
        <v>0</v>
      </c>
      <c r="AC683" s="2">
        <v>0</v>
      </c>
      <c r="AD683" s="2">
        <v>1</v>
      </c>
      <c r="AE683" s="2">
        <v>0</v>
      </c>
      <c r="AF683" s="2">
        <v>0</v>
      </c>
      <c r="AG683" s="2">
        <v>1</v>
      </c>
      <c r="AH683" s="2">
        <v>0</v>
      </c>
      <c r="AI683" s="2">
        <v>5</v>
      </c>
      <c r="AJ683" s="2">
        <v>0</v>
      </c>
      <c r="AK683" s="2">
        <v>0</v>
      </c>
      <c r="AL683" s="2">
        <v>0</v>
      </c>
      <c r="AM683" s="2">
        <v>0.56999999999999995</v>
      </c>
      <c r="AN683" s="2">
        <v>0.1</v>
      </c>
      <c r="AO683" s="2" t="s">
        <v>143</v>
      </c>
      <c r="AP683" s="2" t="s">
        <v>144</v>
      </c>
      <c r="AQ683" s="85" t="s">
        <v>143</v>
      </c>
    </row>
    <row r="684" spans="1:43" s="3" customFormat="1" ht="12.75" x14ac:dyDescent="0.2">
      <c r="A684" s="2">
        <v>8</v>
      </c>
      <c r="B684" s="2" t="s">
        <v>93</v>
      </c>
      <c r="C684" s="41" t="s">
        <v>36</v>
      </c>
      <c r="D684" s="42">
        <v>43609</v>
      </c>
      <c r="E684" s="43">
        <v>0.66666666666666663</v>
      </c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2" t="str">
        <f t="shared" si="11"/>
        <v>8|P02|Poecilia vivipara|20190524|160000</v>
      </c>
      <c r="Q684" s="2">
        <v>12</v>
      </c>
      <c r="R684" s="2" t="s">
        <v>133</v>
      </c>
      <c r="S684" s="2">
        <v>0</v>
      </c>
      <c r="T684" s="2">
        <v>0</v>
      </c>
      <c r="U684" s="2">
        <v>12</v>
      </c>
      <c r="V684" s="2">
        <v>2.98</v>
      </c>
      <c r="W684" s="2">
        <v>28.14</v>
      </c>
      <c r="X684" s="2">
        <v>22.17</v>
      </c>
      <c r="Y684" s="2">
        <v>0.24</v>
      </c>
      <c r="Z684" s="2">
        <v>8</v>
      </c>
      <c r="AA684" s="2">
        <v>4</v>
      </c>
      <c r="AB684" s="2" t="s">
        <v>133</v>
      </c>
      <c r="AC684" s="2" t="s">
        <v>133</v>
      </c>
      <c r="AD684" s="2" t="s">
        <v>133</v>
      </c>
      <c r="AE684" s="2" t="s">
        <v>133</v>
      </c>
      <c r="AF684" s="2" t="s">
        <v>133</v>
      </c>
      <c r="AG684" s="2" t="s">
        <v>133</v>
      </c>
      <c r="AH684" s="2" t="s">
        <v>133</v>
      </c>
      <c r="AI684" s="2" t="s">
        <v>133</v>
      </c>
      <c r="AJ684" s="2" t="s">
        <v>133</v>
      </c>
      <c r="AK684" s="2" t="s">
        <v>133</v>
      </c>
      <c r="AL684" s="2" t="s">
        <v>133</v>
      </c>
      <c r="AM684" s="2" t="s">
        <v>133</v>
      </c>
      <c r="AN684" s="2" t="s">
        <v>133</v>
      </c>
      <c r="AO684" s="2" t="s">
        <v>143</v>
      </c>
      <c r="AP684" s="2" t="s">
        <v>107</v>
      </c>
      <c r="AQ684" s="85" t="s">
        <v>145</v>
      </c>
    </row>
    <row r="685" spans="1:43" s="3" customFormat="1" ht="12.75" x14ac:dyDescent="0.2">
      <c r="A685" s="2">
        <v>8</v>
      </c>
      <c r="B685" s="2" t="s">
        <v>93</v>
      </c>
      <c r="C685" s="41" t="s">
        <v>39</v>
      </c>
      <c r="D685" s="42">
        <v>43609</v>
      </c>
      <c r="E685" s="43">
        <v>0.66666666666666663</v>
      </c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2" t="str">
        <f t="shared" si="11"/>
        <v>8|P02|Pterygoplichthys etentaculatus|20190524|160000</v>
      </c>
      <c r="Q685" s="2">
        <v>0</v>
      </c>
      <c r="R685" s="2" t="s">
        <v>133</v>
      </c>
      <c r="S685" s="2">
        <v>0</v>
      </c>
      <c r="T685" s="2">
        <v>1</v>
      </c>
      <c r="U685" s="2">
        <v>1</v>
      </c>
      <c r="V685" s="2">
        <v>222.66</v>
      </c>
      <c r="W685" s="2">
        <v>295.58</v>
      </c>
      <c r="X685" s="2">
        <v>219.72</v>
      </c>
      <c r="Y685" s="2">
        <v>222.66</v>
      </c>
      <c r="Z685" s="2">
        <v>0</v>
      </c>
      <c r="AA685" s="2">
        <v>0</v>
      </c>
      <c r="AB685" s="2">
        <v>1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 t="s">
        <v>143</v>
      </c>
      <c r="AP685" s="2" t="s">
        <v>107</v>
      </c>
      <c r="AQ685" s="85" t="s">
        <v>145</v>
      </c>
    </row>
    <row r="686" spans="1:43" s="3" customFormat="1" ht="12.75" x14ac:dyDescent="0.2">
      <c r="A686" s="2">
        <v>8</v>
      </c>
      <c r="B686" s="2" t="s">
        <v>100</v>
      </c>
      <c r="C686" s="41" t="s">
        <v>207</v>
      </c>
      <c r="D686" s="42">
        <v>43612</v>
      </c>
      <c r="E686" s="43">
        <v>0.65277777777777779</v>
      </c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2" t="str">
        <f t="shared" si="11"/>
        <v>8|P03|Astyanax intermedius|20190527|154000</v>
      </c>
      <c r="Q686" s="2">
        <v>164</v>
      </c>
      <c r="R686" s="2" t="s">
        <v>133</v>
      </c>
      <c r="S686" s="2">
        <v>0</v>
      </c>
      <c r="T686" s="2">
        <v>0</v>
      </c>
      <c r="U686" s="2">
        <v>164</v>
      </c>
      <c r="V686" s="2">
        <v>58.22</v>
      </c>
      <c r="W686" s="2">
        <v>38.909999999999997</v>
      </c>
      <c r="X686" s="2">
        <v>30.62</v>
      </c>
      <c r="Y686" s="2">
        <v>0.42</v>
      </c>
      <c r="Z686" s="2">
        <v>11</v>
      </c>
      <c r="AA686" s="2">
        <v>5</v>
      </c>
      <c r="AB686" s="2">
        <v>14</v>
      </c>
      <c r="AC686" s="2">
        <v>0</v>
      </c>
      <c r="AD686" s="2">
        <v>7</v>
      </c>
      <c r="AE686" s="2">
        <v>4</v>
      </c>
      <c r="AF686" s="2">
        <v>0</v>
      </c>
      <c r="AG686" s="2">
        <v>0</v>
      </c>
      <c r="AH686" s="2">
        <v>4</v>
      </c>
      <c r="AI686" s="2">
        <v>1</v>
      </c>
      <c r="AJ686" s="2">
        <v>0</v>
      </c>
      <c r="AK686" s="2">
        <v>0</v>
      </c>
      <c r="AL686" s="2">
        <v>0</v>
      </c>
      <c r="AM686" s="2">
        <v>8.9999999999999993E-3</v>
      </c>
      <c r="AN686" s="2">
        <v>1E-3</v>
      </c>
      <c r="AO686" s="2" t="s">
        <v>143</v>
      </c>
      <c r="AP686" s="2" t="s">
        <v>119</v>
      </c>
      <c r="AQ686" s="85" t="s">
        <v>145</v>
      </c>
    </row>
    <row r="687" spans="1:43" s="3" customFormat="1" ht="12.75" x14ac:dyDescent="0.2">
      <c r="A687" s="2">
        <v>8</v>
      </c>
      <c r="B687" s="2" t="s">
        <v>100</v>
      </c>
      <c r="C687" s="41" t="s">
        <v>18</v>
      </c>
      <c r="D687" s="42">
        <v>43612</v>
      </c>
      <c r="E687" s="43">
        <v>0.65277777777777779</v>
      </c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2" t="str">
        <f t="shared" si="11"/>
        <v>8|P03|Astyanax lacustris|20190527|154000</v>
      </c>
      <c r="Q687" s="2">
        <v>14</v>
      </c>
      <c r="R687" s="2" t="s">
        <v>133</v>
      </c>
      <c r="S687" s="2">
        <v>0</v>
      </c>
      <c r="T687" s="2">
        <v>4</v>
      </c>
      <c r="U687" s="2">
        <v>18</v>
      </c>
      <c r="V687" s="2">
        <v>63.85</v>
      </c>
      <c r="W687" s="2">
        <v>65.349999999999994</v>
      </c>
      <c r="X687" s="2">
        <v>51.05</v>
      </c>
      <c r="Y687" s="2">
        <v>3.54</v>
      </c>
      <c r="Z687" s="2">
        <v>1</v>
      </c>
      <c r="AA687" s="2">
        <v>3</v>
      </c>
      <c r="AB687" s="2">
        <v>14</v>
      </c>
      <c r="AC687" s="2">
        <v>0</v>
      </c>
      <c r="AD687" s="2">
        <v>1</v>
      </c>
      <c r="AE687" s="2">
        <v>0</v>
      </c>
      <c r="AF687" s="2">
        <v>0</v>
      </c>
      <c r="AG687" s="2">
        <v>0</v>
      </c>
      <c r="AH687" s="2">
        <v>0</v>
      </c>
      <c r="AI687" s="2">
        <v>3</v>
      </c>
      <c r="AJ687" s="2">
        <v>0</v>
      </c>
      <c r="AK687" s="2">
        <v>0</v>
      </c>
      <c r="AL687" s="2">
        <v>0</v>
      </c>
      <c r="AM687" s="2">
        <v>8.9999999999999993E-3</v>
      </c>
      <c r="AN687" s="2">
        <v>0.02</v>
      </c>
      <c r="AO687" s="2" t="s">
        <v>143</v>
      </c>
      <c r="AP687" s="2" t="s">
        <v>119</v>
      </c>
      <c r="AQ687" s="85" t="s">
        <v>145</v>
      </c>
    </row>
    <row r="688" spans="1:43" s="3" customFormat="1" ht="12.75" x14ac:dyDescent="0.2">
      <c r="A688" s="2">
        <v>8</v>
      </c>
      <c r="B688" s="2" t="s">
        <v>100</v>
      </c>
      <c r="C688" s="41" t="s">
        <v>19</v>
      </c>
      <c r="D688" s="42">
        <v>43612</v>
      </c>
      <c r="E688" s="43">
        <v>0.65277777777777779</v>
      </c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2" t="str">
        <f t="shared" si="11"/>
        <v>8|P03|Awaous tajasica|20190527|154000</v>
      </c>
      <c r="Q688" s="2">
        <v>15</v>
      </c>
      <c r="R688" s="2" t="s">
        <v>133</v>
      </c>
      <c r="S688" s="2">
        <v>0</v>
      </c>
      <c r="T688" s="2">
        <v>0</v>
      </c>
      <c r="U688" s="2">
        <v>15</v>
      </c>
      <c r="V688" s="2">
        <v>17.63</v>
      </c>
      <c r="W688" s="2">
        <v>58.59</v>
      </c>
      <c r="X688" s="2">
        <v>49.05</v>
      </c>
      <c r="Y688" s="2">
        <v>1.17</v>
      </c>
      <c r="Z688" s="2">
        <v>0</v>
      </c>
      <c r="AA688" s="2">
        <v>0</v>
      </c>
      <c r="AB688" s="2">
        <v>15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 t="s">
        <v>143</v>
      </c>
      <c r="AP688" s="2" t="s">
        <v>147</v>
      </c>
      <c r="AQ688" s="85" t="s">
        <v>145</v>
      </c>
    </row>
    <row r="689" spans="1:43" s="3" customFormat="1" ht="12.75" x14ac:dyDescent="0.2">
      <c r="A689" s="2">
        <v>8</v>
      </c>
      <c r="B689" s="2" t="s">
        <v>100</v>
      </c>
      <c r="C689" s="41" t="s">
        <v>157</v>
      </c>
      <c r="D689" s="42">
        <v>43612</v>
      </c>
      <c r="E689" s="43">
        <v>0.65277777777777779</v>
      </c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2" t="str">
        <f t="shared" si="11"/>
        <v>8|P03|Cichla cf. monoculus|20190527|154000</v>
      </c>
      <c r="Q689" s="2">
        <v>1</v>
      </c>
      <c r="R689" s="2" t="s">
        <v>133</v>
      </c>
      <c r="S689" s="2">
        <v>1</v>
      </c>
      <c r="T689" s="2">
        <v>2</v>
      </c>
      <c r="U689" s="2">
        <v>4</v>
      </c>
      <c r="V689" s="2">
        <v>240.29</v>
      </c>
      <c r="W689" s="2">
        <v>150.52000000000001</v>
      </c>
      <c r="X689" s="2">
        <v>125.59</v>
      </c>
      <c r="Y689" s="2">
        <v>60.07</v>
      </c>
      <c r="Z689" s="2">
        <v>0</v>
      </c>
      <c r="AA689" s="2">
        <v>2</v>
      </c>
      <c r="AB689" s="2">
        <v>2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1</v>
      </c>
      <c r="AI689" s="2">
        <v>0</v>
      </c>
      <c r="AJ689" s="2">
        <v>0</v>
      </c>
      <c r="AK689" s="2">
        <v>1</v>
      </c>
      <c r="AL689" s="2">
        <v>0</v>
      </c>
      <c r="AM689" s="2">
        <v>0</v>
      </c>
      <c r="AN689" s="2">
        <v>0.05</v>
      </c>
      <c r="AO689" s="2" t="s">
        <v>143</v>
      </c>
      <c r="AP689" s="2" t="s">
        <v>92</v>
      </c>
      <c r="AQ689" s="85" t="s">
        <v>143</v>
      </c>
    </row>
    <row r="690" spans="1:43" s="3" customFormat="1" ht="12.75" x14ac:dyDescent="0.2">
      <c r="A690" s="2">
        <v>8</v>
      </c>
      <c r="B690" s="2" t="s">
        <v>100</v>
      </c>
      <c r="C690" s="41" t="s">
        <v>203</v>
      </c>
      <c r="D690" s="42">
        <v>43612</v>
      </c>
      <c r="E690" s="43">
        <v>0.65277777777777779</v>
      </c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2" t="str">
        <f t="shared" si="11"/>
        <v>8|P03|Aequidens cf. plagiozonatus|20190527|154000</v>
      </c>
      <c r="Q690" s="2">
        <v>13</v>
      </c>
      <c r="R690" s="2" t="s">
        <v>133</v>
      </c>
      <c r="S690" s="2">
        <v>0</v>
      </c>
      <c r="T690" s="2">
        <v>0</v>
      </c>
      <c r="U690" s="2">
        <v>13</v>
      </c>
      <c r="V690" s="2">
        <v>111.03</v>
      </c>
      <c r="W690" s="2">
        <v>68.180000000000007</v>
      </c>
      <c r="X690" s="2">
        <v>50.54</v>
      </c>
      <c r="Y690" s="2">
        <v>8.5399999999999991</v>
      </c>
      <c r="Z690" s="2">
        <v>0</v>
      </c>
      <c r="AA690" s="2">
        <v>2</v>
      </c>
      <c r="AB690" s="2">
        <v>11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2</v>
      </c>
      <c r="AJ690" s="2">
        <v>0</v>
      </c>
      <c r="AK690" s="2">
        <v>0</v>
      </c>
      <c r="AL690" s="2">
        <v>0</v>
      </c>
      <c r="AM690" s="2">
        <v>0</v>
      </c>
      <c r="AN690" s="2">
        <v>0.01</v>
      </c>
      <c r="AO690" s="2" t="s">
        <v>143</v>
      </c>
      <c r="AP690" s="2" t="s">
        <v>146</v>
      </c>
      <c r="AQ690" s="85" t="s">
        <v>146</v>
      </c>
    </row>
    <row r="691" spans="1:43" s="3" customFormat="1" ht="12.75" x14ac:dyDescent="0.2">
      <c r="A691" s="2">
        <v>8</v>
      </c>
      <c r="B691" s="2" t="s">
        <v>100</v>
      </c>
      <c r="C691" s="41" t="s">
        <v>206</v>
      </c>
      <c r="D691" s="42">
        <v>43612</v>
      </c>
      <c r="E691" s="43">
        <v>0.65277777777777779</v>
      </c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2" t="str">
        <f t="shared" si="11"/>
        <v>8|P03|Crenicichla lepidota|20190527|154000</v>
      </c>
      <c r="Q691" s="2">
        <v>2</v>
      </c>
      <c r="R691" s="2" t="s">
        <v>133</v>
      </c>
      <c r="S691" s="2">
        <v>0</v>
      </c>
      <c r="T691" s="2">
        <v>0</v>
      </c>
      <c r="U691" s="2">
        <v>2</v>
      </c>
      <c r="V691" s="2">
        <v>7.55</v>
      </c>
      <c r="W691" s="2">
        <v>68.11</v>
      </c>
      <c r="X691" s="2">
        <v>54.71</v>
      </c>
      <c r="Y691" s="2">
        <v>3.77</v>
      </c>
      <c r="Z691" s="2">
        <v>0</v>
      </c>
      <c r="AA691" s="2">
        <v>0</v>
      </c>
      <c r="AB691" s="2">
        <v>2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 t="s">
        <v>143</v>
      </c>
      <c r="AP691" s="2" t="s">
        <v>92</v>
      </c>
      <c r="AQ691" s="85" t="s">
        <v>143</v>
      </c>
    </row>
    <row r="692" spans="1:43" s="3" customFormat="1" ht="12.75" x14ac:dyDescent="0.2">
      <c r="A692" s="2">
        <v>8</v>
      </c>
      <c r="B692" s="2" t="s">
        <v>100</v>
      </c>
      <c r="C692" s="41" t="s">
        <v>24</v>
      </c>
      <c r="D692" s="42">
        <v>43612</v>
      </c>
      <c r="E692" s="43">
        <v>0.65277777777777779</v>
      </c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2" t="str">
        <f t="shared" ref="P692:P755" si="12">CONCATENATE(A692,"|",B692,"|",C692,"|",TEXT(D692,"AAAAMMDD"),"|",TEXT(E692,"HHMMSS"))</f>
        <v>8|P03|Geophagus brasiliensis|20190527|154000</v>
      </c>
      <c r="Q692" s="2">
        <v>8</v>
      </c>
      <c r="R692" s="2" t="s">
        <v>133</v>
      </c>
      <c r="S692" s="2">
        <v>1</v>
      </c>
      <c r="T692" s="2">
        <v>0</v>
      </c>
      <c r="U692" s="2">
        <v>9</v>
      </c>
      <c r="V692" s="2">
        <v>111.89</v>
      </c>
      <c r="W692" s="2">
        <v>63.05</v>
      </c>
      <c r="X692" s="2">
        <v>44.93</v>
      </c>
      <c r="Y692" s="2">
        <v>12.43</v>
      </c>
      <c r="Z692" s="2">
        <v>1</v>
      </c>
      <c r="AA692" s="2">
        <v>0</v>
      </c>
      <c r="AB692" s="2">
        <v>8</v>
      </c>
      <c r="AC692" s="2">
        <v>0</v>
      </c>
      <c r="AD692" s="2">
        <v>0</v>
      </c>
      <c r="AE692" s="2">
        <v>0</v>
      </c>
      <c r="AF692" s="2">
        <v>1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2.16</v>
      </c>
      <c r="AN692" s="2">
        <v>0</v>
      </c>
      <c r="AO692" s="2" t="s">
        <v>143</v>
      </c>
      <c r="AP692" s="2" t="s">
        <v>119</v>
      </c>
      <c r="AQ692" s="85" t="s">
        <v>145</v>
      </c>
    </row>
    <row r="693" spans="1:43" s="3" customFormat="1" ht="12.75" x14ac:dyDescent="0.2">
      <c r="A693" s="2">
        <v>8</v>
      </c>
      <c r="B693" s="2" t="s">
        <v>100</v>
      </c>
      <c r="C693" s="41" t="s">
        <v>27</v>
      </c>
      <c r="D693" s="42">
        <v>43612</v>
      </c>
      <c r="E693" s="43">
        <v>0.65277777777777779</v>
      </c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2" t="str">
        <f t="shared" si="12"/>
        <v>8|P03|Hoplias malabaricus|20190527|154000</v>
      </c>
      <c r="Q693" s="2">
        <v>2</v>
      </c>
      <c r="R693" s="2" t="s">
        <v>133</v>
      </c>
      <c r="S693" s="2">
        <v>0</v>
      </c>
      <c r="T693" s="2">
        <v>0</v>
      </c>
      <c r="U693" s="2">
        <v>2</v>
      </c>
      <c r="V693" s="2">
        <v>79.650000000000006</v>
      </c>
      <c r="W693" s="2">
        <v>154.28</v>
      </c>
      <c r="X693" s="2">
        <v>126.87</v>
      </c>
      <c r="Y693" s="2">
        <v>39.82</v>
      </c>
      <c r="Z693" s="2">
        <v>0</v>
      </c>
      <c r="AA693" s="2">
        <v>2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2</v>
      </c>
      <c r="AJ693" s="2">
        <v>0</v>
      </c>
      <c r="AK693" s="2">
        <v>0</v>
      </c>
      <c r="AL693" s="2">
        <v>0</v>
      </c>
      <c r="AM693" s="2">
        <v>0</v>
      </c>
      <c r="AN693" s="2">
        <v>0.01</v>
      </c>
      <c r="AO693" s="2" t="s">
        <v>143</v>
      </c>
      <c r="AP693" s="2" t="s">
        <v>92</v>
      </c>
      <c r="AQ693" s="85" t="s">
        <v>143</v>
      </c>
    </row>
    <row r="694" spans="1:43" s="3" customFormat="1" ht="12.75" x14ac:dyDescent="0.2">
      <c r="A694" s="2">
        <v>8</v>
      </c>
      <c r="B694" s="2" t="s">
        <v>100</v>
      </c>
      <c r="C694" s="41" t="s">
        <v>29</v>
      </c>
      <c r="D694" s="42">
        <v>43612</v>
      </c>
      <c r="E694" s="43">
        <v>0.65277777777777779</v>
      </c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2" t="str">
        <f t="shared" si="12"/>
        <v>8|P03|Hyphessobrycon eques|20190527|154000</v>
      </c>
      <c r="Q694" s="2">
        <v>70</v>
      </c>
      <c r="R694" s="2" t="s">
        <v>133</v>
      </c>
      <c r="S694" s="2">
        <v>0</v>
      </c>
      <c r="T694" s="2">
        <v>0</v>
      </c>
      <c r="U694" s="2">
        <v>70</v>
      </c>
      <c r="V694" s="2">
        <v>17.71</v>
      </c>
      <c r="W694" s="2">
        <v>30.91</v>
      </c>
      <c r="X694" s="2">
        <v>24.62</v>
      </c>
      <c r="Y694" s="2">
        <v>0.25</v>
      </c>
      <c r="Z694" s="2">
        <v>19</v>
      </c>
      <c r="AA694" s="2">
        <v>2</v>
      </c>
      <c r="AB694" s="2">
        <v>9</v>
      </c>
      <c r="AC694" s="2">
        <v>0</v>
      </c>
      <c r="AD694" s="2">
        <v>9</v>
      </c>
      <c r="AE694" s="2">
        <v>10</v>
      </c>
      <c r="AF694" s="2">
        <v>0</v>
      </c>
      <c r="AG694" s="2">
        <v>0</v>
      </c>
      <c r="AH694" s="2">
        <v>0</v>
      </c>
      <c r="AI694" s="2">
        <v>2</v>
      </c>
      <c r="AJ694" s="2">
        <v>0</v>
      </c>
      <c r="AK694" s="2">
        <v>0</v>
      </c>
      <c r="AL694" s="2">
        <v>0</v>
      </c>
      <c r="AM694" s="2">
        <v>6.0000000000000001E-3</v>
      </c>
      <c r="AN694" s="2">
        <v>1E-3</v>
      </c>
      <c r="AO694" s="2" t="s">
        <v>143</v>
      </c>
      <c r="AP694" s="2" t="s">
        <v>185</v>
      </c>
      <c r="AQ694" s="85" t="s">
        <v>145</v>
      </c>
    </row>
    <row r="695" spans="1:43" s="3" customFormat="1" ht="12.75" x14ac:dyDescent="0.2">
      <c r="A695" s="2">
        <v>8</v>
      </c>
      <c r="B695" s="2" t="s">
        <v>100</v>
      </c>
      <c r="C695" s="41" t="s">
        <v>164</v>
      </c>
      <c r="D695" s="42">
        <v>43612</v>
      </c>
      <c r="E695" s="43">
        <v>0.65277777777777779</v>
      </c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2" t="str">
        <f t="shared" si="12"/>
        <v>8|P03|Moenkhausia vittata|20190527|154000</v>
      </c>
      <c r="Q695" s="2">
        <v>42</v>
      </c>
      <c r="R695" s="2" t="s">
        <v>133</v>
      </c>
      <c r="S695" s="2">
        <v>0</v>
      </c>
      <c r="T695" s="2">
        <v>0</v>
      </c>
      <c r="U695" s="2">
        <v>42</v>
      </c>
      <c r="V695" s="2">
        <v>50.82</v>
      </c>
      <c r="W695" s="2">
        <v>54.64</v>
      </c>
      <c r="X695" s="2">
        <v>41.57</v>
      </c>
      <c r="Y695" s="2">
        <v>1.18</v>
      </c>
      <c r="Z695" s="2">
        <v>26</v>
      </c>
      <c r="AA695" s="2">
        <v>2</v>
      </c>
      <c r="AB695" s="2">
        <v>2</v>
      </c>
      <c r="AC695" s="2">
        <v>0</v>
      </c>
      <c r="AD695" s="2">
        <v>13</v>
      </c>
      <c r="AE695" s="2">
        <v>13</v>
      </c>
      <c r="AF695" s="2">
        <v>0</v>
      </c>
      <c r="AG695" s="2">
        <v>0</v>
      </c>
      <c r="AH695" s="2">
        <v>0</v>
      </c>
      <c r="AI695" s="2">
        <v>2</v>
      </c>
      <c r="AJ695" s="2">
        <v>0</v>
      </c>
      <c r="AK695" s="2">
        <v>0</v>
      </c>
      <c r="AL695" s="2">
        <v>0</v>
      </c>
      <c r="AM695" s="2">
        <v>0.01</v>
      </c>
      <c r="AN695" s="2">
        <v>7.0000000000000001E-3</v>
      </c>
      <c r="AO695" s="2" t="s">
        <v>143</v>
      </c>
      <c r="AP695" s="2" t="s">
        <v>146</v>
      </c>
      <c r="AQ695" s="85" t="s">
        <v>146</v>
      </c>
    </row>
    <row r="696" spans="1:43" s="3" customFormat="1" ht="12.75" x14ac:dyDescent="0.2">
      <c r="A696" s="2">
        <v>8</v>
      </c>
      <c r="B696" s="2" t="s">
        <v>100</v>
      </c>
      <c r="C696" s="41" t="s">
        <v>33</v>
      </c>
      <c r="D696" s="42">
        <v>43612</v>
      </c>
      <c r="E696" s="43">
        <v>0.65277777777777779</v>
      </c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2" t="str">
        <f t="shared" si="12"/>
        <v>8|P03|Oreochromis niloticus|20190527|154000</v>
      </c>
      <c r="Q696" s="2">
        <v>87</v>
      </c>
      <c r="R696" s="2" t="s">
        <v>133</v>
      </c>
      <c r="S696" s="2">
        <v>0</v>
      </c>
      <c r="T696" s="2">
        <v>1</v>
      </c>
      <c r="U696" s="2">
        <v>88</v>
      </c>
      <c r="V696" s="2">
        <v>83.68</v>
      </c>
      <c r="W696" s="2">
        <v>47.03</v>
      </c>
      <c r="X696" s="2">
        <v>34.950000000000003</v>
      </c>
      <c r="Y696" s="2">
        <v>2.35</v>
      </c>
      <c r="Z696" s="2">
        <v>0</v>
      </c>
      <c r="AA696" s="2">
        <v>1</v>
      </c>
      <c r="AB696" s="2">
        <v>29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1</v>
      </c>
      <c r="AJ696" s="2">
        <v>0</v>
      </c>
      <c r="AK696" s="2">
        <v>0</v>
      </c>
      <c r="AL696" s="2">
        <v>0</v>
      </c>
      <c r="AM696" s="2">
        <v>0</v>
      </c>
      <c r="AN696" s="2">
        <v>1E-3</v>
      </c>
      <c r="AO696" s="2" t="s">
        <v>143</v>
      </c>
      <c r="AP696" s="2" t="s">
        <v>107</v>
      </c>
      <c r="AQ696" s="85" t="s">
        <v>145</v>
      </c>
    </row>
    <row r="697" spans="1:43" s="3" customFormat="1" ht="12.75" x14ac:dyDescent="0.2">
      <c r="A697" s="2">
        <v>8</v>
      </c>
      <c r="B697" s="2" t="s">
        <v>100</v>
      </c>
      <c r="C697" s="41" t="s">
        <v>35</v>
      </c>
      <c r="D697" s="42">
        <v>43612</v>
      </c>
      <c r="E697" s="43">
        <v>0.65277777777777779</v>
      </c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2" t="str">
        <f t="shared" si="12"/>
        <v>8|P03|Pimelodus maculatus|20190527|154000</v>
      </c>
      <c r="Q697" s="2">
        <v>0</v>
      </c>
      <c r="R697" s="2" t="s">
        <v>133</v>
      </c>
      <c r="S697" s="2">
        <v>0</v>
      </c>
      <c r="T697" s="2">
        <v>3</v>
      </c>
      <c r="U697" s="2">
        <v>3</v>
      </c>
      <c r="V697" s="2">
        <v>164.04</v>
      </c>
      <c r="W697" s="2">
        <v>183.21</v>
      </c>
      <c r="X697" s="2">
        <v>142.38999999999999</v>
      </c>
      <c r="Y697" s="2">
        <v>54.68</v>
      </c>
      <c r="Z697" s="2">
        <v>2</v>
      </c>
      <c r="AA697" s="2">
        <v>1</v>
      </c>
      <c r="AB697" s="2">
        <v>0</v>
      </c>
      <c r="AC697" s="2">
        <v>0</v>
      </c>
      <c r="AD697" s="2">
        <v>1</v>
      </c>
      <c r="AE697" s="2">
        <v>0</v>
      </c>
      <c r="AF697" s="2">
        <v>0</v>
      </c>
      <c r="AG697" s="2">
        <v>1</v>
      </c>
      <c r="AH697" s="2">
        <v>0</v>
      </c>
      <c r="AI697" s="2">
        <v>1</v>
      </c>
      <c r="AJ697" s="2">
        <v>0</v>
      </c>
      <c r="AK697" s="2">
        <v>0</v>
      </c>
      <c r="AL697" s="2">
        <v>0</v>
      </c>
      <c r="AM697" s="2">
        <v>0.22</v>
      </c>
      <c r="AN697" s="2">
        <v>0.03</v>
      </c>
      <c r="AO697" s="2" t="s">
        <v>143</v>
      </c>
      <c r="AP697" s="2" t="s">
        <v>144</v>
      </c>
      <c r="AQ697" s="85" t="s">
        <v>143</v>
      </c>
    </row>
    <row r="698" spans="1:43" s="3" customFormat="1" ht="12.75" x14ac:dyDescent="0.2">
      <c r="A698" s="2">
        <v>8</v>
      </c>
      <c r="B698" s="2" t="s">
        <v>100</v>
      </c>
      <c r="C698" s="41" t="s">
        <v>36</v>
      </c>
      <c r="D698" s="42">
        <v>43612</v>
      </c>
      <c r="E698" s="43">
        <v>0.65277777777777779</v>
      </c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2" t="str">
        <f t="shared" si="12"/>
        <v>8|P03|Poecilia vivipara|20190527|154000</v>
      </c>
      <c r="Q698" s="2">
        <v>53</v>
      </c>
      <c r="R698" s="2" t="s">
        <v>133</v>
      </c>
      <c r="S698" s="2">
        <v>0</v>
      </c>
      <c r="T698" s="2">
        <v>0</v>
      </c>
      <c r="U698" s="2">
        <v>53</v>
      </c>
      <c r="V698" s="2">
        <v>28.25</v>
      </c>
      <c r="W698" s="2">
        <v>38.5</v>
      </c>
      <c r="X698" s="2">
        <v>30.49</v>
      </c>
      <c r="Y698" s="2">
        <v>0.6</v>
      </c>
      <c r="Z698" s="2">
        <v>25</v>
      </c>
      <c r="AA698" s="2">
        <v>5</v>
      </c>
      <c r="AB698" s="2" t="s">
        <v>133</v>
      </c>
      <c r="AC698" s="2" t="s">
        <v>133</v>
      </c>
      <c r="AD698" s="2" t="s">
        <v>133</v>
      </c>
      <c r="AE698" s="2" t="s">
        <v>133</v>
      </c>
      <c r="AF698" s="2" t="s">
        <v>133</v>
      </c>
      <c r="AG698" s="2" t="s">
        <v>133</v>
      </c>
      <c r="AH698" s="2" t="s">
        <v>133</v>
      </c>
      <c r="AI698" s="2" t="s">
        <v>133</v>
      </c>
      <c r="AJ698" s="2" t="s">
        <v>133</v>
      </c>
      <c r="AK698" s="2" t="s">
        <v>133</v>
      </c>
      <c r="AL698" s="2" t="s">
        <v>133</v>
      </c>
      <c r="AM698" s="2" t="s">
        <v>133</v>
      </c>
      <c r="AN698" s="2" t="s">
        <v>133</v>
      </c>
      <c r="AO698" s="2" t="s">
        <v>143</v>
      </c>
      <c r="AP698" s="2" t="s">
        <v>107</v>
      </c>
      <c r="AQ698" s="85" t="s">
        <v>145</v>
      </c>
    </row>
    <row r="699" spans="1:43" s="3" customFormat="1" ht="12.75" x14ac:dyDescent="0.2">
      <c r="A699" s="2">
        <v>8</v>
      </c>
      <c r="B699" s="2" t="s">
        <v>100</v>
      </c>
      <c r="C699" s="41" t="s">
        <v>38</v>
      </c>
      <c r="D699" s="42">
        <v>43612</v>
      </c>
      <c r="E699" s="43">
        <v>0.65277777777777779</v>
      </c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2" t="str">
        <f t="shared" si="12"/>
        <v>8|P03|Prochilodus argenteus|20190527|154000</v>
      </c>
      <c r="Q699" s="2">
        <v>0</v>
      </c>
      <c r="R699" s="2" t="s">
        <v>133</v>
      </c>
      <c r="S699" s="2">
        <v>2</v>
      </c>
      <c r="T699" s="2">
        <v>0</v>
      </c>
      <c r="U699" s="2">
        <v>2</v>
      </c>
      <c r="V699" s="2">
        <v>4209.8100000000004</v>
      </c>
      <c r="W699" s="2">
        <v>514</v>
      </c>
      <c r="X699" s="2">
        <v>421.5</v>
      </c>
      <c r="Y699" s="2">
        <v>2104.9</v>
      </c>
      <c r="Z699" s="2">
        <v>0</v>
      </c>
      <c r="AA699" s="2">
        <v>2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2</v>
      </c>
      <c r="AL699" s="2">
        <v>0</v>
      </c>
      <c r="AM699" s="2">
        <v>0</v>
      </c>
      <c r="AN699" s="2">
        <v>2.14</v>
      </c>
      <c r="AO699" s="2" t="s">
        <v>143</v>
      </c>
      <c r="AP699" s="2" t="s">
        <v>146</v>
      </c>
      <c r="AQ699" s="85" t="s">
        <v>146</v>
      </c>
    </row>
    <row r="700" spans="1:43" s="3" customFormat="1" ht="12.75" x14ac:dyDescent="0.2">
      <c r="A700" s="2">
        <v>8</v>
      </c>
      <c r="B700" s="2" t="s">
        <v>100</v>
      </c>
      <c r="C700" s="41" t="s">
        <v>177</v>
      </c>
      <c r="D700" s="42">
        <v>43612</v>
      </c>
      <c r="E700" s="43">
        <v>0.65277777777777779</v>
      </c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2" t="str">
        <f t="shared" si="12"/>
        <v>8|P03|Prochilodus costatus|20190527|154000</v>
      </c>
      <c r="Q700" s="2">
        <v>0</v>
      </c>
      <c r="R700" s="2" t="s">
        <v>133</v>
      </c>
      <c r="S700" s="2">
        <v>1</v>
      </c>
      <c r="T700" s="2">
        <v>0</v>
      </c>
      <c r="U700" s="2">
        <v>1</v>
      </c>
      <c r="V700" s="2">
        <v>664.66</v>
      </c>
      <c r="W700" s="2">
        <v>373</v>
      </c>
      <c r="X700" s="2">
        <v>305</v>
      </c>
      <c r="Y700" s="2">
        <v>664.66</v>
      </c>
      <c r="Z700" s="2">
        <v>1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1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0.77</v>
      </c>
      <c r="AN700" s="2">
        <v>0</v>
      </c>
      <c r="AO700" s="2" t="s">
        <v>143</v>
      </c>
      <c r="AP700" s="2" t="s">
        <v>146</v>
      </c>
      <c r="AQ700" s="85" t="s">
        <v>146</v>
      </c>
    </row>
    <row r="701" spans="1:43" s="3" customFormat="1" ht="12.75" x14ac:dyDescent="0.2">
      <c r="A701" s="2">
        <v>8</v>
      </c>
      <c r="B701" s="2" t="s">
        <v>100</v>
      </c>
      <c r="C701" s="41" t="s">
        <v>39</v>
      </c>
      <c r="D701" s="42">
        <v>43612</v>
      </c>
      <c r="E701" s="43">
        <v>0.65277777777777779</v>
      </c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2" t="str">
        <f t="shared" si="12"/>
        <v>8|P03|Pterygoplichthys etentaculatus|20190527|154000</v>
      </c>
      <c r="Q701" s="2">
        <v>0</v>
      </c>
      <c r="R701" s="2" t="s">
        <v>133</v>
      </c>
      <c r="S701" s="2">
        <v>1</v>
      </c>
      <c r="T701" s="2">
        <v>0</v>
      </c>
      <c r="U701" s="2">
        <v>1</v>
      </c>
      <c r="V701" s="2">
        <v>169.68</v>
      </c>
      <c r="W701" s="2">
        <v>274.23</v>
      </c>
      <c r="X701" s="2">
        <v>191.05</v>
      </c>
      <c r="Y701" s="2">
        <v>169.68</v>
      </c>
      <c r="Z701" s="2">
        <v>0</v>
      </c>
      <c r="AA701" s="2">
        <v>1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1</v>
      </c>
      <c r="AJ701" s="2">
        <v>0</v>
      </c>
      <c r="AK701" s="2">
        <v>0</v>
      </c>
      <c r="AL701" s="2">
        <v>0</v>
      </c>
      <c r="AM701" s="2">
        <v>0</v>
      </c>
      <c r="AN701" s="2">
        <v>0.06</v>
      </c>
      <c r="AO701" s="2" t="s">
        <v>143</v>
      </c>
      <c r="AP701" s="2" t="s">
        <v>107</v>
      </c>
      <c r="AQ701" s="85" t="s">
        <v>145</v>
      </c>
    </row>
    <row r="702" spans="1:43" s="3" customFormat="1" ht="12.75" x14ac:dyDescent="0.2">
      <c r="A702" s="2">
        <v>8</v>
      </c>
      <c r="B702" s="2" t="s">
        <v>100</v>
      </c>
      <c r="C702" s="41" t="s">
        <v>42</v>
      </c>
      <c r="D702" s="42">
        <v>43612</v>
      </c>
      <c r="E702" s="43">
        <v>0.65277777777777779</v>
      </c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2" t="str">
        <f t="shared" si="12"/>
        <v>8|P03|Serrapinnus heterodon|20190527|154000</v>
      </c>
      <c r="Q702" s="2">
        <v>59</v>
      </c>
      <c r="R702" s="2" t="s">
        <v>133</v>
      </c>
      <c r="S702" s="2">
        <v>0</v>
      </c>
      <c r="T702" s="2">
        <v>0</v>
      </c>
      <c r="U702" s="2">
        <v>59</v>
      </c>
      <c r="V702" s="2">
        <v>18.8</v>
      </c>
      <c r="W702" s="2">
        <v>37.479999999999997</v>
      </c>
      <c r="X702" s="2">
        <v>29.86</v>
      </c>
      <c r="Y702" s="2">
        <v>0.31</v>
      </c>
      <c r="Z702" s="2">
        <v>9</v>
      </c>
      <c r="AA702" s="2">
        <v>4</v>
      </c>
      <c r="AB702" s="2">
        <v>17</v>
      </c>
      <c r="AC702" s="2">
        <v>0</v>
      </c>
      <c r="AD702" s="2">
        <v>8</v>
      </c>
      <c r="AE702" s="2">
        <v>1</v>
      </c>
      <c r="AF702" s="2">
        <v>0</v>
      </c>
      <c r="AG702" s="2">
        <v>0</v>
      </c>
      <c r="AH702" s="2">
        <v>0</v>
      </c>
      <c r="AI702" s="2">
        <v>4</v>
      </c>
      <c r="AJ702" s="2">
        <v>0</v>
      </c>
      <c r="AK702" s="2">
        <v>0</v>
      </c>
      <c r="AL702" s="2">
        <v>0</v>
      </c>
      <c r="AM702" s="2">
        <v>3.0000000000000001E-3</v>
      </c>
      <c r="AN702" s="2">
        <v>1E-3</v>
      </c>
      <c r="AO702" s="2" t="s">
        <v>143</v>
      </c>
      <c r="AP702" s="2" t="s">
        <v>119</v>
      </c>
      <c r="AQ702" s="85" t="s">
        <v>145</v>
      </c>
    </row>
    <row r="703" spans="1:43" s="3" customFormat="1" ht="12.75" x14ac:dyDescent="0.2">
      <c r="A703" s="2">
        <v>8</v>
      </c>
      <c r="B703" s="2" t="s">
        <v>100</v>
      </c>
      <c r="C703" s="41" t="s">
        <v>152</v>
      </c>
      <c r="D703" s="42">
        <v>43612</v>
      </c>
      <c r="E703" s="43">
        <v>0.65277777777777779</v>
      </c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2" t="str">
        <f t="shared" si="12"/>
        <v>8|P03|Trachelyopterus striatulus|20190527|154000</v>
      </c>
      <c r="Q703" s="2">
        <v>0</v>
      </c>
      <c r="R703" s="2" t="s">
        <v>133</v>
      </c>
      <c r="S703" s="2">
        <v>1</v>
      </c>
      <c r="T703" s="2">
        <v>0</v>
      </c>
      <c r="U703" s="2">
        <v>1</v>
      </c>
      <c r="V703" s="2">
        <v>155.63999999999999</v>
      </c>
      <c r="W703" s="2">
        <v>219.59</v>
      </c>
      <c r="X703" s="2">
        <v>184.93</v>
      </c>
      <c r="Y703" s="2">
        <v>155.63999999999999</v>
      </c>
      <c r="Z703" s="2">
        <v>0</v>
      </c>
      <c r="AA703" s="2">
        <v>1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1</v>
      </c>
      <c r="AL703" s="2">
        <v>0</v>
      </c>
      <c r="AM703" s="2">
        <v>0</v>
      </c>
      <c r="AN703" s="2">
        <v>2.0299999999999998</v>
      </c>
      <c r="AO703" s="2" t="s">
        <v>143</v>
      </c>
      <c r="AP703" s="2" t="s">
        <v>119</v>
      </c>
      <c r="AQ703" s="85" t="s">
        <v>145</v>
      </c>
    </row>
    <row r="704" spans="1:43" s="3" customFormat="1" ht="12.75" x14ac:dyDescent="0.2">
      <c r="A704" s="2">
        <v>8</v>
      </c>
      <c r="B704" s="2" t="s">
        <v>12</v>
      </c>
      <c r="C704" s="41" t="s">
        <v>207</v>
      </c>
      <c r="D704" s="42">
        <v>43611</v>
      </c>
      <c r="E704" s="43">
        <v>0.63888888888888895</v>
      </c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2" t="str">
        <f t="shared" si="12"/>
        <v>8|P04|Astyanax intermedius|20190526|152000</v>
      </c>
      <c r="Q704" s="2">
        <v>31</v>
      </c>
      <c r="R704" s="2" t="s">
        <v>133</v>
      </c>
      <c r="S704" s="2">
        <v>0</v>
      </c>
      <c r="T704" s="2">
        <v>0</v>
      </c>
      <c r="U704" s="2">
        <v>31</v>
      </c>
      <c r="V704" s="2">
        <v>219.84</v>
      </c>
      <c r="W704" s="2">
        <v>53.48</v>
      </c>
      <c r="X704" s="2">
        <v>41.39</v>
      </c>
      <c r="Y704" s="2">
        <v>7.09</v>
      </c>
      <c r="Z704" s="2">
        <v>13</v>
      </c>
      <c r="AA704" s="2">
        <v>1</v>
      </c>
      <c r="AB704" s="2">
        <v>11</v>
      </c>
      <c r="AC704" s="2">
        <v>0</v>
      </c>
      <c r="AD704" s="2">
        <v>1</v>
      </c>
      <c r="AE704" s="2">
        <v>12</v>
      </c>
      <c r="AF704" s="2">
        <v>0</v>
      </c>
      <c r="AG704" s="2">
        <v>0</v>
      </c>
      <c r="AH704" s="2">
        <v>0</v>
      </c>
      <c r="AI704" s="2">
        <v>1</v>
      </c>
      <c r="AJ704" s="2">
        <v>0</v>
      </c>
      <c r="AK704" s="2">
        <v>0</v>
      </c>
      <c r="AL704" s="2">
        <v>0</v>
      </c>
      <c r="AM704" s="2">
        <v>7.0000000000000007E-2</v>
      </c>
      <c r="AN704" s="2">
        <v>1E-3</v>
      </c>
      <c r="AO704" s="2" t="s">
        <v>143</v>
      </c>
      <c r="AP704" s="2" t="s">
        <v>119</v>
      </c>
      <c r="AQ704" s="85" t="s">
        <v>145</v>
      </c>
    </row>
    <row r="705" spans="1:43" s="3" customFormat="1" ht="12.75" x14ac:dyDescent="0.2">
      <c r="A705" s="2">
        <v>8</v>
      </c>
      <c r="B705" s="2" t="s">
        <v>12</v>
      </c>
      <c r="C705" s="41" t="s">
        <v>18</v>
      </c>
      <c r="D705" s="42">
        <v>43611</v>
      </c>
      <c r="E705" s="43">
        <v>0.63888888888888895</v>
      </c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2" t="str">
        <f t="shared" si="12"/>
        <v>8|P04|Astyanax lacustris|20190526|152000</v>
      </c>
      <c r="Q705" s="2">
        <v>3</v>
      </c>
      <c r="R705" s="2" t="s">
        <v>133</v>
      </c>
      <c r="S705" s="2">
        <v>1</v>
      </c>
      <c r="T705" s="2">
        <v>0</v>
      </c>
      <c r="U705" s="2">
        <v>4</v>
      </c>
      <c r="V705" s="2">
        <v>34.83</v>
      </c>
      <c r="W705" s="2">
        <v>84.89</v>
      </c>
      <c r="X705" s="2">
        <v>67.53</v>
      </c>
      <c r="Y705" s="2">
        <v>8.6999999999999993</v>
      </c>
      <c r="Z705" s="2">
        <v>4</v>
      </c>
      <c r="AA705" s="2">
        <v>0</v>
      </c>
      <c r="AB705" s="2">
        <v>0</v>
      </c>
      <c r="AC705" s="2">
        <v>0</v>
      </c>
      <c r="AD705" s="2">
        <v>4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0.04</v>
      </c>
      <c r="AN705" s="2">
        <v>0</v>
      </c>
      <c r="AO705" s="2" t="s">
        <v>143</v>
      </c>
      <c r="AP705" s="2" t="s">
        <v>119</v>
      </c>
      <c r="AQ705" s="85" t="s">
        <v>145</v>
      </c>
    </row>
    <row r="706" spans="1:43" s="3" customFormat="1" ht="12.75" x14ac:dyDescent="0.2">
      <c r="A706" s="2">
        <v>8</v>
      </c>
      <c r="B706" s="2" t="s">
        <v>12</v>
      </c>
      <c r="C706" s="41" t="s">
        <v>19</v>
      </c>
      <c r="D706" s="42">
        <v>43611</v>
      </c>
      <c r="E706" s="43">
        <v>0.63888888888888895</v>
      </c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2" t="str">
        <f t="shared" si="12"/>
        <v>8|P04|Awaous tajasica|20190526|152000</v>
      </c>
      <c r="Q706" s="2">
        <v>42</v>
      </c>
      <c r="R706" s="2" t="s">
        <v>133</v>
      </c>
      <c r="S706" s="2">
        <v>0</v>
      </c>
      <c r="T706" s="2">
        <v>0</v>
      </c>
      <c r="U706" s="2">
        <v>42</v>
      </c>
      <c r="V706" s="2">
        <v>52.74</v>
      </c>
      <c r="W706" s="2">
        <v>59.55</v>
      </c>
      <c r="X706" s="2">
        <v>48.51</v>
      </c>
      <c r="Y706" s="2">
        <v>1.35</v>
      </c>
      <c r="Z706" s="2">
        <v>0</v>
      </c>
      <c r="AA706" s="2">
        <v>0</v>
      </c>
      <c r="AB706" s="2">
        <v>29</v>
      </c>
      <c r="AC706" s="2">
        <v>0</v>
      </c>
      <c r="AD706" s="2">
        <v>1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7.0000000000000001E-3</v>
      </c>
      <c r="AN706" s="2">
        <v>0</v>
      </c>
      <c r="AO706" s="2" t="s">
        <v>143</v>
      </c>
      <c r="AP706" s="2" t="s">
        <v>147</v>
      </c>
      <c r="AQ706" s="85" t="s">
        <v>145</v>
      </c>
    </row>
    <row r="707" spans="1:43" s="3" customFormat="1" ht="12.75" x14ac:dyDescent="0.2">
      <c r="A707" s="2">
        <v>8</v>
      </c>
      <c r="B707" s="2" t="s">
        <v>12</v>
      </c>
      <c r="C707" s="41" t="s">
        <v>20</v>
      </c>
      <c r="D707" s="42">
        <v>43611</v>
      </c>
      <c r="E707" s="43">
        <v>0.63888888888888895</v>
      </c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2" t="str">
        <f t="shared" si="12"/>
        <v>8|P04|Centropomus parallelus|20190526|152000</v>
      </c>
      <c r="Q707" s="2">
        <v>0</v>
      </c>
      <c r="R707" s="2" t="s">
        <v>133</v>
      </c>
      <c r="S707" s="2">
        <v>1</v>
      </c>
      <c r="T707" s="2">
        <v>0</v>
      </c>
      <c r="U707" s="2">
        <v>1</v>
      </c>
      <c r="V707" s="2">
        <v>31.94</v>
      </c>
      <c r="W707" s="2">
        <v>153.99</v>
      </c>
      <c r="X707" s="2">
        <v>119</v>
      </c>
      <c r="Y707" s="2">
        <v>31.94</v>
      </c>
      <c r="Z707" s="2">
        <v>0</v>
      </c>
      <c r="AA707" s="2">
        <v>1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1</v>
      </c>
      <c r="AJ707" s="2">
        <v>0</v>
      </c>
      <c r="AK707" s="2">
        <v>0</v>
      </c>
      <c r="AL707" s="2">
        <v>0</v>
      </c>
      <c r="AM707" s="2">
        <v>0</v>
      </c>
      <c r="AN707" s="2">
        <v>6.0000000000000001E-3</v>
      </c>
      <c r="AO707" s="2" t="s">
        <v>143</v>
      </c>
      <c r="AP707" s="2" t="s">
        <v>149</v>
      </c>
      <c r="AQ707" s="85" t="s">
        <v>145</v>
      </c>
    </row>
    <row r="708" spans="1:43" s="3" customFormat="1" ht="12.75" x14ac:dyDescent="0.2">
      <c r="A708" s="2">
        <v>8</v>
      </c>
      <c r="B708" s="2" t="s">
        <v>12</v>
      </c>
      <c r="C708" s="41" t="s">
        <v>157</v>
      </c>
      <c r="D708" s="42">
        <v>43611</v>
      </c>
      <c r="E708" s="43">
        <v>0.63888888888888895</v>
      </c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2" t="str">
        <f t="shared" si="12"/>
        <v>8|P04|Cichla cf. monoculus|20190526|152000</v>
      </c>
      <c r="Q708" s="2">
        <v>1</v>
      </c>
      <c r="R708" s="2" t="s">
        <v>133</v>
      </c>
      <c r="S708" s="2">
        <v>0</v>
      </c>
      <c r="T708" s="2">
        <v>0</v>
      </c>
      <c r="U708" s="2">
        <v>1</v>
      </c>
      <c r="V708" s="2">
        <v>0.47</v>
      </c>
      <c r="W708" s="2">
        <v>40.07</v>
      </c>
      <c r="X708" s="2">
        <v>32.54</v>
      </c>
      <c r="Y708" s="2">
        <v>0.47</v>
      </c>
      <c r="Z708" s="2">
        <v>0</v>
      </c>
      <c r="AA708" s="2">
        <v>0</v>
      </c>
      <c r="AB708" s="2">
        <v>1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 t="s">
        <v>143</v>
      </c>
      <c r="AP708" s="2" t="s">
        <v>92</v>
      </c>
      <c r="AQ708" s="85" t="s">
        <v>143</v>
      </c>
    </row>
    <row r="709" spans="1:43" s="3" customFormat="1" ht="12.75" x14ac:dyDescent="0.2">
      <c r="A709" s="2">
        <v>8</v>
      </c>
      <c r="B709" s="2" t="s">
        <v>12</v>
      </c>
      <c r="C709" s="41" t="s">
        <v>24</v>
      </c>
      <c r="D709" s="42">
        <v>43611</v>
      </c>
      <c r="E709" s="43">
        <v>0.63888888888888895</v>
      </c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2" t="str">
        <f t="shared" si="12"/>
        <v>8|P04|Geophagus brasiliensis|20190526|152000</v>
      </c>
      <c r="Q709" s="2">
        <v>7</v>
      </c>
      <c r="R709" s="2" t="s">
        <v>133</v>
      </c>
      <c r="S709" s="2">
        <v>2</v>
      </c>
      <c r="T709" s="2">
        <v>0</v>
      </c>
      <c r="U709" s="2">
        <v>9</v>
      </c>
      <c r="V709" s="2">
        <v>327.27999999999997</v>
      </c>
      <c r="W709" s="2">
        <v>62.51</v>
      </c>
      <c r="X709" s="2">
        <v>48.19</v>
      </c>
      <c r="Y709" s="2">
        <v>36.36</v>
      </c>
      <c r="Z709" s="2">
        <v>0</v>
      </c>
      <c r="AA709" s="2">
        <v>2</v>
      </c>
      <c r="AB709" s="2">
        <v>7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2</v>
      </c>
      <c r="AL709" s="2">
        <v>0</v>
      </c>
      <c r="AM709" s="2">
        <v>0</v>
      </c>
      <c r="AN709" s="2">
        <v>0.2</v>
      </c>
      <c r="AO709" s="2" t="s">
        <v>143</v>
      </c>
      <c r="AP709" s="2" t="s">
        <v>119</v>
      </c>
      <c r="AQ709" s="85" t="s">
        <v>145</v>
      </c>
    </row>
    <row r="710" spans="1:43" s="3" customFormat="1" ht="12.75" x14ac:dyDescent="0.2">
      <c r="A710" s="2">
        <v>8</v>
      </c>
      <c r="B710" s="2" t="s">
        <v>12</v>
      </c>
      <c r="C710" s="89" t="s">
        <v>159</v>
      </c>
      <c r="D710" s="42">
        <v>43611</v>
      </c>
      <c r="E710" s="43">
        <v>0.63888888888888895</v>
      </c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2" t="str">
        <f t="shared" si="12"/>
        <v>8|P04|Knodus sp.|20190526|152000</v>
      </c>
      <c r="Q710" s="2">
        <v>1</v>
      </c>
      <c r="R710" s="2" t="s">
        <v>133</v>
      </c>
      <c r="S710" s="2">
        <v>0</v>
      </c>
      <c r="T710" s="2">
        <v>0</v>
      </c>
      <c r="U710" s="2">
        <v>1</v>
      </c>
      <c r="V710" s="2">
        <v>0.3</v>
      </c>
      <c r="W710" s="2">
        <v>37.42</v>
      </c>
      <c r="X710" s="2">
        <v>29.61</v>
      </c>
      <c r="Y710" s="2">
        <v>0.3</v>
      </c>
      <c r="Z710" s="2">
        <v>0</v>
      </c>
      <c r="AA710" s="2">
        <v>0</v>
      </c>
      <c r="AB710" s="2">
        <v>1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 t="s">
        <v>143</v>
      </c>
      <c r="AP710" s="2" t="s">
        <v>119</v>
      </c>
      <c r="AQ710" s="85" t="s">
        <v>145</v>
      </c>
    </row>
    <row r="711" spans="1:43" s="3" customFormat="1" ht="12.75" x14ac:dyDescent="0.2">
      <c r="A711" s="2">
        <v>8</v>
      </c>
      <c r="B711" s="2" t="s">
        <v>12</v>
      </c>
      <c r="C711" s="41" t="s">
        <v>154</v>
      </c>
      <c r="D711" s="42">
        <v>43611</v>
      </c>
      <c r="E711" s="43">
        <v>0.63888888888888895</v>
      </c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2" t="str">
        <f t="shared" si="12"/>
        <v>8|P04|Megaleporinus conirostris|20190526|152000</v>
      </c>
      <c r="Q711" s="2">
        <v>0</v>
      </c>
      <c r="R711" s="2" t="s">
        <v>133</v>
      </c>
      <c r="S711" s="2">
        <v>2</v>
      </c>
      <c r="T711" s="2">
        <v>0</v>
      </c>
      <c r="U711" s="2">
        <v>2</v>
      </c>
      <c r="V711" s="2">
        <v>140.15</v>
      </c>
      <c r="W711" s="2">
        <v>200.9</v>
      </c>
      <c r="X711" s="2">
        <v>159.65</v>
      </c>
      <c r="Y711" s="2">
        <v>70.069999999999993</v>
      </c>
      <c r="Z711" s="2">
        <v>0</v>
      </c>
      <c r="AA711" s="2">
        <v>2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2</v>
      </c>
      <c r="AJ711" s="2">
        <v>0</v>
      </c>
      <c r="AK711" s="2">
        <v>0</v>
      </c>
      <c r="AL711" s="2">
        <v>0</v>
      </c>
      <c r="AM711" s="2">
        <v>0</v>
      </c>
      <c r="AN711" s="2">
        <v>0.04</v>
      </c>
      <c r="AO711" s="2" t="s">
        <v>143</v>
      </c>
      <c r="AP711" s="2" t="s">
        <v>92</v>
      </c>
      <c r="AQ711" s="85" t="s">
        <v>145</v>
      </c>
    </row>
    <row r="712" spans="1:43" s="3" customFormat="1" ht="12.75" x14ac:dyDescent="0.2">
      <c r="A712" s="2">
        <v>8</v>
      </c>
      <c r="B712" s="2" t="s">
        <v>12</v>
      </c>
      <c r="C712" s="41" t="s">
        <v>33</v>
      </c>
      <c r="D712" s="42">
        <v>43611</v>
      </c>
      <c r="E712" s="43">
        <v>0.63888888888888895</v>
      </c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2" t="str">
        <f t="shared" si="12"/>
        <v>8|P04|Oreochromis niloticus|20190526|152000</v>
      </c>
      <c r="Q712" s="2">
        <v>24</v>
      </c>
      <c r="R712" s="2" t="s">
        <v>133</v>
      </c>
      <c r="S712" s="2">
        <v>0</v>
      </c>
      <c r="T712" s="2">
        <v>0</v>
      </c>
      <c r="U712" s="2">
        <v>24</v>
      </c>
      <c r="V712" s="2">
        <v>8.25</v>
      </c>
      <c r="W712" s="2">
        <v>28.61</v>
      </c>
      <c r="X712" s="2">
        <v>22.37</v>
      </c>
      <c r="Y712" s="2">
        <v>0.34</v>
      </c>
      <c r="Z712" s="2">
        <v>0</v>
      </c>
      <c r="AA712" s="2">
        <v>0</v>
      </c>
      <c r="AB712" s="2">
        <v>24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 t="s">
        <v>143</v>
      </c>
      <c r="AP712" s="2" t="s">
        <v>107</v>
      </c>
      <c r="AQ712" s="85" t="s">
        <v>145</v>
      </c>
    </row>
    <row r="713" spans="1:43" s="3" customFormat="1" ht="12.75" x14ac:dyDescent="0.2">
      <c r="A713" s="2">
        <v>8</v>
      </c>
      <c r="B713" s="2" t="s">
        <v>12</v>
      </c>
      <c r="C713" s="41" t="s">
        <v>35</v>
      </c>
      <c r="D713" s="42">
        <v>43611</v>
      </c>
      <c r="E713" s="43">
        <v>0.63888888888888895</v>
      </c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2" t="str">
        <f t="shared" si="12"/>
        <v>8|P04|Pimelodus maculatus|20190526|152000</v>
      </c>
      <c r="Q713" s="2">
        <v>0</v>
      </c>
      <c r="R713" s="2" t="s">
        <v>133</v>
      </c>
      <c r="S713" s="2">
        <v>2</v>
      </c>
      <c r="T713" s="2">
        <v>1</v>
      </c>
      <c r="U713" s="2">
        <v>3</v>
      </c>
      <c r="V713" s="2">
        <v>270.45999999999998</v>
      </c>
      <c r="W713" s="2">
        <v>227.71</v>
      </c>
      <c r="X713" s="2">
        <v>174.42</v>
      </c>
      <c r="Y713" s="2">
        <v>90.15</v>
      </c>
      <c r="Z713" s="2">
        <v>2</v>
      </c>
      <c r="AA713" s="2">
        <v>1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2</v>
      </c>
      <c r="AH713" s="2">
        <v>0</v>
      </c>
      <c r="AI713" s="2">
        <v>1</v>
      </c>
      <c r="AJ713" s="2">
        <v>0</v>
      </c>
      <c r="AK713" s="2">
        <v>0</v>
      </c>
      <c r="AL713" s="2">
        <v>0</v>
      </c>
      <c r="AM713" s="2">
        <v>0.39</v>
      </c>
      <c r="AN713" s="2">
        <v>0.11</v>
      </c>
      <c r="AO713" s="2" t="s">
        <v>143</v>
      </c>
      <c r="AP713" s="2" t="s">
        <v>144</v>
      </c>
      <c r="AQ713" s="85" t="s">
        <v>143</v>
      </c>
    </row>
    <row r="714" spans="1:43" s="3" customFormat="1" ht="12.75" x14ac:dyDescent="0.2">
      <c r="A714" s="2">
        <v>8</v>
      </c>
      <c r="B714" s="2" t="s">
        <v>12</v>
      </c>
      <c r="C714" s="41" t="s">
        <v>36</v>
      </c>
      <c r="D714" s="42">
        <v>43611</v>
      </c>
      <c r="E714" s="43">
        <v>0.63888888888888895</v>
      </c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2" t="str">
        <f t="shared" si="12"/>
        <v>8|P04|Poecilia vivipara|20190526|152000</v>
      </c>
      <c r="Q714" s="2">
        <v>31</v>
      </c>
      <c r="R714" s="2" t="s">
        <v>133</v>
      </c>
      <c r="S714" s="2">
        <v>0</v>
      </c>
      <c r="T714" s="2">
        <v>0</v>
      </c>
      <c r="U714" s="2">
        <v>31</v>
      </c>
      <c r="V714" s="2">
        <v>90.37</v>
      </c>
      <c r="W714" s="2">
        <v>28.37</v>
      </c>
      <c r="X714" s="2">
        <v>22.31</v>
      </c>
      <c r="Y714" s="2">
        <v>0.3</v>
      </c>
      <c r="Z714" s="2">
        <v>19</v>
      </c>
      <c r="AA714" s="2">
        <v>11</v>
      </c>
      <c r="AB714" s="2" t="s">
        <v>133</v>
      </c>
      <c r="AC714" s="2" t="s">
        <v>133</v>
      </c>
      <c r="AD714" s="2" t="s">
        <v>133</v>
      </c>
      <c r="AE714" s="2" t="s">
        <v>133</v>
      </c>
      <c r="AF714" s="2" t="s">
        <v>133</v>
      </c>
      <c r="AG714" s="2" t="s">
        <v>133</v>
      </c>
      <c r="AH714" s="2" t="s">
        <v>133</v>
      </c>
      <c r="AI714" s="2" t="s">
        <v>133</v>
      </c>
      <c r="AJ714" s="2" t="s">
        <v>133</v>
      </c>
      <c r="AK714" s="2" t="s">
        <v>133</v>
      </c>
      <c r="AL714" s="2" t="s">
        <v>133</v>
      </c>
      <c r="AM714" s="2" t="s">
        <v>133</v>
      </c>
      <c r="AN714" s="2" t="s">
        <v>133</v>
      </c>
      <c r="AO714" s="2" t="s">
        <v>143</v>
      </c>
      <c r="AP714" s="2" t="s">
        <v>107</v>
      </c>
      <c r="AQ714" s="85" t="s">
        <v>145</v>
      </c>
    </row>
    <row r="715" spans="1:43" s="3" customFormat="1" ht="12.75" x14ac:dyDescent="0.2">
      <c r="A715" s="2">
        <v>8</v>
      </c>
      <c r="B715" s="2" t="s">
        <v>12</v>
      </c>
      <c r="C715" s="41" t="s">
        <v>152</v>
      </c>
      <c r="D715" s="42">
        <v>43611</v>
      </c>
      <c r="E715" s="43">
        <v>0.63888888888888895</v>
      </c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2" t="str">
        <f t="shared" si="12"/>
        <v>8|P04|Trachelyopterus striatulus|20190526|152000</v>
      </c>
      <c r="Q715" s="2">
        <v>0</v>
      </c>
      <c r="R715" s="2" t="s">
        <v>133</v>
      </c>
      <c r="S715" s="2">
        <v>1</v>
      </c>
      <c r="T715" s="2">
        <v>0</v>
      </c>
      <c r="U715" s="2">
        <v>1</v>
      </c>
      <c r="V715" s="2">
        <v>72.86</v>
      </c>
      <c r="W715" s="2">
        <v>171.95</v>
      </c>
      <c r="X715" s="2">
        <v>152.54</v>
      </c>
      <c r="Y715" s="2">
        <v>72.86</v>
      </c>
      <c r="Z715" s="2">
        <v>0</v>
      </c>
      <c r="AA715" s="2">
        <v>1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1</v>
      </c>
      <c r="AL715" s="2">
        <v>0</v>
      </c>
      <c r="AM715" s="2">
        <v>0</v>
      </c>
      <c r="AN715" s="2">
        <v>3.13</v>
      </c>
      <c r="AO715" s="2" t="s">
        <v>143</v>
      </c>
      <c r="AP715" s="2" t="s">
        <v>119</v>
      </c>
      <c r="AQ715" s="85" t="s">
        <v>145</v>
      </c>
    </row>
    <row r="716" spans="1:43" s="3" customFormat="1" ht="12.75" x14ac:dyDescent="0.2">
      <c r="A716" s="2">
        <v>8</v>
      </c>
      <c r="B716" s="2" t="s">
        <v>108</v>
      </c>
      <c r="C716" s="41" t="s">
        <v>18</v>
      </c>
      <c r="D716" s="42">
        <v>43613</v>
      </c>
      <c r="E716" s="43">
        <v>0.63888888888888895</v>
      </c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2" t="str">
        <f t="shared" si="12"/>
        <v>8|P05|Astyanax lacustris|20190528|152000</v>
      </c>
      <c r="Q716" s="2">
        <v>0</v>
      </c>
      <c r="R716" s="2" t="s">
        <v>133</v>
      </c>
      <c r="S716" s="2">
        <v>1</v>
      </c>
      <c r="T716" s="2">
        <v>0</v>
      </c>
      <c r="U716" s="2">
        <v>1</v>
      </c>
      <c r="V716" s="2">
        <v>32.28</v>
      </c>
      <c r="W716" s="2">
        <v>126.99</v>
      </c>
      <c r="X716" s="2">
        <v>103.84</v>
      </c>
      <c r="Y716" s="2">
        <v>32.28</v>
      </c>
      <c r="Z716" s="2">
        <v>1</v>
      </c>
      <c r="AA716" s="2">
        <v>0</v>
      </c>
      <c r="AB716" s="2">
        <v>0</v>
      </c>
      <c r="AC716" s="2">
        <v>0</v>
      </c>
      <c r="AD716" s="2">
        <v>0</v>
      </c>
      <c r="AE716" s="2">
        <v>1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1.55</v>
      </c>
      <c r="AN716" s="2">
        <v>0</v>
      </c>
      <c r="AO716" s="2" t="s">
        <v>143</v>
      </c>
      <c r="AP716" s="2" t="s">
        <v>119</v>
      </c>
      <c r="AQ716" s="85" t="s">
        <v>145</v>
      </c>
    </row>
    <row r="717" spans="1:43" s="3" customFormat="1" ht="12.75" x14ac:dyDescent="0.2">
      <c r="A717" s="2">
        <v>8</v>
      </c>
      <c r="B717" s="2" t="s">
        <v>108</v>
      </c>
      <c r="C717" s="41" t="s">
        <v>157</v>
      </c>
      <c r="D717" s="42">
        <v>43613</v>
      </c>
      <c r="E717" s="43">
        <v>0.63888888888888895</v>
      </c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2" t="str">
        <f t="shared" si="12"/>
        <v>8|P05|Cichla cf. monoculus|20190528|152000</v>
      </c>
      <c r="Q717" s="2">
        <v>100</v>
      </c>
      <c r="R717" s="2" t="s">
        <v>133</v>
      </c>
      <c r="S717" s="2">
        <v>0</v>
      </c>
      <c r="T717" s="2">
        <v>0</v>
      </c>
      <c r="U717" s="2">
        <v>100</v>
      </c>
      <c r="V717" s="2">
        <v>107.9</v>
      </c>
      <c r="W717" s="2">
        <v>52.99</v>
      </c>
      <c r="X717" s="2">
        <v>43.48</v>
      </c>
      <c r="Y717" s="2">
        <v>1.26</v>
      </c>
      <c r="Z717" s="2">
        <v>0</v>
      </c>
      <c r="AA717" s="2">
        <v>0</v>
      </c>
      <c r="AB717" s="2">
        <v>30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 t="s">
        <v>143</v>
      </c>
      <c r="AP717" s="2" t="s">
        <v>92</v>
      </c>
      <c r="AQ717" s="85" t="s">
        <v>143</v>
      </c>
    </row>
    <row r="718" spans="1:43" s="3" customFormat="1" ht="12.75" x14ac:dyDescent="0.2">
      <c r="A718" s="2">
        <v>8</v>
      </c>
      <c r="B718" s="2" t="s">
        <v>108</v>
      </c>
      <c r="C718" s="41" t="s">
        <v>206</v>
      </c>
      <c r="D718" s="42">
        <v>43613</v>
      </c>
      <c r="E718" s="43">
        <v>0.63888888888888895</v>
      </c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2" t="str">
        <f t="shared" si="12"/>
        <v>8|P05|Crenicichla lepidota|20190528|152000</v>
      </c>
      <c r="Q718" s="2">
        <v>11</v>
      </c>
      <c r="R718" s="2" t="s">
        <v>133</v>
      </c>
      <c r="S718" s="2">
        <v>0</v>
      </c>
      <c r="T718" s="2">
        <v>0</v>
      </c>
      <c r="U718" s="2">
        <v>11</v>
      </c>
      <c r="V718" s="2">
        <v>39.020000000000003</v>
      </c>
      <c r="W718" s="2">
        <v>71.06</v>
      </c>
      <c r="X718" s="2">
        <v>57.8</v>
      </c>
      <c r="Y718" s="2">
        <v>3.54</v>
      </c>
      <c r="Z718" s="2">
        <v>0</v>
      </c>
      <c r="AA718" s="2">
        <v>0</v>
      </c>
      <c r="AB718" s="2">
        <v>11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 t="s">
        <v>143</v>
      </c>
      <c r="AP718" s="2" t="s">
        <v>92</v>
      </c>
      <c r="AQ718" s="85" t="s">
        <v>143</v>
      </c>
    </row>
    <row r="719" spans="1:43" s="3" customFormat="1" ht="12.75" x14ac:dyDescent="0.2">
      <c r="A719" s="2">
        <v>8</v>
      </c>
      <c r="B719" s="2" t="s">
        <v>108</v>
      </c>
      <c r="C719" s="41" t="s">
        <v>24</v>
      </c>
      <c r="D719" s="42">
        <v>43613</v>
      </c>
      <c r="E719" s="43">
        <v>0.63888888888888895</v>
      </c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2" t="str">
        <f t="shared" si="12"/>
        <v>8|P05|Geophagus brasiliensis|20190528|152000</v>
      </c>
      <c r="Q719" s="2">
        <v>15</v>
      </c>
      <c r="R719" s="2" t="s">
        <v>133</v>
      </c>
      <c r="S719" s="2">
        <v>4</v>
      </c>
      <c r="T719" s="2">
        <v>3</v>
      </c>
      <c r="U719" s="2">
        <v>22</v>
      </c>
      <c r="V719" s="2">
        <v>671.42</v>
      </c>
      <c r="W719" s="2">
        <v>96.35</v>
      </c>
      <c r="X719" s="2">
        <v>74.650000000000006</v>
      </c>
      <c r="Y719" s="2">
        <v>30.51</v>
      </c>
      <c r="Z719" s="2">
        <v>5</v>
      </c>
      <c r="AA719" s="2">
        <v>4</v>
      </c>
      <c r="AB719" s="2">
        <v>13</v>
      </c>
      <c r="AC719" s="2">
        <v>0</v>
      </c>
      <c r="AD719" s="2">
        <v>3</v>
      </c>
      <c r="AE719" s="2">
        <v>1</v>
      </c>
      <c r="AF719" s="2">
        <v>1</v>
      </c>
      <c r="AG719" s="2">
        <v>0</v>
      </c>
      <c r="AH719" s="2">
        <v>0</v>
      </c>
      <c r="AI719" s="2">
        <v>0</v>
      </c>
      <c r="AJ719" s="2">
        <v>1</v>
      </c>
      <c r="AK719" s="2">
        <v>1</v>
      </c>
      <c r="AL719" s="2">
        <v>2</v>
      </c>
      <c r="AM719" s="2">
        <v>0.04</v>
      </c>
      <c r="AN719" s="2">
        <v>0.08</v>
      </c>
      <c r="AO719" s="2" t="s">
        <v>143</v>
      </c>
      <c r="AP719" s="2" t="s">
        <v>119</v>
      </c>
      <c r="AQ719" s="85" t="s">
        <v>145</v>
      </c>
    </row>
    <row r="720" spans="1:43" s="3" customFormat="1" ht="12.75" x14ac:dyDescent="0.2">
      <c r="A720" s="2">
        <v>8</v>
      </c>
      <c r="B720" s="2" t="s">
        <v>108</v>
      </c>
      <c r="C720" s="41" t="s">
        <v>27</v>
      </c>
      <c r="D720" s="42">
        <v>43613</v>
      </c>
      <c r="E720" s="43">
        <v>0.63888888888888895</v>
      </c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2" t="str">
        <f t="shared" si="12"/>
        <v>8|P05|Hoplias malabaricus|20190528|152000</v>
      </c>
      <c r="Q720" s="2">
        <v>1</v>
      </c>
      <c r="R720" s="2" t="s">
        <v>133</v>
      </c>
      <c r="S720" s="2">
        <v>1</v>
      </c>
      <c r="T720" s="2">
        <v>0</v>
      </c>
      <c r="U720" s="2">
        <v>2</v>
      </c>
      <c r="V720" s="2">
        <v>498.66</v>
      </c>
      <c r="W720" s="2">
        <v>260.58999999999997</v>
      </c>
      <c r="X720" s="2">
        <v>217.35</v>
      </c>
      <c r="Y720" s="2">
        <v>249.33</v>
      </c>
      <c r="Z720" s="2">
        <v>1</v>
      </c>
      <c r="AA720" s="2">
        <v>1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1</v>
      </c>
      <c r="AH720" s="2">
        <v>0</v>
      </c>
      <c r="AI720" s="2">
        <v>0</v>
      </c>
      <c r="AJ720" s="2">
        <v>0</v>
      </c>
      <c r="AK720" s="2">
        <v>0</v>
      </c>
      <c r="AL720" s="2">
        <v>1</v>
      </c>
      <c r="AM720" s="2">
        <v>0.27</v>
      </c>
      <c r="AN720" s="2">
        <v>0.3</v>
      </c>
      <c r="AO720" s="2" t="s">
        <v>143</v>
      </c>
      <c r="AP720" s="2" t="s">
        <v>92</v>
      </c>
      <c r="AQ720" s="85" t="s">
        <v>143</v>
      </c>
    </row>
    <row r="721" spans="1:43" s="3" customFormat="1" ht="12.75" x14ac:dyDescent="0.2">
      <c r="A721" s="2">
        <v>8</v>
      </c>
      <c r="B721" s="2" t="s">
        <v>108</v>
      </c>
      <c r="C721" s="41" t="s">
        <v>29</v>
      </c>
      <c r="D721" s="42">
        <v>43613</v>
      </c>
      <c r="E721" s="43">
        <v>0.63888888888888895</v>
      </c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2" t="str">
        <f t="shared" si="12"/>
        <v>8|P05|Hyphessobrycon eques|20190528|152000</v>
      </c>
      <c r="Q721" s="2">
        <v>46</v>
      </c>
      <c r="R721" s="2" t="s">
        <v>133</v>
      </c>
      <c r="S721" s="2">
        <v>0</v>
      </c>
      <c r="T721" s="2">
        <v>0</v>
      </c>
      <c r="U721" s="2">
        <v>46</v>
      </c>
      <c r="V721" s="2">
        <v>12.76</v>
      </c>
      <c r="W721" s="2">
        <v>30.97</v>
      </c>
      <c r="X721" s="2">
        <v>25.1</v>
      </c>
      <c r="Y721" s="2">
        <v>0.27</v>
      </c>
      <c r="Z721" s="2">
        <v>24</v>
      </c>
      <c r="AA721" s="2">
        <v>2</v>
      </c>
      <c r="AB721" s="2">
        <v>4</v>
      </c>
      <c r="AC721" s="2">
        <v>0</v>
      </c>
      <c r="AD721" s="2">
        <v>16</v>
      </c>
      <c r="AE721" s="2">
        <v>8</v>
      </c>
      <c r="AF721" s="2">
        <v>0</v>
      </c>
      <c r="AG721" s="2">
        <v>0</v>
      </c>
      <c r="AH721" s="2">
        <v>0</v>
      </c>
      <c r="AI721" s="2">
        <v>2</v>
      </c>
      <c r="AJ721" s="2">
        <v>0</v>
      </c>
      <c r="AK721" s="2">
        <v>0</v>
      </c>
      <c r="AL721" s="2">
        <v>0</v>
      </c>
      <c r="AM721" s="2">
        <v>5.0000000000000001E-3</v>
      </c>
      <c r="AN721" s="2">
        <v>5.0000000000000001E-3</v>
      </c>
      <c r="AO721" s="2" t="s">
        <v>143</v>
      </c>
      <c r="AP721" s="2" t="s">
        <v>185</v>
      </c>
      <c r="AQ721" s="85" t="s">
        <v>145</v>
      </c>
    </row>
    <row r="722" spans="1:43" s="3" customFormat="1" ht="12.75" x14ac:dyDescent="0.2">
      <c r="A722" s="2">
        <v>8</v>
      </c>
      <c r="B722" s="2" t="s">
        <v>108</v>
      </c>
      <c r="C722" s="41" t="s">
        <v>150</v>
      </c>
      <c r="D722" s="42">
        <v>43613</v>
      </c>
      <c r="E722" s="43">
        <v>0.63888888888888895</v>
      </c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2" t="str">
        <f t="shared" si="12"/>
        <v>8|P05|Metynnis lippincottianus|20190528|152000</v>
      </c>
      <c r="Q722" s="2">
        <v>3</v>
      </c>
      <c r="R722" s="2" t="s">
        <v>133</v>
      </c>
      <c r="S722" s="2">
        <v>0</v>
      </c>
      <c r="T722" s="2">
        <v>0</v>
      </c>
      <c r="U722" s="2">
        <v>3</v>
      </c>
      <c r="V722" s="2">
        <v>5.61</v>
      </c>
      <c r="W722" s="2">
        <v>40.36</v>
      </c>
      <c r="X722" s="2">
        <v>30.53</v>
      </c>
      <c r="Y722" s="2">
        <v>1.87</v>
      </c>
      <c r="Z722" s="2">
        <v>0</v>
      </c>
      <c r="AA722" s="2">
        <v>0</v>
      </c>
      <c r="AB722" s="2">
        <v>3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 t="s">
        <v>143</v>
      </c>
      <c r="AP722" s="2" t="s">
        <v>91</v>
      </c>
      <c r="AQ722" s="85" t="s">
        <v>145</v>
      </c>
    </row>
    <row r="723" spans="1:43" s="3" customFormat="1" ht="12.75" x14ac:dyDescent="0.2">
      <c r="A723" s="2">
        <v>8</v>
      </c>
      <c r="B723" s="2" t="s">
        <v>108</v>
      </c>
      <c r="C723" s="41" t="s">
        <v>33</v>
      </c>
      <c r="D723" s="42">
        <v>43613</v>
      </c>
      <c r="E723" s="43">
        <v>0.63888888888888895</v>
      </c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2" t="str">
        <f t="shared" si="12"/>
        <v>8|P05|Oreochromis niloticus|20190528|152000</v>
      </c>
      <c r="Q723" s="2">
        <v>0</v>
      </c>
      <c r="R723" s="2" t="s">
        <v>133</v>
      </c>
      <c r="S723" s="2">
        <v>0</v>
      </c>
      <c r="T723" s="2">
        <v>1</v>
      </c>
      <c r="U723" s="2">
        <v>1</v>
      </c>
      <c r="V723" s="2">
        <v>294.12</v>
      </c>
      <c r="W723" s="2" t="s">
        <v>148</v>
      </c>
      <c r="X723" s="2">
        <v>236.19</v>
      </c>
      <c r="Y723" s="2">
        <v>294.12</v>
      </c>
      <c r="Z723" s="2">
        <v>0</v>
      </c>
      <c r="AA723" s="2">
        <v>1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</v>
      </c>
      <c r="AK723" s="2">
        <v>0</v>
      </c>
      <c r="AL723" s="2">
        <v>0</v>
      </c>
      <c r="AM723" s="2">
        <v>0</v>
      </c>
      <c r="AN723" s="2">
        <v>0.2</v>
      </c>
      <c r="AO723" s="2" t="s">
        <v>143</v>
      </c>
      <c r="AP723" s="2" t="s">
        <v>107</v>
      </c>
      <c r="AQ723" s="85" t="s">
        <v>145</v>
      </c>
    </row>
    <row r="724" spans="1:43" s="3" customFormat="1" ht="12.75" x14ac:dyDescent="0.2">
      <c r="A724" s="2">
        <v>8</v>
      </c>
      <c r="B724" s="2" t="s">
        <v>108</v>
      </c>
      <c r="C724" s="41" t="s">
        <v>34</v>
      </c>
      <c r="D724" s="42">
        <v>43613</v>
      </c>
      <c r="E724" s="43">
        <v>0.63888888888888895</v>
      </c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2" t="str">
        <f t="shared" si="12"/>
        <v>8|P05|Pachyurus adspersus|20190528|152000</v>
      </c>
      <c r="Q724" s="2">
        <v>0</v>
      </c>
      <c r="R724" s="2" t="s">
        <v>133</v>
      </c>
      <c r="S724" s="2">
        <v>1</v>
      </c>
      <c r="T724" s="2">
        <v>0</v>
      </c>
      <c r="U724" s="2">
        <v>1</v>
      </c>
      <c r="V724" s="2">
        <v>109.9</v>
      </c>
      <c r="W724" s="2">
        <v>229.04</v>
      </c>
      <c r="X724" s="2">
        <v>186.47</v>
      </c>
      <c r="Y724" s="2">
        <v>109.9</v>
      </c>
      <c r="Z724" s="2">
        <v>1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1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2.86</v>
      </c>
      <c r="AN724" s="2">
        <v>0</v>
      </c>
      <c r="AO724" s="2" t="s">
        <v>143</v>
      </c>
      <c r="AP724" s="2" t="s">
        <v>119</v>
      </c>
      <c r="AQ724" s="85" t="s">
        <v>145</v>
      </c>
    </row>
    <row r="725" spans="1:43" s="3" customFormat="1" ht="12.75" x14ac:dyDescent="0.2">
      <c r="A725" s="2">
        <v>8</v>
      </c>
      <c r="B725" s="2" t="s">
        <v>108</v>
      </c>
      <c r="C725" s="41" t="s">
        <v>36</v>
      </c>
      <c r="D725" s="42">
        <v>43613</v>
      </c>
      <c r="E725" s="43">
        <v>0.63888888888888895</v>
      </c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2" t="str">
        <f t="shared" si="12"/>
        <v>8|P05|Poecilia vivipara|20190528|152000</v>
      </c>
      <c r="Q725" s="2">
        <v>17</v>
      </c>
      <c r="R725" s="2" t="s">
        <v>133</v>
      </c>
      <c r="S725" s="2">
        <v>0</v>
      </c>
      <c r="T725" s="2">
        <v>0</v>
      </c>
      <c r="U725" s="2">
        <v>17</v>
      </c>
      <c r="V725" s="2">
        <v>8.06</v>
      </c>
      <c r="W725" s="2">
        <v>33.46</v>
      </c>
      <c r="X725" s="2">
        <v>26.16</v>
      </c>
      <c r="Y725" s="2">
        <v>0.47</v>
      </c>
      <c r="Z725" s="2">
        <v>15</v>
      </c>
      <c r="AA725" s="2">
        <v>2</v>
      </c>
      <c r="AB725" s="2" t="s">
        <v>133</v>
      </c>
      <c r="AC725" s="2" t="s">
        <v>133</v>
      </c>
      <c r="AD725" s="2" t="s">
        <v>133</v>
      </c>
      <c r="AE725" s="2" t="s">
        <v>133</v>
      </c>
      <c r="AF725" s="2" t="s">
        <v>133</v>
      </c>
      <c r="AG725" s="2" t="s">
        <v>133</v>
      </c>
      <c r="AH725" s="2" t="s">
        <v>133</v>
      </c>
      <c r="AI725" s="2" t="s">
        <v>133</v>
      </c>
      <c r="AJ725" s="2" t="s">
        <v>133</v>
      </c>
      <c r="AK725" s="2" t="s">
        <v>133</v>
      </c>
      <c r="AL725" s="2" t="s">
        <v>133</v>
      </c>
      <c r="AM725" s="2" t="s">
        <v>133</v>
      </c>
      <c r="AN725" s="2" t="s">
        <v>133</v>
      </c>
      <c r="AO725" s="2" t="s">
        <v>143</v>
      </c>
      <c r="AP725" s="2" t="s">
        <v>107</v>
      </c>
      <c r="AQ725" s="85" t="s">
        <v>145</v>
      </c>
    </row>
    <row r="726" spans="1:43" s="3" customFormat="1" ht="12.75" x14ac:dyDescent="0.2">
      <c r="A726" s="2">
        <v>8</v>
      </c>
      <c r="B726" s="2" t="s">
        <v>108</v>
      </c>
      <c r="C726" s="41" t="s">
        <v>40</v>
      </c>
      <c r="D726" s="42">
        <v>43613</v>
      </c>
      <c r="E726" s="43">
        <v>0.63888888888888895</v>
      </c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2" t="str">
        <f t="shared" si="12"/>
        <v>8|P05|Pygocentrus nattereri|20190528|152000</v>
      </c>
      <c r="Q726" s="2">
        <v>24</v>
      </c>
      <c r="R726" s="2" t="s">
        <v>133</v>
      </c>
      <c r="S726" s="2">
        <v>2</v>
      </c>
      <c r="T726" s="2">
        <v>0</v>
      </c>
      <c r="U726" s="2">
        <v>26</v>
      </c>
      <c r="V726" s="2">
        <v>141.01</v>
      </c>
      <c r="W726" s="2">
        <v>34.869999999999997</v>
      </c>
      <c r="X726" s="2">
        <v>27.79</v>
      </c>
      <c r="Y726" s="2">
        <v>5.42</v>
      </c>
      <c r="Z726" s="2">
        <v>0</v>
      </c>
      <c r="AA726" s="2">
        <v>2</v>
      </c>
      <c r="AB726" s="2">
        <v>24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2</v>
      </c>
      <c r="AJ726" s="2">
        <v>0</v>
      </c>
      <c r="AK726" s="2">
        <v>0</v>
      </c>
      <c r="AL726" s="2">
        <v>0</v>
      </c>
      <c r="AM726" s="2">
        <v>0</v>
      </c>
      <c r="AN726" s="2">
        <v>0.02</v>
      </c>
      <c r="AO726" s="2" t="s">
        <v>143</v>
      </c>
      <c r="AP726" s="2" t="s">
        <v>92</v>
      </c>
      <c r="AQ726" s="85" t="s">
        <v>143</v>
      </c>
    </row>
    <row r="727" spans="1:43" s="3" customFormat="1" ht="12.75" x14ac:dyDescent="0.2">
      <c r="A727" s="2">
        <v>8</v>
      </c>
      <c r="B727" s="2" t="s">
        <v>114</v>
      </c>
      <c r="C727" s="41" t="s">
        <v>157</v>
      </c>
      <c r="D727" s="42">
        <v>43609</v>
      </c>
      <c r="E727" s="43">
        <v>0.64583333333333337</v>
      </c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2" t="str">
        <f t="shared" si="12"/>
        <v>8|P06|Cichla cf. monoculus|20190524|153000</v>
      </c>
      <c r="Q727" s="2">
        <v>6</v>
      </c>
      <c r="R727" s="2" t="s">
        <v>133</v>
      </c>
      <c r="S727" s="2">
        <v>0</v>
      </c>
      <c r="T727" s="2">
        <v>0</v>
      </c>
      <c r="U727" s="2">
        <v>6</v>
      </c>
      <c r="V727" s="2">
        <v>5.72</v>
      </c>
      <c r="W727" s="2">
        <v>51.79</v>
      </c>
      <c r="X727" s="2">
        <v>42.88</v>
      </c>
      <c r="Y727" s="2">
        <v>0.95</v>
      </c>
      <c r="Z727" s="2">
        <v>0</v>
      </c>
      <c r="AA727" s="2">
        <v>0</v>
      </c>
      <c r="AB727" s="2">
        <v>6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 t="s">
        <v>143</v>
      </c>
      <c r="AP727" s="2" t="s">
        <v>92</v>
      </c>
      <c r="AQ727" s="85" t="s">
        <v>143</v>
      </c>
    </row>
    <row r="728" spans="1:43" s="3" customFormat="1" ht="12.75" x14ac:dyDescent="0.2">
      <c r="A728" s="2">
        <v>8</v>
      </c>
      <c r="B728" s="2" t="s">
        <v>114</v>
      </c>
      <c r="C728" s="41" t="s">
        <v>206</v>
      </c>
      <c r="D728" s="42">
        <v>43609</v>
      </c>
      <c r="E728" s="43">
        <v>0.64583333333333337</v>
      </c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2" t="str">
        <f t="shared" si="12"/>
        <v>8|P06|Crenicichla lepidota|20190524|153000</v>
      </c>
      <c r="Q728" s="2">
        <v>4</v>
      </c>
      <c r="R728" s="2" t="s">
        <v>133</v>
      </c>
      <c r="S728" s="2">
        <v>1</v>
      </c>
      <c r="T728" s="2">
        <v>0</v>
      </c>
      <c r="U728" s="2">
        <v>5</v>
      </c>
      <c r="V728" s="2">
        <v>56.17</v>
      </c>
      <c r="W728" s="2">
        <v>78.55</v>
      </c>
      <c r="X728" s="2">
        <v>64.55</v>
      </c>
      <c r="Y728" s="2">
        <v>11.23</v>
      </c>
      <c r="Z728" s="2">
        <v>1</v>
      </c>
      <c r="AA728" s="2">
        <v>0</v>
      </c>
      <c r="AB728" s="2">
        <v>4</v>
      </c>
      <c r="AC728" s="2">
        <v>0</v>
      </c>
      <c r="AD728" s="2">
        <v>0</v>
      </c>
      <c r="AE728" s="2">
        <v>1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0.11</v>
      </c>
      <c r="AN728" s="2">
        <v>0</v>
      </c>
      <c r="AO728" s="2" t="s">
        <v>143</v>
      </c>
      <c r="AP728" s="2" t="s">
        <v>92</v>
      </c>
      <c r="AQ728" s="85" t="s">
        <v>143</v>
      </c>
    </row>
    <row r="729" spans="1:43" s="3" customFormat="1" ht="12.75" x14ac:dyDescent="0.2">
      <c r="A729" s="2">
        <v>8</v>
      </c>
      <c r="B729" s="2" t="s">
        <v>114</v>
      </c>
      <c r="C729" s="41" t="s">
        <v>24</v>
      </c>
      <c r="D729" s="42">
        <v>43609</v>
      </c>
      <c r="E729" s="43">
        <v>0.64583333333333337</v>
      </c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2" t="str">
        <f t="shared" si="12"/>
        <v>8|P06|Geophagus brasiliensis|20190524|153000</v>
      </c>
      <c r="Q729" s="2">
        <v>6</v>
      </c>
      <c r="R729" s="2" t="s">
        <v>133</v>
      </c>
      <c r="S729" s="2">
        <v>0</v>
      </c>
      <c r="T729" s="2">
        <v>0</v>
      </c>
      <c r="U729" s="2">
        <v>6</v>
      </c>
      <c r="V729" s="2">
        <v>2.84</v>
      </c>
      <c r="W729" s="2">
        <v>33.76</v>
      </c>
      <c r="X729" s="2">
        <v>26.17</v>
      </c>
      <c r="Y729" s="2">
        <v>0.47</v>
      </c>
      <c r="Z729" s="2">
        <v>0</v>
      </c>
      <c r="AA729" s="2">
        <v>0</v>
      </c>
      <c r="AB729" s="2">
        <v>6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 t="s">
        <v>143</v>
      </c>
      <c r="AP729" s="2" t="s">
        <v>119</v>
      </c>
      <c r="AQ729" s="85" t="s">
        <v>145</v>
      </c>
    </row>
    <row r="730" spans="1:43" s="3" customFormat="1" ht="12.75" x14ac:dyDescent="0.2">
      <c r="A730" s="2">
        <v>8</v>
      </c>
      <c r="B730" s="2" t="s">
        <v>114</v>
      </c>
      <c r="C730" s="41" t="s">
        <v>27</v>
      </c>
      <c r="D730" s="42">
        <v>43609</v>
      </c>
      <c r="E730" s="43">
        <v>0.64583333333333337</v>
      </c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2" t="str">
        <f t="shared" si="12"/>
        <v>8|P06|Hoplias malabaricus|20190524|153000</v>
      </c>
      <c r="Q730" s="2">
        <v>2</v>
      </c>
      <c r="R730" s="2" t="s">
        <v>133</v>
      </c>
      <c r="S730" s="2">
        <v>0</v>
      </c>
      <c r="T730" s="2">
        <v>0</v>
      </c>
      <c r="U730" s="2">
        <v>2</v>
      </c>
      <c r="V730" s="2">
        <v>76.290000000000006</v>
      </c>
      <c r="W730" s="2">
        <v>155.71</v>
      </c>
      <c r="X730" s="2">
        <v>128.69999999999999</v>
      </c>
      <c r="Y730" s="2">
        <v>38.14</v>
      </c>
      <c r="Z730" s="2">
        <v>1</v>
      </c>
      <c r="AA730" s="2">
        <v>1</v>
      </c>
      <c r="AB730" s="2">
        <v>0</v>
      </c>
      <c r="AC730" s="2">
        <v>0</v>
      </c>
      <c r="AD730" s="2">
        <v>1</v>
      </c>
      <c r="AE730" s="2">
        <v>0</v>
      </c>
      <c r="AF730" s="2">
        <v>0</v>
      </c>
      <c r="AG730" s="2">
        <v>0</v>
      </c>
      <c r="AH730" s="2">
        <v>0</v>
      </c>
      <c r="AI730" s="2">
        <v>1</v>
      </c>
      <c r="AJ730" s="2">
        <v>0</v>
      </c>
      <c r="AK730" s="2">
        <v>0</v>
      </c>
      <c r="AL730" s="2">
        <v>0</v>
      </c>
      <c r="AM730" s="2">
        <v>0.06</v>
      </c>
      <c r="AN730" s="2">
        <v>8.0000000000000002E-3</v>
      </c>
      <c r="AO730" s="2" t="s">
        <v>143</v>
      </c>
      <c r="AP730" s="2" t="s">
        <v>92</v>
      </c>
      <c r="AQ730" s="85" t="s">
        <v>143</v>
      </c>
    </row>
    <row r="731" spans="1:43" s="3" customFormat="1" ht="12.75" x14ac:dyDescent="0.2">
      <c r="A731" s="2">
        <v>8</v>
      </c>
      <c r="B731" s="2" t="s">
        <v>114</v>
      </c>
      <c r="C731" s="89" t="s">
        <v>159</v>
      </c>
      <c r="D731" s="42">
        <v>43609</v>
      </c>
      <c r="E731" s="43">
        <v>0.64583333333333337</v>
      </c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2" t="str">
        <f t="shared" si="12"/>
        <v>8|P06|Knodus sp.|20190524|153000</v>
      </c>
      <c r="Q731" s="2">
        <v>1</v>
      </c>
      <c r="R731" s="2" t="s">
        <v>133</v>
      </c>
      <c r="S731" s="2">
        <v>0</v>
      </c>
      <c r="T731" s="2">
        <v>0</v>
      </c>
      <c r="U731" s="2">
        <v>1</v>
      </c>
      <c r="V731" s="2">
        <v>0.08</v>
      </c>
      <c r="W731" s="2">
        <v>24.36</v>
      </c>
      <c r="X731" s="2">
        <v>18.600000000000001</v>
      </c>
      <c r="Y731" s="2">
        <v>0.08</v>
      </c>
      <c r="Z731" s="2">
        <v>0</v>
      </c>
      <c r="AA731" s="2">
        <v>0</v>
      </c>
      <c r="AB731" s="2">
        <v>1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 t="s">
        <v>143</v>
      </c>
      <c r="AP731" s="2" t="s">
        <v>119</v>
      </c>
      <c r="AQ731" s="85" t="s">
        <v>145</v>
      </c>
    </row>
    <row r="732" spans="1:43" s="3" customFormat="1" ht="12.75" x14ac:dyDescent="0.2">
      <c r="A732" s="2">
        <v>8</v>
      </c>
      <c r="B732" s="2" t="s">
        <v>114</v>
      </c>
      <c r="C732" s="41" t="s">
        <v>150</v>
      </c>
      <c r="D732" s="42">
        <v>43609</v>
      </c>
      <c r="E732" s="43">
        <v>0.64583333333333337</v>
      </c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2" t="str">
        <f t="shared" si="12"/>
        <v>8|P06|Metynnis lippincottianus|20190524|153000</v>
      </c>
      <c r="Q732" s="2">
        <v>0</v>
      </c>
      <c r="R732" s="2" t="s">
        <v>133</v>
      </c>
      <c r="S732" s="2">
        <v>6</v>
      </c>
      <c r="T732" s="2">
        <v>0</v>
      </c>
      <c r="U732" s="2">
        <v>6</v>
      </c>
      <c r="V732" s="2">
        <v>171.8</v>
      </c>
      <c r="W732" s="2">
        <v>98.14</v>
      </c>
      <c r="X732" s="2">
        <v>80.63</v>
      </c>
      <c r="Y732" s="2">
        <v>28.63</v>
      </c>
      <c r="Z732" s="2">
        <v>3</v>
      </c>
      <c r="AA732" s="2">
        <v>1</v>
      </c>
      <c r="AB732" s="2">
        <v>2</v>
      </c>
      <c r="AC732" s="2">
        <v>0</v>
      </c>
      <c r="AD732" s="2">
        <v>3</v>
      </c>
      <c r="AE732" s="2">
        <v>0</v>
      </c>
      <c r="AF732" s="2">
        <v>0</v>
      </c>
      <c r="AG732" s="2">
        <v>0</v>
      </c>
      <c r="AH732" s="2">
        <v>0</v>
      </c>
      <c r="AI732" s="2">
        <v>1</v>
      </c>
      <c r="AJ732" s="2">
        <v>0</v>
      </c>
      <c r="AK732" s="2">
        <v>0</v>
      </c>
      <c r="AL732" s="2">
        <v>0</v>
      </c>
      <c r="AM732" s="2">
        <v>0.08</v>
      </c>
      <c r="AN732" s="2">
        <v>0.02</v>
      </c>
      <c r="AO732" s="2" t="s">
        <v>143</v>
      </c>
      <c r="AP732" s="2" t="s">
        <v>91</v>
      </c>
      <c r="AQ732" s="85" t="s">
        <v>145</v>
      </c>
    </row>
    <row r="733" spans="1:43" s="3" customFormat="1" ht="12.75" x14ac:dyDescent="0.2">
      <c r="A733" s="2">
        <v>8</v>
      </c>
      <c r="B733" s="2" t="s">
        <v>114</v>
      </c>
      <c r="C733" s="41" t="s">
        <v>34</v>
      </c>
      <c r="D733" s="42">
        <v>43609</v>
      </c>
      <c r="E733" s="43">
        <v>0.64583333333333337</v>
      </c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2" t="str">
        <f t="shared" si="12"/>
        <v>8|P06|Pachyurus adspersus|20190524|153000</v>
      </c>
      <c r="Q733" s="2">
        <v>0</v>
      </c>
      <c r="R733" s="2" t="s">
        <v>133</v>
      </c>
      <c r="S733" s="2">
        <v>2</v>
      </c>
      <c r="T733" s="2">
        <v>0</v>
      </c>
      <c r="U733" s="2">
        <v>2</v>
      </c>
      <c r="V733" s="2">
        <v>262.57</v>
      </c>
      <c r="W733" s="2">
        <v>232.97</v>
      </c>
      <c r="X733" s="2">
        <v>193.24</v>
      </c>
      <c r="Y733" s="2">
        <v>131.28</v>
      </c>
      <c r="Z733" s="2">
        <v>2</v>
      </c>
      <c r="AA733" s="2">
        <v>0</v>
      </c>
      <c r="AB733" s="2">
        <v>0</v>
      </c>
      <c r="AC733" s="2">
        <v>0</v>
      </c>
      <c r="AD733" s="2">
        <v>0</v>
      </c>
      <c r="AE733" s="2">
        <v>1</v>
      </c>
      <c r="AF733" s="2">
        <v>1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2.75</v>
      </c>
      <c r="AN733" s="2">
        <v>0</v>
      </c>
      <c r="AO733" s="2" t="s">
        <v>143</v>
      </c>
      <c r="AP733" s="2" t="s">
        <v>119</v>
      </c>
      <c r="AQ733" s="85" t="s">
        <v>145</v>
      </c>
    </row>
    <row r="734" spans="1:43" s="3" customFormat="1" ht="12.75" x14ac:dyDescent="0.2">
      <c r="A734" s="2">
        <v>8</v>
      </c>
      <c r="B734" s="2" t="s">
        <v>114</v>
      </c>
      <c r="C734" s="41" t="s">
        <v>36</v>
      </c>
      <c r="D734" s="42">
        <v>43609</v>
      </c>
      <c r="E734" s="43">
        <v>0.64583333333333337</v>
      </c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2" t="str">
        <f t="shared" si="12"/>
        <v>8|P06|Poecilia vivipara|20190524|153000</v>
      </c>
      <c r="Q734" s="2">
        <v>5</v>
      </c>
      <c r="R734" s="2" t="s">
        <v>133</v>
      </c>
      <c r="S734" s="2">
        <v>0</v>
      </c>
      <c r="T734" s="2">
        <v>0</v>
      </c>
      <c r="U734" s="2">
        <v>5</v>
      </c>
      <c r="V734" s="2">
        <v>0.92</v>
      </c>
      <c r="W734" s="2">
        <v>26.22</v>
      </c>
      <c r="X734" s="2">
        <v>20.75</v>
      </c>
      <c r="Y734" s="2">
        <v>0.18</v>
      </c>
      <c r="Z734" s="2">
        <v>2</v>
      </c>
      <c r="AA734" s="2">
        <v>3</v>
      </c>
      <c r="AB734" s="2" t="s">
        <v>133</v>
      </c>
      <c r="AC734" s="2" t="s">
        <v>133</v>
      </c>
      <c r="AD734" s="2" t="s">
        <v>133</v>
      </c>
      <c r="AE734" s="2" t="s">
        <v>133</v>
      </c>
      <c r="AF734" s="2" t="s">
        <v>133</v>
      </c>
      <c r="AG734" s="2" t="s">
        <v>133</v>
      </c>
      <c r="AH734" s="2" t="s">
        <v>133</v>
      </c>
      <c r="AI734" s="2" t="s">
        <v>133</v>
      </c>
      <c r="AJ734" s="2" t="s">
        <v>133</v>
      </c>
      <c r="AK734" s="2" t="s">
        <v>133</v>
      </c>
      <c r="AL734" s="2" t="s">
        <v>133</v>
      </c>
      <c r="AM734" s="2" t="s">
        <v>133</v>
      </c>
      <c r="AN734" s="2" t="s">
        <v>133</v>
      </c>
      <c r="AO734" s="2" t="s">
        <v>143</v>
      </c>
      <c r="AP734" s="2" t="s">
        <v>107</v>
      </c>
      <c r="AQ734" s="85" t="s">
        <v>145</v>
      </c>
    </row>
    <row r="735" spans="1:43" s="3" customFormat="1" ht="12.75" x14ac:dyDescent="0.2">
      <c r="A735" s="2">
        <v>8</v>
      </c>
      <c r="B735" s="2" t="s">
        <v>114</v>
      </c>
      <c r="C735" s="41" t="s">
        <v>40</v>
      </c>
      <c r="D735" s="42">
        <v>43609</v>
      </c>
      <c r="E735" s="43">
        <v>0.64583333333333337</v>
      </c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2" t="str">
        <f t="shared" si="12"/>
        <v>8|P06|Pygocentrus nattereri|20190524|153000</v>
      </c>
      <c r="Q735" s="2">
        <v>0</v>
      </c>
      <c r="R735" s="2" t="s">
        <v>133</v>
      </c>
      <c r="S735" s="2">
        <v>2</v>
      </c>
      <c r="T735" s="2">
        <v>0</v>
      </c>
      <c r="U735" s="2">
        <v>2</v>
      </c>
      <c r="V735" s="2">
        <v>281.14999999999998</v>
      </c>
      <c r="W735" s="2">
        <v>172.68</v>
      </c>
      <c r="X735" s="2">
        <v>143.31</v>
      </c>
      <c r="Y735" s="2">
        <v>140.57</v>
      </c>
      <c r="Z735" s="2">
        <v>0</v>
      </c>
      <c r="AA735" s="2">
        <v>2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1</v>
      </c>
      <c r="AJ735" s="2">
        <v>0</v>
      </c>
      <c r="AK735" s="2">
        <v>1</v>
      </c>
      <c r="AL735" s="2">
        <v>0</v>
      </c>
      <c r="AM735" s="2">
        <v>0</v>
      </c>
      <c r="AN735" s="2">
        <v>0.03</v>
      </c>
      <c r="AO735" s="2" t="s">
        <v>143</v>
      </c>
      <c r="AP735" s="2" t="s">
        <v>92</v>
      </c>
      <c r="AQ735" s="85" t="s">
        <v>143</v>
      </c>
    </row>
    <row r="736" spans="1:43" s="3" customFormat="1" ht="12.75" x14ac:dyDescent="0.2">
      <c r="A736" s="2">
        <v>8</v>
      </c>
      <c r="B736" s="2" t="s">
        <v>120</v>
      </c>
      <c r="C736" s="41" t="s">
        <v>207</v>
      </c>
      <c r="D736" s="42">
        <v>43612</v>
      </c>
      <c r="E736" s="43">
        <v>0.3611111111111111</v>
      </c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2" t="str">
        <f t="shared" si="12"/>
        <v>8|P07|Astyanax intermedius|20190527|084000</v>
      </c>
      <c r="Q736" s="2">
        <v>3</v>
      </c>
      <c r="R736" s="2" t="s">
        <v>133</v>
      </c>
      <c r="S736" s="2">
        <v>0</v>
      </c>
      <c r="T736" s="2">
        <v>0</v>
      </c>
      <c r="U736" s="2">
        <v>3</v>
      </c>
      <c r="V736" s="2">
        <v>0.84</v>
      </c>
      <c r="W736" s="2">
        <v>28.17</v>
      </c>
      <c r="X736" s="2">
        <v>22.58</v>
      </c>
      <c r="Y736" s="2">
        <v>0.28000000000000003</v>
      </c>
      <c r="Z736" s="2">
        <v>0</v>
      </c>
      <c r="AA736" s="2">
        <v>0</v>
      </c>
      <c r="AB736" s="2">
        <v>3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 t="s">
        <v>143</v>
      </c>
      <c r="AP736" s="2" t="s">
        <v>119</v>
      </c>
      <c r="AQ736" s="85" t="s">
        <v>145</v>
      </c>
    </row>
    <row r="737" spans="1:43" s="3" customFormat="1" ht="12.75" x14ac:dyDescent="0.2">
      <c r="A737" s="2">
        <v>8</v>
      </c>
      <c r="B737" s="2" t="s">
        <v>120</v>
      </c>
      <c r="C737" s="41" t="s">
        <v>19</v>
      </c>
      <c r="D737" s="42">
        <v>43612</v>
      </c>
      <c r="E737" s="43">
        <v>0.3611111111111111</v>
      </c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2" t="str">
        <f t="shared" si="12"/>
        <v>8|P07|Awaous tajasica|20190527|084000</v>
      </c>
      <c r="Q737" s="2">
        <v>4</v>
      </c>
      <c r="R737" s="2" t="s">
        <v>133</v>
      </c>
      <c r="S737" s="2">
        <v>0</v>
      </c>
      <c r="T737" s="2">
        <v>1</v>
      </c>
      <c r="U737" s="2">
        <v>5</v>
      </c>
      <c r="V737" s="2">
        <v>85.41</v>
      </c>
      <c r="W737" s="2">
        <v>103</v>
      </c>
      <c r="X737" s="2">
        <v>86.29</v>
      </c>
      <c r="Y737" s="2">
        <v>17.02</v>
      </c>
      <c r="Z737" s="2">
        <v>2</v>
      </c>
      <c r="AA737" s="2">
        <v>1</v>
      </c>
      <c r="AB737" s="2">
        <v>2</v>
      </c>
      <c r="AC737" s="2">
        <v>0</v>
      </c>
      <c r="AD737" s="2">
        <v>2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1</v>
      </c>
      <c r="AK737" s="2">
        <v>0</v>
      </c>
      <c r="AL737" s="2">
        <v>0</v>
      </c>
      <c r="AM737" s="2">
        <v>0.1</v>
      </c>
      <c r="AN737" s="2">
        <v>8.9999999999999993E-3</v>
      </c>
      <c r="AO737" s="2" t="s">
        <v>143</v>
      </c>
      <c r="AP737" s="2" t="s">
        <v>147</v>
      </c>
      <c r="AQ737" s="85" t="s">
        <v>145</v>
      </c>
    </row>
    <row r="738" spans="1:43" s="3" customFormat="1" ht="12.75" x14ac:dyDescent="0.2">
      <c r="A738" s="2">
        <v>8</v>
      </c>
      <c r="B738" s="2" t="s">
        <v>120</v>
      </c>
      <c r="C738" s="41" t="s">
        <v>157</v>
      </c>
      <c r="D738" s="42">
        <v>43612</v>
      </c>
      <c r="E738" s="43">
        <v>0.3611111111111111</v>
      </c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2" t="str">
        <f t="shared" si="12"/>
        <v>8|P07|Cichla cf. monoculus|20190527|084000</v>
      </c>
      <c r="Q738" s="2">
        <v>2</v>
      </c>
      <c r="R738" s="2" t="s">
        <v>133</v>
      </c>
      <c r="S738" s="2">
        <v>0</v>
      </c>
      <c r="T738" s="2">
        <v>0</v>
      </c>
      <c r="U738" s="2">
        <v>2</v>
      </c>
      <c r="V738" s="2">
        <v>32.69</v>
      </c>
      <c r="W738" s="2">
        <v>116.14</v>
      </c>
      <c r="X738" s="2">
        <v>95.54</v>
      </c>
      <c r="Y738" s="2">
        <v>16.34</v>
      </c>
      <c r="Z738" s="2">
        <v>0</v>
      </c>
      <c r="AA738" s="2">
        <v>0</v>
      </c>
      <c r="AB738" s="2">
        <v>2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 t="s">
        <v>143</v>
      </c>
      <c r="AP738" s="2" t="s">
        <v>92</v>
      </c>
      <c r="AQ738" s="85" t="s">
        <v>143</v>
      </c>
    </row>
    <row r="739" spans="1:43" s="3" customFormat="1" ht="12.75" x14ac:dyDescent="0.2">
      <c r="A739" s="2">
        <v>8</v>
      </c>
      <c r="B739" s="2" t="s">
        <v>120</v>
      </c>
      <c r="C739" s="41" t="s">
        <v>24</v>
      </c>
      <c r="D739" s="42">
        <v>43612</v>
      </c>
      <c r="E739" s="43">
        <v>0.3611111111111111</v>
      </c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2" t="str">
        <f t="shared" si="12"/>
        <v>8|P07|Geophagus brasiliensis|20190527|084000</v>
      </c>
      <c r="Q739" s="2">
        <v>4</v>
      </c>
      <c r="R739" s="2" t="s">
        <v>133</v>
      </c>
      <c r="S739" s="2">
        <v>1</v>
      </c>
      <c r="T739" s="2">
        <v>0</v>
      </c>
      <c r="U739" s="2">
        <v>5</v>
      </c>
      <c r="V739" s="2">
        <v>149.11000000000001</v>
      </c>
      <c r="W739" s="2">
        <v>58.33</v>
      </c>
      <c r="X739" s="2">
        <v>45.97</v>
      </c>
      <c r="Y739" s="2">
        <v>29.82</v>
      </c>
      <c r="Z739" s="2">
        <v>0</v>
      </c>
      <c r="AA739" s="2">
        <v>1</v>
      </c>
      <c r="AB739" s="2">
        <v>4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1</v>
      </c>
      <c r="AK739" s="2">
        <v>0</v>
      </c>
      <c r="AL739" s="2">
        <v>0</v>
      </c>
      <c r="AM739" s="2">
        <v>0</v>
      </c>
      <c r="AN739" s="2">
        <v>0.22</v>
      </c>
      <c r="AO739" s="2" t="s">
        <v>143</v>
      </c>
      <c r="AP739" s="2" t="s">
        <v>119</v>
      </c>
      <c r="AQ739" s="85" t="s">
        <v>145</v>
      </c>
    </row>
    <row r="740" spans="1:43" s="3" customFormat="1" ht="12.75" x14ac:dyDescent="0.2">
      <c r="A740" s="2">
        <v>8</v>
      </c>
      <c r="B740" s="2" t="s">
        <v>120</v>
      </c>
      <c r="C740" s="41" t="s">
        <v>31</v>
      </c>
      <c r="D740" s="42">
        <v>43612</v>
      </c>
      <c r="E740" s="43">
        <v>0.3611111111111111</v>
      </c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2" t="str">
        <f t="shared" si="12"/>
        <v>8|P07|Mugil curema|20190527|084000</v>
      </c>
      <c r="Q740" s="2">
        <v>0</v>
      </c>
      <c r="R740" s="2" t="s">
        <v>133</v>
      </c>
      <c r="S740" s="2">
        <v>0</v>
      </c>
      <c r="T740" s="2">
        <v>2</v>
      </c>
      <c r="U740" s="2">
        <v>2</v>
      </c>
      <c r="V740" s="2">
        <v>43.3</v>
      </c>
      <c r="W740" s="2">
        <v>125.9</v>
      </c>
      <c r="X740" s="2">
        <v>103.97</v>
      </c>
      <c r="Y740" s="2">
        <v>21.65</v>
      </c>
      <c r="Z740" s="2">
        <v>0</v>
      </c>
      <c r="AA740" s="2">
        <v>0</v>
      </c>
      <c r="AB740" s="2">
        <v>2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 t="s">
        <v>143</v>
      </c>
      <c r="AP740" s="2" t="s">
        <v>107</v>
      </c>
      <c r="AQ740" s="85" t="s">
        <v>145</v>
      </c>
    </row>
    <row r="741" spans="1:43" s="3" customFormat="1" ht="12.75" x14ac:dyDescent="0.2">
      <c r="A741" s="2">
        <v>8</v>
      </c>
      <c r="B741" s="2" t="s">
        <v>120</v>
      </c>
      <c r="C741" s="41" t="s">
        <v>36</v>
      </c>
      <c r="D741" s="42">
        <v>43612</v>
      </c>
      <c r="E741" s="43">
        <v>0.3611111111111111</v>
      </c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2" t="str">
        <f t="shared" si="12"/>
        <v>8|P07|Poecilia vivipara|20190527|084000</v>
      </c>
      <c r="Q741" s="2">
        <v>54</v>
      </c>
      <c r="R741" s="2" t="s">
        <v>133</v>
      </c>
      <c r="S741" s="2">
        <v>0</v>
      </c>
      <c r="T741" s="2">
        <v>0</v>
      </c>
      <c r="U741" s="2">
        <v>54</v>
      </c>
      <c r="V741" s="2">
        <v>6.94</v>
      </c>
      <c r="W741" s="2">
        <v>24.94</v>
      </c>
      <c r="X741" s="2">
        <v>20.14</v>
      </c>
      <c r="Y741" s="2">
        <v>0.22</v>
      </c>
      <c r="Z741" s="2">
        <v>22</v>
      </c>
      <c r="AA741" s="2">
        <v>8</v>
      </c>
      <c r="AB741" s="2" t="s">
        <v>133</v>
      </c>
      <c r="AC741" s="2" t="s">
        <v>133</v>
      </c>
      <c r="AD741" s="2" t="s">
        <v>133</v>
      </c>
      <c r="AE741" s="2" t="s">
        <v>133</v>
      </c>
      <c r="AF741" s="2" t="s">
        <v>133</v>
      </c>
      <c r="AG741" s="2" t="s">
        <v>133</v>
      </c>
      <c r="AH741" s="2" t="s">
        <v>133</v>
      </c>
      <c r="AI741" s="2" t="s">
        <v>133</v>
      </c>
      <c r="AJ741" s="2" t="s">
        <v>133</v>
      </c>
      <c r="AK741" s="2" t="s">
        <v>133</v>
      </c>
      <c r="AL741" s="2" t="s">
        <v>133</v>
      </c>
      <c r="AM741" s="2" t="s">
        <v>133</v>
      </c>
      <c r="AN741" s="2" t="s">
        <v>133</v>
      </c>
      <c r="AO741" s="2" t="s">
        <v>143</v>
      </c>
      <c r="AP741" s="2" t="s">
        <v>107</v>
      </c>
      <c r="AQ741" s="85" t="s">
        <v>145</v>
      </c>
    </row>
    <row r="742" spans="1:43" s="3" customFormat="1" ht="12.75" x14ac:dyDescent="0.2">
      <c r="A742" s="2">
        <v>8</v>
      </c>
      <c r="B742" s="2" t="s">
        <v>124</v>
      </c>
      <c r="C742" s="41" t="s">
        <v>207</v>
      </c>
      <c r="D742" s="42">
        <v>43608</v>
      </c>
      <c r="E742" s="43">
        <v>0.64583333333333337</v>
      </c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2" t="str">
        <f t="shared" si="12"/>
        <v>8|P08|Astyanax intermedius|20190523|153000</v>
      </c>
      <c r="Q742" s="2">
        <v>1</v>
      </c>
      <c r="R742" s="2" t="s">
        <v>133</v>
      </c>
      <c r="S742" s="2">
        <v>0</v>
      </c>
      <c r="T742" s="2">
        <v>0</v>
      </c>
      <c r="U742" s="2">
        <v>1</v>
      </c>
      <c r="V742" s="2">
        <v>1.82</v>
      </c>
      <c r="W742" s="2">
        <v>61.77</v>
      </c>
      <c r="X742" s="2">
        <v>48.31</v>
      </c>
      <c r="Y742" s="2">
        <v>1.82</v>
      </c>
      <c r="Z742" s="2">
        <v>0</v>
      </c>
      <c r="AA742" s="2">
        <v>0</v>
      </c>
      <c r="AB742" s="2">
        <v>1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 t="s">
        <v>143</v>
      </c>
      <c r="AP742" s="2" t="s">
        <v>119</v>
      </c>
      <c r="AQ742" s="85" t="s">
        <v>145</v>
      </c>
    </row>
    <row r="743" spans="1:43" s="3" customFormat="1" ht="12.75" x14ac:dyDescent="0.2">
      <c r="A743" s="2">
        <v>8</v>
      </c>
      <c r="B743" s="2" t="s">
        <v>124</v>
      </c>
      <c r="C743" s="41" t="s">
        <v>18</v>
      </c>
      <c r="D743" s="42">
        <v>43608</v>
      </c>
      <c r="E743" s="43">
        <v>0.64583333333333337</v>
      </c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2" t="str">
        <f t="shared" si="12"/>
        <v>8|P08|Astyanax lacustris|20190523|153000</v>
      </c>
      <c r="Q743" s="2">
        <v>4</v>
      </c>
      <c r="R743" s="2" t="s">
        <v>133</v>
      </c>
      <c r="S743" s="2">
        <v>0</v>
      </c>
      <c r="T743" s="2">
        <v>2</v>
      </c>
      <c r="U743" s="2">
        <v>6</v>
      </c>
      <c r="V743" s="2">
        <v>39.24</v>
      </c>
      <c r="W743" s="2">
        <v>77.08</v>
      </c>
      <c r="X743" s="2">
        <v>62.53</v>
      </c>
      <c r="Y743" s="2">
        <v>1</v>
      </c>
      <c r="Z743" s="2">
        <v>2</v>
      </c>
      <c r="AA743" s="2">
        <v>3</v>
      </c>
      <c r="AB743" s="2">
        <v>0</v>
      </c>
      <c r="AC743" s="2">
        <v>0</v>
      </c>
      <c r="AD743" s="2">
        <v>0</v>
      </c>
      <c r="AE743" s="2">
        <v>1</v>
      </c>
      <c r="AF743" s="2">
        <v>0</v>
      </c>
      <c r="AG743" s="2">
        <v>0</v>
      </c>
      <c r="AH743" s="2">
        <v>0</v>
      </c>
      <c r="AI743" s="2">
        <v>2</v>
      </c>
      <c r="AJ743" s="2">
        <v>0</v>
      </c>
      <c r="AK743" s="2">
        <v>0</v>
      </c>
      <c r="AL743" s="2">
        <v>0</v>
      </c>
      <c r="AM743" s="2">
        <v>0.27</v>
      </c>
      <c r="AN743" s="2">
        <v>0.3</v>
      </c>
      <c r="AO743" s="2" t="s">
        <v>143</v>
      </c>
      <c r="AP743" s="2" t="s">
        <v>119</v>
      </c>
      <c r="AQ743" s="85" t="s">
        <v>145</v>
      </c>
    </row>
    <row r="744" spans="1:43" s="3" customFormat="1" ht="12.75" x14ac:dyDescent="0.2">
      <c r="A744" s="2">
        <v>8</v>
      </c>
      <c r="B744" s="2" t="s">
        <v>124</v>
      </c>
      <c r="C744" s="41" t="s">
        <v>19</v>
      </c>
      <c r="D744" s="42">
        <v>43608</v>
      </c>
      <c r="E744" s="43">
        <v>0.64583333333333337</v>
      </c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2" t="str">
        <f t="shared" si="12"/>
        <v>8|P08|Awaous tajasica|20190523|153000</v>
      </c>
      <c r="Q744" s="2">
        <v>11</v>
      </c>
      <c r="R744" s="2" t="s">
        <v>133</v>
      </c>
      <c r="S744" s="2">
        <v>0</v>
      </c>
      <c r="T744" s="2">
        <v>0</v>
      </c>
      <c r="U744" s="2">
        <v>11</v>
      </c>
      <c r="V744" s="2">
        <v>26.54</v>
      </c>
      <c r="W744" s="2">
        <v>69.95</v>
      </c>
      <c r="X744" s="2">
        <v>56.85</v>
      </c>
      <c r="Y744" s="2">
        <v>2.41</v>
      </c>
      <c r="Z744" s="2">
        <v>2</v>
      </c>
      <c r="AA744" s="2">
        <v>0</v>
      </c>
      <c r="AB744" s="2">
        <v>9</v>
      </c>
      <c r="AC744" s="2">
        <v>0</v>
      </c>
      <c r="AD744" s="2">
        <v>0</v>
      </c>
      <c r="AE744" s="2">
        <v>2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0.04</v>
      </c>
      <c r="AN744" s="2">
        <v>0</v>
      </c>
      <c r="AO744" s="2" t="s">
        <v>143</v>
      </c>
      <c r="AP744" s="2" t="s">
        <v>147</v>
      </c>
      <c r="AQ744" s="85" t="s">
        <v>145</v>
      </c>
    </row>
    <row r="745" spans="1:43" s="3" customFormat="1" ht="12.75" x14ac:dyDescent="0.2">
      <c r="A745" s="2">
        <v>8</v>
      </c>
      <c r="B745" s="2" t="s">
        <v>124</v>
      </c>
      <c r="C745" s="41" t="s">
        <v>20</v>
      </c>
      <c r="D745" s="42">
        <v>43608</v>
      </c>
      <c r="E745" s="43">
        <v>0.64583333333333337</v>
      </c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2" t="str">
        <f t="shared" si="12"/>
        <v>8|P08|Centropomus parallelus|20190523|153000</v>
      </c>
      <c r="Q745" s="2">
        <v>0</v>
      </c>
      <c r="R745" s="2" t="s">
        <v>133</v>
      </c>
      <c r="S745" s="2">
        <v>1</v>
      </c>
      <c r="T745" s="2">
        <v>0</v>
      </c>
      <c r="U745" s="2">
        <v>1</v>
      </c>
      <c r="V745" s="2">
        <v>224.06</v>
      </c>
      <c r="W745" s="2">
        <v>279.58</v>
      </c>
      <c r="X745" s="2">
        <v>232.05</v>
      </c>
      <c r="Y745" s="2">
        <v>224.06</v>
      </c>
      <c r="Z745" s="2">
        <v>0</v>
      </c>
      <c r="AA745" s="2">
        <v>1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1</v>
      </c>
      <c r="AK745" s="2">
        <v>0</v>
      </c>
      <c r="AL745" s="2">
        <v>0</v>
      </c>
      <c r="AM745" s="2">
        <v>0</v>
      </c>
      <c r="AN745" s="2">
        <v>0.11</v>
      </c>
      <c r="AO745" s="2" t="s">
        <v>143</v>
      </c>
      <c r="AP745" s="2" t="s">
        <v>149</v>
      </c>
      <c r="AQ745" s="85" t="s">
        <v>145</v>
      </c>
    </row>
    <row r="746" spans="1:43" s="3" customFormat="1" ht="12.75" x14ac:dyDescent="0.2">
      <c r="A746" s="2">
        <v>8</v>
      </c>
      <c r="B746" s="2" t="s">
        <v>124</v>
      </c>
      <c r="C746" s="41" t="s">
        <v>22</v>
      </c>
      <c r="D746" s="42">
        <v>43608</v>
      </c>
      <c r="E746" s="43">
        <v>0.64583333333333337</v>
      </c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2" t="str">
        <f t="shared" si="12"/>
        <v>8|P08|Coptodon rendalli|20190523|153000</v>
      </c>
      <c r="Q746" s="2">
        <v>2</v>
      </c>
      <c r="R746" s="2" t="s">
        <v>133</v>
      </c>
      <c r="S746" s="2">
        <v>0</v>
      </c>
      <c r="T746" s="2">
        <v>0</v>
      </c>
      <c r="U746" s="2">
        <v>2</v>
      </c>
      <c r="V746" s="2">
        <v>1.31</v>
      </c>
      <c r="W746" s="2">
        <v>38.65</v>
      </c>
      <c r="X746" s="2">
        <v>25.33</v>
      </c>
      <c r="Y746" s="2">
        <v>0.65</v>
      </c>
      <c r="Z746" s="2">
        <v>0</v>
      </c>
      <c r="AA746" s="2">
        <v>0</v>
      </c>
      <c r="AB746" s="2">
        <v>2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 t="s">
        <v>143</v>
      </c>
      <c r="AP746" s="2" t="s">
        <v>91</v>
      </c>
      <c r="AQ746" s="85" t="s">
        <v>145</v>
      </c>
    </row>
    <row r="747" spans="1:43" s="3" customFormat="1" ht="12.75" x14ac:dyDescent="0.2">
      <c r="A747" s="2">
        <v>8</v>
      </c>
      <c r="B747" s="2" t="s">
        <v>124</v>
      </c>
      <c r="C747" s="41" t="s">
        <v>26</v>
      </c>
      <c r="D747" s="42">
        <v>43608</v>
      </c>
      <c r="E747" s="43">
        <v>0.64583333333333337</v>
      </c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2" t="str">
        <f t="shared" si="12"/>
        <v>8|P08|Hoplias intermedius|20190523|153000</v>
      </c>
      <c r="Q747" s="2">
        <v>0</v>
      </c>
      <c r="R747" s="2" t="s">
        <v>133</v>
      </c>
      <c r="S747" s="2">
        <v>1</v>
      </c>
      <c r="T747" s="2">
        <v>0</v>
      </c>
      <c r="U747" s="2">
        <v>1</v>
      </c>
      <c r="V747" s="2">
        <v>404.81</v>
      </c>
      <c r="W747" s="2">
        <v>335</v>
      </c>
      <c r="X747" s="2">
        <v>284</v>
      </c>
      <c r="Y747" s="2">
        <v>404.81</v>
      </c>
      <c r="Z747" s="2">
        <v>1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1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0.64</v>
      </c>
      <c r="AN747" s="2">
        <v>0</v>
      </c>
      <c r="AO747" s="2" t="s">
        <v>143</v>
      </c>
      <c r="AP747" s="2" t="s">
        <v>92</v>
      </c>
      <c r="AQ747" s="85" t="s">
        <v>143</v>
      </c>
    </row>
    <row r="748" spans="1:43" s="3" customFormat="1" ht="12.75" x14ac:dyDescent="0.2">
      <c r="A748" s="2">
        <v>8</v>
      </c>
      <c r="B748" s="2" t="s">
        <v>124</v>
      </c>
      <c r="C748" s="41" t="s">
        <v>28</v>
      </c>
      <c r="D748" s="42">
        <v>43608</v>
      </c>
      <c r="E748" s="43">
        <v>0.64583333333333337</v>
      </c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2" t="str">
        <f t="shared" si="12"/>
        <v>8|P08|Hoplosternum littorale|20190523|153000</v>
      </c>
      <c r="Q748" s="2">
        <v>0</v>
      </c>
      <c r="R748" s="2" t="s">
        <v>133</v>
      </c>
      <c r="S748" s="2">
        <v>13</v>
      </c>
      <c r="T748" s="2">
        <v>0</v>
      </c>
      <c r="U748" s="2">
        <v>13</v>
      </c>
      <c r="V748" s="2">
        <v>1598.83</v>
      </c>
      <c r="W748" s="2">
        <v>185.75</v>
      </c>
      <c r="X748" s="2">
        <v>147.84</v>
      </c>
      <c r="Y748" s="2">
        <v>122.98</v>
      </c>
      <c r="Z748" s="2">
        <v>6</v>
      </c>
      <c r="AA748" s="2">
        <v>7</v>
      </c>
      <c r="AB748" s="2">
        <v>0</v>
      </c>
      <c r="AC748" s="2">
        <v>0</v>
      </c>
      <c r="AD748" s="2">
        <v>1</v>
      </c>
      <c r="AE748" s="2">
        <v>0</v>
      </c>
      <c r="AF748" s="2">
        <v>1</v>
      </c>
      <c r="AG748" s="2">
        <v>4</v>
      </c>
      <c r="AH748" s="2">
        <v>0</v>
      </c>
      <c r="AI748" s="2">
        <v>4</v>
      </c>
      <c r="AJ748" s="2">
        <v>0</v>
      </c>
      <c r="AK748" s="2">
        <v>0</v>
      </c>
      <c r="AL748" s="2">
        <v>3</v>
      </c>
      <c r="AM748" s="2">
        <v>0.2</v>
      </c>
      <c r="AN748" s="2">
        <v>0.3</v>
      </c>
      <c r="AO748" s="2" t="s">
        <v>143</v>
      </c>
      <c r="AP748" s="2" t="s">
        <v>149</v>
      </c>
      <c r="AQ748" s="85" t="s">
        <v>145</v>
      </c>
    </row>
    <row r="749" spans="1:43" s="3" customFormat="1" ht="12.75" x14ac:dyDescent="0.2">
      <c r="A749" s="2">
        <v>8</v>
      </c>
      <c r="B749" s="2" t="s">
        <v>124</v>
      </c>
      <c r="C749" s="89" t="s">
        <v>159</v>
      </c>
      <c r="D749" s="42">
        <v>43608</v>
      </c>
      <c r="E749" s="43">
        <v>0.64583333333333337</v>
      </c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2" t="str">
        <f t="shared" si="12"/>
        <v>8|P08|Knodus sp.|20190523|153000</v>
      </c>
      <c r="Q749" s="2">
        <v>16</v>
      </c>
      <c r="R749" s="2" t="s">
        <v>133</v>
      </c>
      <c r="S749" s="2">
        <v>0</v>
      </c>
      <c r="T749" s="2">
        <v>0</v>
      </c>
      <c r="U749" s="2">
        <v>16</v>
      </c>
      <c r="V749" s="2">
        <v>3.73</v>
      </c>
      <c r="W749" s="2">
        <v>32.75</v>
      </c>
      <c r="X749" s="2">
        <v>27.01</v>
      </c>
      <c r="Y749" s="2">
        <v>0.23</v>
      </c>
      <c r="Z749" s="2">
        <v>2</v>
      </c>
      <c r="AA749" s="2">
        <v>0</v>
      </c>
      <c r="AB749" s="2">
        <v>14</v>
      </c>
      <c r="AC749" s="2">
        <v>0</v>
      </c>
      <c r="AD749" s="2">
        <v>2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0.01</v>
      </c>
      <c r="AN749" s="2">
        <v>0</v>
      </c>
      <c r="AO749" s="2" t="s">
        <v>143</v>
      </c>
      <c r="AP749" s="2" t="s">
        <v>119</v>
      </c>
      <c r="AQ749" s="85" t="s">
        <v>145</v>
      </c>
    </row>
    <row r="750" spans="1:43" s="3" customFormat="1" ht="12.75" x14ac:dyDescent="0.2">
      <c r="A750" s="2">
        <v>8</v>
      </c>
      <c r="B750" s="2" t="s">
        <v>124</v>
      </c>
      <c r="C750" s="41" t="s">
        <v>33</v>
      </c>
      <c r="D750" s="42">
        <v>43608</v>
      </c>
      <c r="E750" s="43">
        <v>0.64583333333333337</v>
      </c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2" t="str">
        <f t="shared" si="12"/>
        <v>8|P08|Oreochromis niloticus|20190523|153000</v>
      </c>
      <c r="Q750" s="2">
        <v>88</v>
      </c>
      <c r="R750" s="2" t="s">
        <v>133</v>
      </c>
      <c r="S750" s="2">
        <v>0</v>
      </c>
      <c r="T750" s="2">
        <v>0</v>
      </c>
      <c r="U750" s="2">
        <v>88</v>
      </c>
      <c r="V750" s="2">
        <v>9.7200000000000006</v>
      </c>
      <c r="W750" s="2">
        <v>21</v>
      </c>
      <c r="X750" s="2">
        <v>16.86</v>
      </c>
      <c r="Y750" s="2">
        <v>0.11</v>
      </c>
      <c r="Z750" s="2">
        <v>0</v>
      </c>
      <c r="AA750" s="2">
        <v>0</v>
      </c>
      <c r="AB750" s="2">
        <v>30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 t="s">
        <v>143</v>
      </c>
      <c r="AP750" s="2" t="s">
        <v>107</v>
      </c>
      <c r="AQ750" s="85" t="s">
        <v>145</v>
      </c>
    </row>
    <row r="751" spans="1:43" s="3" customFormat="1" ht="12.75" x14ac:dyDescent="0.2">
      <c r="A751" s="2">
        <v>8</v>
      </c>
      <c r="B751" s="2" t="s">
        <v>124</v>
      </c>
      <c r="C751" s="41" t="s">
        <v>34</v>
      </c>
      <c r="D751" s="42">
        <v>43608</v>
      </c>
      <c r="E751" s="43">
        <v>0.64583333333333337</v>
      </c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2" t="str">
        <f t="shared" si="12"/>
        <v>8|P08|Pachyurus adspersus|20190523|153000</v>
      </c>
      <c r="Q751" s="2">
        <v>87</v>
      </c>
      <c r="R751" s="2" t="s">
        <v>133</v>
      </c>
      <c r="S751" s="2">
        <v>0</v>
      </c>
      <c r="T751" s="2">
        <v>0</v>
      </c>
      <c r="U751" s="2">
        <v>87</v>
      </c>
      <c r="V751" s="2">
        <v>14.37</v>
      </c>
      <c r="W751" s="2">
        <v>37.93</v>
      </c>
      <c r="X751" s="2">
        <v>29.27</v>
      </c>
      <c r="Y751" s="2">
        <v>0.43</v>
      </c>
      <c r="Z751" s="2">
        <v>0</v>
      </c>
      <c r="AA751" s="2">
        <v>0</v>
      </c>
      <c r="AB751" s="2">
        <v>30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 t="s">
        <v>143</v>
      </c>
      <c r="AP751" s="2" t="s">
        <v>119</v>
      </c>
      <c r="AQ751" s="85" t="s">
        <v>145</v>
      </c>
    </row>
    <row r="752" spans="1:43" s="3" customFormat="1" ht="12.75" x14ac:dyDescent="0.2">
      <c r="A752" s="2">
        <v>8</v>
      </c>
      <c r="B752" s="2" t="s">
        <v>124</v>
      </c>
      <c r="C752" s="41" t="s">
        <v>35</v>
      </c>
      <c r="D752" s="42">
        <v>43608</v>
      </c>
      <c r="E752" s="43">
        <v>0.64583333333333337</v>
      </c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2" t="str">
        <f t="shared" si="12"/>
        <v>8|P08|Pimelodus maculatus|20190523|153000</v>
      </c>
      <c r="Q752" s="2">
        <v>0</v>
      </c>
      <c r="R752" s="2" t="s">
        <v>133</v>
      </c>
      <c r="S752" s="2">
        <v>3</v>
      </c>
      <c r="T752" s="2">
        <v>5</v>
      </c>
      <c r="U752" s="2">
        <v>8</v>
      </c>
      <c r="V752" s="2">
        <v>676.01</v>
      </c>
      <c r="W752" s="2">
        <v>206.54</v>
      </c>
      <c r="X752" s="2">
        <v>160.91</v>
      </c>
      <c r="Y752" s="2">
        <v>84.5</v>
      </c>
      <c r="Z752" s="2">
        <v>4</v>
      </c>
      <c r="AA752" s="2">
        <v>3</v>
      </c>
      <c r="AB752" s="2">
        <v>1</v>
      </c>
      <c r="AC752" s="2">
        <v>0</v>
      </c>
      <c r="AD752" s="2">
        <v>0</v>
      </c>
      <c r="AE752" s="2">
        <v>0</v>
      </c>
      <c r="AF752" s="2">
        <v>0</v>
      </c>
      <c r="AG752" s="2">
        <v>4</v>
      </c>
      <c r="AH752" s="2">
        <v>0</v>
      </c>
      <c r="AI752" s="2">
        <v>1</v>
      </c>
      <c r="AJ752" s="2">
        <v>1</v>
      </c>
      <c r="AK752" s="2">
        <v>1</v>
      </c>
      <c r="AL752" s="2">
        <v>0</v>
      </c>
      <c r="AM752" s="2">
        <v>0.59</v>
      </c>
      <c r="AN752" s="2">
        <v>0.06</v>
      </c>
      <c r="AO752" s="2" t="s">
        <v>143</v>
      </c>
      <c r="AP752" s="2" t="s">
        <v>144</v>
      </c>
      <c r="AQ752" s="85" t="s">
        <v>143</v>
      </c>
    </row>
    <row r="753" spans="1:46" s="3" customFormat="1" ht="12.75" x14ac:dyDescent="0.2">
      <c r="A753" s="2">
        <v>8</v>
      </c>
      <c r="B753" s="2" t="s">
        <v>124</v>
      </c>
      <c r="C753" s="41" t="s">
        <v>36</v>
      </c>
      <c r="D753" s="42">
        <v>43608</v>
      </c>
      <c r="E753" s="43">
        <v>0.64583333333333337</v>
      </c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2" t="str">
        <f t="shared" si="12"/>
        <v>8|P08|Poecilia vivipara|20190523|153000</v>
      </c>
      <c r="Q753" s="2">
        <v>2</v>
      </c>
      <c r="R753" s="2" t="s">
        <v>133</v>
      </c>
      <c r="S753" s="2">
        <v>0</v>
      </c>
      <c r="T753" s="2">
        <v>0</v>
      </c>
      <c r="U753" s="2">
        <v>2</v>
      </c>
      <c r="V753" s="2">
        <v>0.25</v>
      </c>
      <c r="W753" s="2">
        <v>23.28</v>
      </c>
      <c r="X753" s="2">
        <v>17.690000000000001</v>
      </c>
      <c r="Y753" s="2">
        <v>0.12</v>
      </c>
      <c r="Z753" s="2">
        <v>0</v>
      </c>
      <c r="AA753" s="2">
        <v>2</v>
      </c>
      <c r="AB753" s="2" t="s">
        <v>133</v>
      </c>
      <c r="AC753" s="2" t="s">
        <v>133</v>
      </c>
      <c r="AD753" s="2" t="s">
        <v>133</v>
      </c>
      <c r="AE753" s="2" t="s">
        <v>133</v>
      </c>
      <c r="AF753" s="2" t="s">
        <v>133</v>
      </c>
      <c r="AG753" s="2" t="s">
        <v>133</v>
      </c>
      <c r="AH753" s="2" t="s">
        <v>133</v>
      </c>
      <c r="AI753" s="2" t="s">
        <v>133</v>
      </c>
      <c r="AJ753" s="2" t="s">
        <v>133</v>
      </c>
      <c r="AK753" s="2" t="s">
        <v>133</v>
      </c>
      <c r="AL753" s="2" t="s">
        <v>133</v>
      </c>
      <c r="AM753" s="2" t="s">
        <v>133</v>
      </c>
      <c r="AN753" s="2" t="s">
        <v>133</v>
      </c>
      <c r="AO753" s="2" t="s">
        <v>143</v>
      </c>
      <c r="AP753" s="2" t="s">
        <v>107</v>
      </c>
      <c r="AQ753" s="85" t="s">
        <v>145</v>
      </c>
    </row>
    <row r="754" spans="1:46" s="3" customFormat="1" ht="12.75" x14ac:dyDescent="0.2">
      <c r="A754" s="2">
        <v>8</v>
      </c>
      <c r="B754" s="2" t="s">
        <v>124</v>
      </c>
      <c r="C754" s="41" t="s">
        <v>40</v>
      </c>
      <c r="D754" s="42">
        <v>43608</v>
      </c>
      <c r="E754" s="43">
        <v>0.64583333333333337</v>
      </c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2" t="str">
        <f t="shared" si="12"/>
        <v>8|P08|Pygocentrus nattereri|20190523|153000</v>
      </c>
      <c r="Q754" s="2">
        <v>0</v>
      </c>
      <c r="R754" s="2" t="s">
        <v>133</v>
      </c>
      <c r="S754" s="2">
        <v>1</v>
      </c>
      <c r="T754" s="2">
        <v>0</v>
      </c>
      <c r="U754" s="2">
        <v>1</v>
      </c>
      <c r="V754" s="2">
        <v>251.34</v>
      </c>
      <c r="W754" s="2">
        <v>199.06</v>
      </c>
      <c r="X754" s="2">
        <v>166.94</v>
      </c>
      <c r="Y754" s="2">
        <v>251.34</v>
      </c>
      <c r="Z754" s="2">
        <v>1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1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1.07</v>
      </c>
      <c r="AN754" s="2">
        <v>0</v>
      </c>
      <c r="AO754" s="2" t="s">
        <v>143</v>
      </c>
      <c r="AP754" s="2" t="s">
        <v>92</v>
      </c>
      <c r="AQ754" s="85" t="s">
        <v>143</v>
      </c>
    </row>
    <row r="755" spans="1:46" s="3" customFormat="1" ht="12.75" x14ac:dyDescent="0.2">
      <c r="A755" s="2">
        <v>8</v>
      </c>
      <c r="B755" s="2" t="s">
        <v>124</v>
      </c>
      <c r="C755" s="41" t="s">
        <v>152</v>
      </c>
      <c r="D755" s="42">
        <v>43608</v>
      </c>
      <c r="E755" s="43">
        <v>0.64583333333333337</v>
      </c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2" t="str">
        <f t="shared" si="12"/>
        <v>8|P08|Trachelyopterus striatulus|20190523|153000</v>
      </c>
      <c r="Q755" s="2">
        <v>0</v>
      </c>
      <c r="R755" s="2" t="s">
        <v>133</v>
      </c>
      <c r="S755" s="2">
        <v>2</v>
      </c>
      <c r="T755" s="2">
        <v>0</v>
      </c>
      <c r="U755" s="2">
        <v>2</v>
      </c>
      <c r="V755" s="2">
        <v>189.61</v>
      </c>
      <c r="W755" s="2">
        <v>168.75</v>
      </c>
      <c r="X755" s="2">
        <v>151.02000000000001</v>
      </c>
      <c r="Y755" s="2">
        <v>94.8</v>
      </c>
      <c r="Z755" s="2">
        <v>2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2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6</v>
      </c>
      <c r="AN755" s="2">
        <v>0</v>
      </c>
      <c r="AO755" s="2" t="s">
        <v>143</v>
      </c>
      <c r="AP755" s="2" t="s">
        <v>119</v>
      </c>
      <c r="AQ755" s="85" t="s">
        <v>145</v>
      </c>
    </row>
    <row r="756" spans="1:46" x14ac:dyDescent="0.25">
      <c r="A756" s="2">
        <v>9</v>
      </c>
      <c r="B756" s="2" t="s">
        <v>82</v>
      </c>
      <c r="C756" s="41" t="s">
        <v>207</v>
      </c>
      <c r="D756" s="42">
        <v>43642</v>
      </c>
      <c r="E756" s="43">
        <v>0.63888888888888895</v>
      </c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2" t="str">
        <f t="shared" ref="P756:P819" si="13">CONCATENATE(A756,"|",B756,"|",C756,"|",TEXT(D756,"AAAAMMDD"),"|",TEXT(E756,"HHMMSS"))</f>
        <v>9|P01|Astyanax intermedius|20190626|152000</v>
      </c>
      <c r="Q756" s="8">
        <v>1</v>
      </c>
      <c r="R756" s="2" t="s">
        <v>133</v>
      </c>
      <c r="S756" s="8">
        <v>0</v>
      </c>
      <c r="T756" s="8">
        <v>0</v>
      </c>
      <c r="U756" s="8">
        <v>1</v>
      </c>
      <c r="V756" s="8">
        <v>1.17</v>
      </c>
      <c r="W756" s="8">
        <v>57.14</v>
      </c>
      <c r="X756" s="8">
        <v>43.76</v>
      </c>
      <c r="Y756" s="52">
        <v>1.17</v>
      </c>
      <c r="Z756" s="53">
        <v>0</v>
      </c>
      <c r="AA756" s="53">
        <v>1</v>
      </c>
      <c r="AB756" s="53">
        <v>0</v>
      </c>
      <c r="AC756" s="8">
        <v>0</v>
      </c>
      <c r="AD756" s="8">
        <v>1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7.0000000000000001E-3</v>
      </c>
      <c r="AO756" s="2" t="s">
        <v>143</v>
      </c>
      <c r="AP756" s="2" t="s">
        <v>119</v>
      </c>
      <c r="AQ756" s="85" t="s">
        <v>145</v>
      </c>
    </row>
    <row r="757" spans="1:46" x14ac:dyDescent="0.25">
      <c r="A757" s="2">
        <v>9</v>
      </c>
      <c r="B757" s="2" t="s">
        <v>82</v>
      </c>
      <c r="C757" s="41" t="s">
        <v>18</v>
      </c>
      <c r="D757" s="42">
        <v>43642</v>
      </c>
      <c r="E757" s="43">
        <v>0.63888888888888895</v>
      </c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2" t="str">
        <f t="shared" si="13"/>
        <v>9|P01|Astyanax lacustris|20190626|152000</v>
      </c>
      <c r="Q757" s="8">
        <v>0</v>
      </c>
      <c r="R757" s="2" t="s">
        <v>133</v>
      </c>
      <c r="S757" s="8">
        <v>1</v>
      </c>
      <c r="T757" s="8">
        <v>0</v>
      </c>
      <c r="U757" s="8">
        <v>1</v>
      </c>
      <c r="V757" s="8">
        <v>7.33</v>
      </c>
      <c r="W757" s="8">
        <v>82.75</v>
      </c>
      <c r="X757" s="8">
        <v>67.97</v>
      </c>
      <c r="Y757" s="52">
        <v>7.33</v>
      </c>
      <c r="Z757" s="8">
        <v>0</v>
      </c>
      <c r="AA757" s="53">
        <v>1</v>
      </c>
      <c r="AB757" s="8">
        <v>0</v>
      </c>
      <c r="AC757" s="8">
        <v>0</v>
      </c>
      <c r="AD757" s="8">
        <v>1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0.03</v>
      </c>
      <c r="AO757" s="2" t="s">
        <v>143</v>
      </c>
      <c r="AP757" s="2" t="s">
        <v>119</v>
      </c>
      <c r="AQ757" s="85" t="s">
        <v>145</v>
      </c>
    </row>
    <row r="758" spans="1:46" x14ac:dyDescent="0.25">
      <c r="A758" s="2">
        <v>9</v>
      </c>
      <c r="B758" s="2" t="s">
        <v>82</v>
      </c>
      <c r="C758" s="41" t="s">
        <v>19</v>
      </c>
      <c r="D758" s="42">
        <v>43642</v>
      </c>
      <c r="E758" s="43">
        <v>0.63888888888888895</v>
      </c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2" t="str">
        <f t="shared" si="13"/>
        <v>9|P01|Awaous tajasica|20190626|152000</v>
      </c>
      <c r="Q758" s="8">
        <v>3</v>
      </c>
      <c r="R758" s="2" t="s">
        <v>133</v>
      </c>
      <c r="S758" s="8">
        <v>0</v>
      </c>
      <c r="T758" s="8">
        <v>0</v>
      </c>
      <c r="U758" s="8">
        <v>3</v>
      </c>
      <c r="V758" s="8">
        <v>10.210000000000001</v>
      </c>
      <c r="W758" s="8">
        <v>63.61</v>
      </c>
      <c r="X758" s="8">
        <v>54.22</v>
      </c>
      <c r="Y758" s="52">
        <v>3.4</v>
      </c>
      <c r="Z758" s="8">
        <v>0</v>
      </c>
      <c r="AA758" s="8">
        <v>0</v>
      </c>
      <c r="AB758" s="53">
        <v>3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2" t="s">
        <v>143</v>
      </c>
      <c r="AP758" s="2" t="s">
        <v>147</v>
      </c>
      <c r="AQ758" s="85" t="s">
        <v>145</v>
      </c>
    </row>
    <row r="759" spans="1:46" x14ac:dyDescent="0.25">
      <c r="A759" s="2">
        <v>9</v>
      </c>
      <c r="B759" s="2" t="s">
        <v>82</v>
      </c>
      <c r="C759" s="89" t="s">
        <v>159</v>
      </c>
      <c r="D759" s="42">
        <v>43642</v>
      </c>
      <c r="E759" s="43">
        <v>0.63888888888888895</v>
      </c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2" t="str">
        <f t="shared" si="13"/>
        <v>9|P01|Knodus sp.|20190626|152000</v>
      </c>
      <c r="Q759" s="8">
        <v>1</v>
      </c>
      <c r="R759" s="2" t="s">
        <v>133</v>
      </c>
      <c r="S759" s="8">
        <v>0</v>
      </c>
      <c r="T759" s="8">
        <v>0</v>
      </c>
      <c r="U759" s="8">
        <v>1</v>
      </c>
      <c r="V759" s="8">
        <v>0.54</v>
      </c>
      <c r="W759" s="8">
        <v>43.35</v>
      </c>
      <c r="X759" s="8">
        <v>36.69</v>
      </c>
      <c r="Y759" s="52">
        <v>0.54</v>
      </c>
      <c r="Z759" s="53">
        <v>1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1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0.03</v>
      </c>
      <c r="AN759" s="8">
        <v>0</v>
      </c>
      <c r="AO759" s="2" t="s">
        <v>143</v>
      </c>
      <c r="AP759" s="2" t="s">
        <v>119</v>
      </c>
      <c r="AQ759" s="85" t="s">
        <v>145</v>
      </c>
    </row>
    <row r="760" spans="1:46" x14ac:dyDescent="0.25">
      <c r="A760" s="2">
        <v>9</v>
      </c>
      <c r="B760" s="2" t="s">
        <v>82</v>
      </c>
      <c r="C760" s="41" t="s">
        <v>34</v>
      </c>
      <c r="D760" s="42">
        <v>43642</v>
      </c>
      <c r="E760" s="43">
        <v>0.63888888888888895</v>
      </c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2" t="str">
        <f t="shared" si="13"/>
        <v>9|P01|Pachyurus adspersus|20190626|152000</v>
      </c>
      <c r="Q760" s="8">
        <v>1775</v>
      </c>
      <c r="R760" s="2" t="s">
        <v>133</v>
      </c>
      <c r="S760" s="8">
        <v>1</v>
      </c>
      <c r="T760" s="8">
        <v>0</v>
      </c>
      <c r="U760" s="8">
        <v>1776</v>
      </c>
      <c r="V760" s="8">
        <v>125.32</v>
      </c>
      <c r="W760" s="8">
        <v>34.729999999999997</v>
      </c>
      <c r="X760" s="8">
        <v>29.46</v>
      </c>
      <c r="Y760" s="52">
        <v>2.73</v>
      </c>
      <c r="Z760" s="8">
        <v>0</v>
      </c>
      <c r="AA760" s="53">
        <v>1</v>
      </c>
      <c r="AB760" s="53">
        <v>29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0</v>
      </c>
      <c r="AK760" s="8">
        <v>0</v>
      </c>
      <c r="AL760" s="8">
        <v>1</v>
      </c>
      <c r="AM760" s="8">
        <v>0</v>
      </c>
      <c r="AN760" s="8">
        <v>0.25</v>
      </c>
      <c r="AO760" s="2" t="s">
        <v>143</v>
      </c>
      <c r="AP760" s="2" t="s">
        <v>119</v>
      </c>
      <c r="AQ760" s="85" t="s">
        <v>145</v>
      </c>
    </row>
    <row r="761" spans="1:46" x14ac:dyDescent="0.25">
      <c r="A761" s="2">
        <v>9</v>
      </c>
      <c r="B761" s="2" t="s">
        <v>82</v>
      </c>
      <c r="C761" s="41" t="s">
        <v>35</v>
      </c>
      <c r="D761" s="42">
        <v>43642</v>
      </c>
      <c r="E761" s="43">
        <v>0.63888888888888895</v>
      </c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2" t="str">
        <f t="shared" si="13"/>
        <v>9|P01|Pimelodus maculatus|20190626|152000</v>
      </c>
      <c r="Q761" s="8">
        <v>0</v>
      </c>
      <c r="R761" s="2" t="s">
        <v>133</v>
      </c>
      <c r="S761" s="8">
        <v>5</v>
      </c>
      <c r="T761" s="8">
        <v>0</v>
      </c>
      <c r="U761" s="8">
        <v>5</v>
      </c>
      <c r="V761" s="8">
        <v>384.32</v>
      </c>
      <c r="W761" s="8">
        <v>212.42</v>
      </c>
      <c r="X761" s="8">
        <v>166.72</v>
      </c>
      <c r="Y761" s="52">
        <v>76.86</v>
      </c>
      <c r="Z761" s="53">
        <v>3</v>
      </c>
      <c r="AA761" s="53">
        <v>2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3</v>
      </c>
      <c r="AH761" s="8">
        <v>0</v>
      </c>
      <c r="AI761" s="8">
        <v>1</v>
      </c>
      <c r="AJ761" s="8">
        <v>0</v>
      </c>
      <c r="AK761" s="8">
        <v>0</v>
      </c>
      <c r="AL761" s="8">
        <v>1</v>
      </c>
      <c r="AM761" s="8">
        <v>0.46</v>
      </c>
      <c r="AN761" s="8">
        <v>0.06</v>
      </c>
      <c r="AO761" s="2" t="s">
        <v>143</v>
      </c>
      <c r="AP761" s="2" t="s">
        <v>144</v>
      </c>
      <c r="AQ761" s="85" t="s">
        <v>143</v>
      </c>
    </row>
    <row r="762" spans="1:46" x14ac:dyDescent="0.25">
      <c r="A762" s="2">
        <v>9</v>
      </c>
      <c r="B762" s="2" t="s">
        <v>93</v>
      </c>
      <c r="C762" s="41" t="s">
        <v>19</v>
      </c>
      <c r="D762" s="42">
        <v>43647</v>
      </c>
      <c r="E762" s="43">
        <v>0.63888888888888895</v>
      </c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2" t="str">
        <f t="shared" si="13"/>
        <v>9|P02|Awaous tajasica|20190701|152000</v>
      </c>
      <c r="Q762" s="8">
        <v>37</v>
      </c>
      <c r="R762" s="2" t="s">
        <v>133</v>
      </c>
      <c r="S762" s="8">
        <v>0</v>
      </c>
      <c r="T762" s="8">
        <v>0</v>
      </c>
      <c r="U762" s="8">
        <v>37</v>
      </c>
      <c r="V762" s="8">
        <v>70.790000000000006</v>
      </c>
      <c r="W762" s="8">
        <v>66.180000000000007</v>
      </c>
      <c r="X762" s="8">
        <v>54.69</v>
      </c>
      <c r="Y762" s="52">
        <v>2.0499999999999998</v>
      </c>
      <c r="Z762" s="8">
        <v>0</v>
      </c>
      <c r="AA762" s="53">
        <v>1</v>
      </c>
      <c r="AB762" s="53">
        <v>29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1</v>
      </c>
      <c r="AJ762" s="8">
        <v>0</v>
      </c>
      <c r="AK762" s="8">
        <v>0</v>
      </c>
      <c r="AL762" s="8">
        <v>0</v>
      </c>
      <c r="AM762" s="8">
        <v>0</v>
      </c>
      <c r="AN762" s="8">
        <v>0.02</v>
      </c>
      <c r="AO762" s="2" t="s">
        <v>143</v>
      </c>
      <c r="AP762" s="2" t="s">
        <v>147</v>
      </c>
      <c r="AQ762" s="85" t="s">
        <v>145</v>
      </c>
    </row>
    <row r="763" spans="1:46" x14ac:dyDescent="0.25">
      <c r="A763" s="2">
        <v>9</v>
      </c>
      <c r="B763" s="2" t="s">
        <v>93</v>
      </c>
      <c r="C763" s="41" t="s">
        <v>20</v>
      </c>
      <c r="D763" s="42">
        <v>43647</v>
      </c>
      <c r="E763" s="43">
        <v>0.63888888888888895</v>
      </c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2" t="str">
        <f t="shared" si="13"/>
        <v>9|P02|Centropomus parallelus|20190701|152000</v>
      </c>
      <c r="Q763" s="8">
        <v>0</v>
      </c>
      <c r="R763" s="2" t="s">
        <v>133</v>
      </c>
      <c r="S763" s="8">
        <v>1</v>
      </c>
      <c r="T763" s="8">
        <v>0</v>
      </c>
      <c r="U763" s="8">
        <v>1</v>
      </c>
      <c r="V763" s="8">
        <v>263.44</v>
      </c>
      <c r="W763" s="8">
        <v>291.14</v>
      </c>
      <c r="X763" s="8">
        <v>243.96</v>
      </c>
      <c r="Y763" s="52">
        <v>263.44</v>
      </c>
      <c r="Z763" s="8">
        <v>0</v>
      </c>
      <c r="AA763" s="53">
        <v>1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0</v>
      </c>
      <c r="AK763" s="8">
        <v>0</v>
      </c>
      <c r="AL763" s="8">
        <v>1</v>
      </c>
      <c r="AM763" s="8">
        <v>0</v>
      </c>
      <c r="AN763" s="8">
        <v>0.13</v>
      </c>
      <c r="AO763" s="2" t="s">
        <v>143</v>
      </c>
      <c r="AP763" s="2" t="s">
        <v>149</v>
      </c>
      <c r="AQ763" s="85" t="s">
        <v>145</v>
      </c>
    </row>
    <row r="764" spans="1:46" s="51" customFormat="1" ht="12.75" x14ac:dyDescent="0.2">
      <c r="A764" s="2">
        <v>9</v>
      </c>
      <c r="B764" s="2" t="s">
        <v>93</v>
      </c>
      <c r="C764" s="41" t="s">
        <v>196</v>
      </c>
      <c r="D764" s="42">
        <v>43647</v>
      </c>
      <c r="E764" s="43">
        <v>0.63888888888888895</v>
      </c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2" t="str">
        <f t="shared" si="13"/>
        <v>9|P02|Cichla cf. kelberi|20190701|152000</v>
      </c>
      <c r="Q764" s="8">
        <v>0</v>
      </c>
      <c r="R764" s="2" t="s">
        <v>133</v>
      </c>
      <c r="S764" s="8">
        <v>1</v>
      </c>
      <c r="T764" s="8">
        <v>0</v>
      </c>
      <c r="U764" s="8">
        <v>1</v>
      </c>
      <c r="V764" s="8">
        <v>469.46</v>
      </c>
      <c r="W764" s="8">
        <v>322</v>
      </c>
      <c r="X764" s="8">
        <v>277</v>
      </c>
      <c r="Y764" s="52">
        <v>469.46</v>
      </c>
      <c r="Z764" s="53">
        <v>1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1</v>
      </c>
      <c r="AG764" s="8">
        <v>0</v>
      </c>
      <c r="AH764" s="8">
        <v>0</v>
      </c>
      <c r="AI764" s="8">
        <v>0</v>
      </c>
      <c r="AJ764" s="8">
        <v>0</v>
      </c>
      <c r="AK764" s="8">
        <v>0</v>
      </c>
      <c r="AL764" s="8">
        <v>0</v>
      </c>
      <c r="AM764" s="8">
        <v>5.81</v>
      </c>
      <c r="AN764" s="8">
        <v>0</v>
      </c>
      <c r="AO764" s="2" t="s">
        <v>143</v>
      </c>
      <c r="AP764" s="2" t="s">
        <v>146</v>
      </c>
      <c r="AQ764" s="85" t="s">
        <v>146</v>
      </c>
      <c r="AR764" s="3"/>
      <c r="AS764" s="3"/>
      <c r="AT764" s="3"/>
    </row>
    <row r="765" spans="1:46" x14ac:dyDescent="0.25">
      <c r="A765" s="2">
        <v>9</v>
      </c>
      <c r="B765" s="2" t="s">
        <v>93</v>
      </c>
      <c r="C765" s="41" t="s">
        <v>157</v>
      </c>
      <c r="D765" s="42">
        <v>43647</v>
      </c>
      <c r="E765" s="43">
        <v>0.63888888888888895</v>
      </c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2" t="str">
        <f t="shared" si="13"/>
        <v>9|P02|Cichla cf. monoculus|20190701|152000</v>
      </c>
      <c r="Q765" s="8">
        <v>1</v>
      </c>
      <c r="R765" s="2" t="s">
        <v>133</v>
      </c>
      <c r="S765" s="8">
        <v>1</v>
      </c>
      <c r="T765" s="8">
        <v>1</v>
      </c>
      <c r="U765" s="8">
        <v>3</v>
      </c>
      <c r="V765" s="8">
        <v>356.07</v>
      </c>
      <c r="W765" s="8">
        <v>147.63</v>
      </c>
      <c r="X765" s="8">
        <v>126.45</v>
      </c>
      <c r="Y765" s="52">
        <v>118.69</v>
      </c>
      <c r="Z765" s="8">
        <v>0</v>
      </c>
      <c r="AA765" s="53">
        <v>1</v>
      </c>
      <c r="AB765" s="53">
        <v>2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1</v>
      </c>
      <c r="AL765" s="8">
        <v>0</v>
      </c>
      <c r="AM765" s="8">
        <v>0</v>
      </c>
      <c r="AN765" s="8">
        <v>0.77</v>
      </c>
      <c r="AO765" s="2" t="s">
        <v>143</v>
      </c>
      <c r="AP765" s="2" t="s">
        <v>92</v>
      </c>
      <c r="AQ765" s="85" t="s">
        <v>143</v>
      </c>
    </row>
    <row r="766" spans="1:46" x14ac:dyDescent="0.25">
      <c r="A766" s="2">
        <v>9</v>
      </c>
      <c r="B766" s="2" t="s">
        <v>93</v>
      </c>
      <c r="C766" s="41" t="s">
        <v>22</v>
      </c>
      <c r="D766" s="42">
        <v>43647</v>
      </c>
      <c r="E766" s="43">
        <v>0.63888888888888895</v>
      </c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2" t="str">
        <f t="shared" si="13"/>
        <v>9|P02|Coptodon rendalli|20190701|152000</v>
      </c>
      <c r="Q766" s="8">
        <v>80</v>
      </c>
      <c r="R766" s="2" t="s">
        <v>133</v>
      </c>
      <c r="S766" s="8">
        <v>0</v>
      </c>
      <c r="T766" s="8">
        <v>0</v>
      </c>
      <c r="U766" s="8">
        <v>80</v>
      </c>
      <c r="V766" s="8">
        <v>40.51</v>
      </c>
      <c r="W766" s="8">
        <v>35.32</v>
      </c>
      <c r="X766" s="8">
        <v>27.81</v>
      </c>
      <c r="Y766" s="52">
        <v>1.31</v>
      </c>
      <c r="Z766" s="8">
        <v>0</v>
      </c>
      <c r="AA766" s="8">
        <v>0</v>
      </c>
      <c r="AB766" s="53">
        <v>30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2" t="s">
        <v>143</v>
      </c>
      <c r="AP766" s="2" t="s">
        <v>91</v>
      </c>
      <c r="AQ766" s="85" t="s">
        <v>145</v>
      </c>
    </row>
    <row r="767" spans="1:46" x14ac:dyDescent="0.25">
      <c r="A767" s="2">
        <v>9</v>
      </c>
      <c r="B767" s="2" t="s">
        <v>93</v>
      </c>
      <c r="C767" s="41" t="s">
        <v>206</v>
      </c>
      <c r="D767" s="42">
        <v>43647</v>
      </c>
      <c r="E767" s="43">
        <v>0.63888888888888895</v>
      </c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2" t="str">
        <f t="shared" si="13"/>
        <v>9|P02|Crenicichla lepidota|20190701|152000</v>
      </c>
      <c r="Q767" s="8">
        <v>2</v>
      </c>
      <c r="R767" s="2" t="s">
        <v>133</v>
      </c>
      <c r="S767" s="8">
        <v>0</v>
      </c>
      <c r="T767" s="8">
        <v>0</v>
      </c>
      <c r="U767" s="8">
        <v>2</v>
      </c>
      <c r="V767" s="8">
        <v>0.62</v>
      </c>
      <c r="W767" s="8">
        <v>37</v>
      </c>
      <c r="X767" s="8">
        <v>31.39</v>
      </c>
      <c r="Y767" s="52">
        <v>0.31</v>
      </c>
      <c r="Z767" s="8">
        <v>0</v>
      </c>
      <c r="AA767" s="8">
        <v>0</v>
      </c>
      <c r="AB767" s="53">
        <v>2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8">
        <v>0</v>
      </c>
      <c r="AN767" s="8">
        <v>0</v>
      </c>
      <c r="AO767" s="2" t="s">
        <v>143</v>
      </c>
      <c r="AP767" s="2" t="s">
        <v>92</v>
      </c>
      <c r="AQ767" s="85" t="s">
        <v>143</v>
      </c>
    </row>
    <row r="768" spans="1:46" x14ac:dyDescent="0.25">
      <c r="A768" s="2">
        <v>9</v>
      </c>
      <c r="B768" s="2" t="s">
        <v>93</v>
      </c>
      <c r="C768" s="41" t="s">
        <v>24</v>
      </c>
      <c r="D768" s="42">
        <v>43647</v>
      </c>
      <c r="E768" s="43">
        <v>0.63888888888888895</v>
      </c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2" t="str">
        <f t="shared" si="13"/>
        <v>9|P02|Geophagus brasiliensis|20190701|152000</v>
      </c>
      <c r="Q768" s="8">
        <v>192</v>
      </c>
      <c r="R768" s="2" t="s">
        <v>133</v>
      </c>
      <c r="S768" s="8">
        <v>0</v>
      </c>
      <c r="T768" s="8">
        <v>0</v>
      </c>
      <c r="U768" s="8">
        <v>192</v>
      </c>
      <c r="V768" s="8">
        <v>42.15</v>
      </c>
      <c r="W768" s="8">
        <v>26.35</v>
      </c>
      <c r="X768" s="8">
        <v>20.350000000000001</v>
      </c>
      <c r="Y768" s="52">
        <v>0.25</v>
      </c>
      <c r="Z768" s="8">
        <v>0</v>
      </c>
      <c r="AA768" s="8">
        <v>0</v>
      </c>
      <c r="AB768" s="53">
        <v>30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2" t="s">
        <v>143</v>
      </c>
      <c r="AP768" s="2" t="s">
        <v>119</v>
      </c>
      <c r="AQ768" s="85" t="s">
        <v>145</v>
      </c>
    </row>
    <row r="769" spans="1:43" x14ac:dyDescent="0.25">
      <c r="A769" s="2">
        <v>9</v>
      </c>
      <c r="B769" s="2" t="s">
        <v>93</v>
      </c>
      <c r="C769" s="41" t="s">
        <v>28</v>
      </c>
      <c r="D769" s="42">
        <v>43647</v>
      </c>
      <c r="E769" s="43">
        <v>0.63888888888888895</v>
      </c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2" t="str">
        <f t="shared" si="13"/>
        <v>9|P02|Hoplosternum littorale|20190701|152000</v>
      </c>
      <c r="Q769" s="8">
        <v>0</v>
      </c>
      <c r="R769" s="2" t="s">
        <v>133</v>
      </c>
      <c r="S769" s="8">
        <v>2</v>
      </c>
      <c r="T769" s="8">
        <v>0</v>
      </c>
      <c r="U769" s="8">
        <v>2</v>
      </c>
      <c r="V769" s="8">
        <v>378.21</v>
      </c>
      <c r="W769" s="8">
        <v>210.19</v>
      </c>
      <c r="X769" s="8">
        <v>170.61</v>
      </c>
      <c r="Y769" s="52">
        <v>189.11</v>
      </c>
      <c r="Z769" s="8">
        <v>0</v>
      </c>
      <c r="AA769" s="53">
        <v>2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0</v>
      </c>
      <c r="AL769" s="8">
        <v>2</v>
      </c>
      <c r="AM769" s="8">
        <v>0</v>
      </c>
      <c r="AN769" s="8">
        <v>0.02</v>
      </c>
      <c r="AO769" s="2" t="s">
        <v>143</v>
      </c>
      <c r="AP769" s="2" t="s">
        <v>149</v>
      </c>
      <c r="AQ769" s="85" t="s">
        <v>145</v>
      </c>
    </row>
    <row r="770" spans="1:43" x14ac:dyDescent="0.25">
      <c r="A770" s="2">
        <v>9</v>
      </c>
      <c r="B770" s="2" t="s">
        <v>93</v>
      </c>
      <c r="C770" s="41" t="s">
        <v>166</v>
      </c>
      <c r="D770" s="42">
        <v>43647</v>
      </c>
      <c r="E770" s="43">
        <v>0.63888888888888895</v>
      </c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2" t="str">
        <f t="shared" si="13"/>
        <v>9|P02|Loricariichthys castaneus|20190701|152000</v>
      </c>
      <c r="Q770" s="8">
        <v>0</v>
      </c>
      <c r="R770" s="2" t="s">
        <v>133</v>
      </c>
      <c r="S770" s="8">
        <v>1</v>
      </c>
      <c r="T770" s="8">
        <v>0</v>
      </c>
      <c r="U770" s="8">
        <v>1</v>
      </c>
      <c r="V770" s="8">
        <v>130.19999999999999</v>
      </c>
      <c r="W770" s="8">
        <v>311.24</v>
      </c>
      <c r="X770" s="8">
        <v>275</v>
      </c>
      <c r="Y770" s="52">
        <v>130.19999999999999</v>
      </c>
      <c r="Z770" s="53">
        <v>1</v>
      </c>
      <c r="AA770" s="8">
        <v>0</v>
      </c>
      <c r="AB770" s="8">
        <v>0</v>
      </c>
      <c r="AC770" s="8">
        <v>0</v>
      </c>
      <c r="AD770" s="8">
        <v>1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0.34</v>
      </c>
      <c r="AN770" s="8">
        <v>0</v>
      </c>
      <c r="AO770" s="2" t="s">
        <v>143</v>
      </c>
      <c r="AP770" s="2" t="s">
        <v>146</v>
      </c>
      <c r="AQ770" s="85" t="s">
        <v>146</v>
      </c>
    </row>
    <row r="771" spans="1:43" x14ac:dyDescent="0.25">
      <c r="A771" s="2">
        <v>9</v>
      </c>
      <c r="B771" s="2" t="s">
        <v>93</v>
      </c>
      <c r="C771" s="41" t="s">
        <v>33</v>
      </c>
      <c r="D771" s="42">
        <v>43647</v>
      </c>
      <c r="E771" s="43">
        <v>0.63888888888888895</v>
      </c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2" t="str">
        <f t="shared" si="13"/>
        <v>9|P02|Oreochromis niloticus|20190701|152000</v>
      </c>
      <c r="Q771" s="8">
        <v>106</v>
      </c>
      <c r="R771" s="2" t="s">
        <v>133</v>
      </c>
      <c r="S771" s="8">
        <v>0</v>
      </c>
      <c r="T771" s="8">
        <v>0</v>
      </c>
      <c r="U771" s="8">
        <v>106</v>
      </c>
      <c r="V771" s="8">
        <v>82.8</v>
      </c>
      <c r="W771" s="8">
        <v>37.76</v>
      </c>
      <c r="X771" s="8">
        <v>29.15</v>
      </c>
      <c r="Y771" s="52">
        <v>1.1100000000000001</v>
      </c>
      <c r="Z771" s="8">
        <v>0</v>
      </c>
      <c r="AA771" s="53">
        <v>1</v>
      </c>
      <c r="AB771" s="53">
        <v>29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1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1E-3</v>
      </c>
      <c r="AO771" s="2" t="s">
        <v>143</v>
      </c>
      <c r="AP771" s="2" t="s">
        <v>107</v>
      </c>
      <c r="AQ771" s="85" t="s">
        <v>145</v>
      </c>
    </row>
    <row r="772" spans="1:43" x14ac:dyDescent="0.25">
      <c r="A772" s="2">
        <v>9</v>
      </c>
      <c r="B772" s="2" t="s">
        <v>93</v>
      </c>
      <c r="C772" s="41" t="s">
        <v>34</v>
      </c>
      <c r="D772" s="42">
        <v>43647</v>
      </c>
      <c r="E772" s="43">
        <v>0.63888888888888895</v>
      </c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2" t="str">
        <f t="shared" si="13"/>
        <v>9|P02|Pachyurus adspersus|20190701|152000</v>
      </c>
      <c r="Q772" s="8">
        <v>26</v>
      </c>
      <c r="R772" s="2" t="s">
        <v>133</v>
      </c>
      <c r="S772" s="8">
        <v>0</v>
      </c>
      <c r="T772" s="8">
        <v>0</v>
      </c>
      <c r="U772" s="8">
        <v>26</v>
      </c>
      <c r="V772" s="8">
        <v>0.9</v>
      </c>
      <c r="W772" s="8">
        <v>18.59</v>
      </c>
      <c r="X772" s="8">
        <v>15.73</v>
      </c>
      <c r="Y772" s="52">
        <v>0.03</v>
      </c>
      <c r="Z772" s="8">
        <v>0</v>
      </c>
      <c r="AA772" s="8">
        <v>0</v>
      </c>
      <c r="AB772" s="53">
        <v>26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2" t="s">
        <v>143</v>
      </c>
      <c r="AP772" s="2" t="s">
        <v>119</v>
      </c>
      <c r="AQ772" s="85" t="s">
        <v>145</v>
      </c>
    </row>
    <row r="773" spans="1:43" x14ac:dyDescent="0.25">
      <c r="A773" s="2">
        <v>9</v>
      </c>
      <c r="B773" s="2" t="s">
        <v>93</v>
      </c>
      <c r="C773" s="41" t="s">
        <v>35</v>
      </c>
      <c r="D773" s="42">
        <v>43647</v>
      </c>
      <c r="E773" s="43">
        <v>0.63888888888888895</v>
      </c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2" t="str">
        <f t="shared" si="13"/>
        <v>9|P02|Pimelodus maculatus|20190701|152000</v>
      </c>
      <c r="Q773" s="8">
        <v>0</v>
      </c>
      <c r="R773" s="2" t="s">
        <v>133</v>
      </c>
      <c r="S773" s="8">
        <v>1</v>
      </c>
      <c r="T773" s="8">
        <v>0</v>
      </c>
      <c r="U773" s="8">
        <v>1</v>
      </c>
      <c r="V773" s="8">
        <v>126.62</v>
      </c>
      <c r="W773" s="8">
        <v>242.96</v>
      </c>
      <c r="X773" s="8">
        <v>181.96</v>
      </c>
      <c r="Y773" s="52">
        <v>126.62</v>
      </c>
      <c r="Z773" s="53">
        <v>1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1</v>
      </c>
      <c r="AH773" s="8">
        <v>0</v>
      </c>
      <c r="AI773" s="8">
        <v>0</v>
      </c>
      <c r="AJ773" s="8">
        <v>0</v>
      </c>
      <c r="AK773" s="8">
        <v>0</v>
      </c>
      <c r="AL773" s="8">
        <v>0</v>
      </c>
      <c r="AM773" s="8">
        <v>0.39</v>
      </c>
      <c r="AN773" s="8">
        <v>0</v>
      </c>
      <c r="AO773" s="2" t="s">
        <v>143</v>
      </c>
      <c r="AP773" s="2" t="s">
        <v>144</v>
      </c>
      <c r="AQ773" s="85" t="s">
        <v>143</v>
      </c>
    </row>
    <row r="774" spans="1:43" x14ac:dyDescent="0.25">
      <c r="A774" s="2">
        <v>9</v>
      </c>
      <c r="B774" s="2" t="s">
        <v>93</v>
      </c>
      <c r="C774" s="41" t="s">
        <v>36</v>
      </c>
      <c r="D774" s="42">
        <v>43647</v>
      </c>
      <c r="E774" s="43">
        <v>0.63888888888888895</v>
      </c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2" t="str">
        <f t="shared" si="13"/>
        <v>9|P02|Poecilia vivipara|20190701|152000</v>
      </c>
      <c r="Q774" s="8">
        <v>71</v>
      </c>
      <c r="R774" s="2" t="s">
        <v>133</v>
      </c>
      <c r="S774" s="8">
        <v>0</v>
      </c>
      <c r="T774" s="8">
        <v>0</v>
      </c>
      <c r="U774" s="8">
        <v>71</v>
      </c>
      <c r="V774" s="8">
        <v>17</v>
      </c>
      <c r="W774" s="8">
        <v>28.44</v>
      </c>
      <c r="X774" s="8">
        <v>22.99</v>
      </c>
      <c r="Y774" s="52">
        <v>0.55000000000000004</v>
      </c>
      <c r="Z774" s="53">
        <v>22</v>
      </c>
      <c r="AA774" s="53">
        <v>8</v>
      </c>
      <c r="AB774" s="53" t="s">
        <v>133</v>
      </c>
      <c r="AC774" s="53" t="s">
        <v>133</v>
      </c>
      <c r="AD774" s="53" t="s">
        <v>133</v>
      </c>
      <c r="AE774" s="53" t="s">
        <v>133</v>
      </c>
      <c r="AF774" s="53" t="s">
        <v>133</v>
      </c>
      <c r="AG774" s="53" t="s">
        <v>133</v>
      </c>
      <c r="AH774" s="53" t="s">
        <v>133</v>
      </c>
      <c r="AI774" s="53" t="s">
        <v>133</v>
      </c>
      <c r="AJ774" s="53" t="s">
        <v>133</v>
      </c>
      <c r="AK774" s="53" t="s">
        <v>133</v>
      </c>
      <c r="AL774" s="53" t="s">
        <v>133</v>
      </c>
      <c r="AM774" s="53" t="s">
        <v>133</v>
      </c>
      <c r="AN774" s="53" t="s">
        <v>133</v>
      </c>
      <c r="AO774" s="2" t="s">
        <v>143</v>
      </c>
      <c r="AP774" s="2" t="s">
        <v>107</v>
      </c>
      <c r="AQ774" s="85" t="s">
        <v>145</v>
      </c>
    </row>
    <row r="775" spans="1:43" x14ac:dyDescent="0.25">
      <c r="A775" s="2">
        <v>9</v>
      </c>
      <c r="B775" s="2" t="s">
        <v>100</v>
      </c>
      <c r="C775" s="41" t="s">
        <v>207</v>
      </c>
      <c r="D775" s="42">
        <v>43645</v>
      </c>
      <c r="E775" s="43">
        <v>0.625</v>
      </c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2" t="str">
        <f t="shared" si="13"/>
        <v>9|P03|Astyanax intermedius|20190629|150000</v>
      </c>
      <c r="Q775" s="8">
        <v>62</v>
      </c>
      <c r="R775" s="2" t="s">
        <v>133</v>
      </c>
      <c r="S775" s="8">
        <v>0</v>
      </c>
      <c r="T775" s="8">
        <v>0</v>
      </c>
      <c r="U775" s="8">
        <v>62</v>
      </c>
      <c r="V775" s="8">
        <v>49.72</v>
      </c>
      <c r="W775" s="8">
        <v>45.32</v>
      </c>
      <c r="X775" s="8">
        <v>37.51</v>
      </c>
      <c r="Y775" s="52">
        <v>0.72</v>
      </c>
      <c r="Z775" s="53">
        <v>5</v>
      </c>
      <c r="AA775" s="53">
        <v>7</v>
      </c>
      <c r="AB775" s="53">
        <v>18</v>
      </c>
      <c r="AC775" s="8">
        <v>1</v>
      </c>
      <c r="AD775" s="8">
        <v>4</v>
      </c>
      <c r="AE775" s="8">
        <v>0</v>
      </c>
      <c r="AF775" s="8">
        <v>0</v>
      </c>
      <c r="AG775" s="8">
        <v>0</v>
      </c>
      <c r="AH775" s="8">
        <v>6</v>
      </c>
      <c r="AI775" s="8">
        <v>1</v>
      </c>
      <c r="AJ775" s="8">
        <v>0</v>
      </c>
      <c r="AK775" s="8">
        <v>0</v>
      </c>
      <c r="AL775" s="8">
        <v>0</v>
      </c>
      <c r="AM775" s="8">
        <v>4.0000000000000001E-3</v>
      </c>
      <c r="AN775" s="8">
        <v>2E-3</v>
      </c>
      <c r="AO775" s="2" t="s">
        <v>143</v>
      </c>
      <c r="AP775" s="2" t="s">
        <v>119</v>
      </c>
      <c r="AQ775" s="85" t="s">
        <v>145</v>
      </c>
    </row>
    <row r="776" spans="1:43" x14ac:dyDescent="0.25">
      <c r="A776" s="2">
        <v>9</v>
      </c>
      <c r="B776" s="2" t="s">
        <v>100</v>
      </c>
      <c r="C776" s="41" t="s">
        <v>19</v>
      </c>
      <c r="D776" s="42">
        <v>43645</v>
      </c>
      <c r="E776" s="43">
        <v>0.625</v>
      </c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2" t="str">
        <f t="shared" si="13"/>
        <v>9|P03|Awaous tajasica|20190629|150000</v>
      </c>
      <c r="Q776" s="8">
        <v>3</v>
      </c>
      <c r="R776" s="2" t="s">
        <v>133</v>
      </c>
      <c r="S776" s="8">
        <v>0</v>
      </c>
      <c r="T776" s="8">
        <v>0</v>
      </c>
      <c r="U776" s="8">
        <v>3</v>
      </c>
      <c r="V776" s="8">
        <v>2.68</v>
      </c>
      <c r="W776" s="8">
        <v>53.85</v>
      </c>
      <c r="X776" s="8">
        <v>44.04</v>
      </c>
      <c r="Y776" s="52">
        <v>0.89</v>
      </c>
      <c r="Z776" s="8">
        <v>0</v>
      </c>
      <c r="AA776" s="8">
        <v>0</v>
      </c>
      <c r="AB776" s="53">
        <v>3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0</v>
      </c>
      <c r="AK776" s="8">
        <v>0</v>
      </c>
      <c r="AL776" s="8">
        <v>0</v>
      </c>
      <c r="AM776" s="8">
        <v>0</v>
      </c>
      <c r="AN776" s="8">
        <v>0</v>
      </c>
      <c r="AO776" s="2" t="s">
        <v>143</v>
      </c>
      <c r="AP776" s="2" t="s">
        <v>147</v>
      </c>
      <c r="AQ776" s="85" t="s">
        <v>145</v>
      </c>
    </row>
    <row r="777" spans="1:43" x14ac:dyDescent="0.25">
      <c r="A777" s="2">
        <v>9</v>
      </c>
      <c r="B777" s="2" t="s">
        <v>100</v>
      </c>
      <c r="C777" s="89" t="s">
        <v>23</v>
      </c>
      <c r="D777" s="42">
        <v>43645</v>
      </c>
      <c r="E777" s="43">
        <v>0.625</v>
      </c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2" t="str">
        <f t="shared" si="13"/>
        <v>9|P03|Genidens genidens|20190629|150000</v>
      </c>
      <c r="Q777" s="8">
        <v>0</v>
      </c>
      <c r="R777" s="2" t="s">
        <v>133</v>
      </c>
      <c r="S777" s="8">
        <v>1</v>
      </c>
      <c r="T777" s="8">
        <v>0</v>
      </c>
      <c r="U777" s="8">
        <v>1</v>
      </c>
      <c r="V777" s="8">
        <v>214.05</v>
      </c>
      <c r="W777" s="8">
        <v>310</v>
      </c>
      <c r="X777" s="8">
        <v>254</v>
      </c>
      <c r="Y777" s="52">
        <v>214.05</v>
      </c>
      <c r="Z777" s="53">
        <v>1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1</v>
      </c>
      <c r="AH777" s="8">
        <v>0</v>
      </c>
      <c r="AI777" s="8">
        <v>0</v>
      </c>
      <c r="AJ777" s="8">
        <v>0</v>
      </c>
      <c r="AK777" s="8">
        <v>0</v>
      </c>
      <c r="AL777" s="8">
        <v>0</v>
      </c>
      <c r="AM777" s="8">
        <v>0.84</v>
      </c>
      <c r="AN777" s="8">
        <v>0</v>
      </c>
      <c r="AO777" s="2" t="s">
        <v>143</v>
      </c>
      <c r="AP777" s="2" t="s">
        <v>99</v>
      </c>
      <c r="AQ777" s="85" t="s">
        <v>145</v>
      </c>
    </row>
    <row r="778" spans="1:43" x14ac:dyDescent="0.25">
      <c r="A778" s="2">
        <v>9</v>
      </c>
      <c r="B778" s="2" t="s">
        <v>100</v>
      </c>
      <c r="C778" s="41" t="s">
        <v>24</v>
      </c>
      <c r="D778" s="42">
        <v>43645</v>
      </c>
      <c r="E778" s="43">
        <v>0.625</v>
      </c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2" t="str">
        <f t="shared" si="13"/>
        <v>9|P03|Geophagus brasiliensis|20190629|150000</v>
      </c>
      <c r="Q778" s="8">
        <v>11</v>
      </c>
      <c r="R778" s="2" t="s">
        <v>133</v>
      </c>
      <c r="S778" s="8">
        <v>0</v>
      </c>
      <c r="T778" s="8">
        <v>0</v>
      </c>
      <c r="U778" s="8">
        <v>11</v>
      </c>
      <c r="V778" s="8">
        <v>1.73</v>
      </c>
      <c r="W778" s="8">
        <v>25.81</v>
      </c>
      <c r="X778" s="8">
        <v>20.38</v>
      </c>
      <c r="Y778" s="52">
        <v>0.16</v>
      </c>
      <c r="Z778" s="8">
        <v>0</v>
      </c>
      <c r="AA778" s="8">
        <v>0</v>
      </c>
      <c r="AB778" s="53">
        <v>11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0</v>
      </c>
      <c r="AK778" s="8">
        <v>0</v>
      </c>
      <c r="AL778" s="8">
        <v>0</v>
      </c>
      <c r="AM778" s="8">
        <v>0</v>
      </c>
      <c r="AN778" s="8">
        <v>0</v>
      </c>
      <c r="AO778" s="2" t="s">
        <v>143</v>
      </c>
      <c r="AP778" s="2" t="s">
        <v>119</v>
      </c>
      <c r="AQ778" s="85" t="s">
        <v>145</v>
      </c>
    </row>
    <row r="779" spans="1:43" x14ac:dyDescent="0.25">
      <c r="A779" s="2">
        <v>9</v>
      </c>
      <c r="B779" s="2" t="s">
        <v>100</v>
      </c>
      <c r="C779" s="89" t="s">
        <v>159</v>
      </c>
      <c r="D779" s="42">
        <v>43645</v>
      </c>
      <c r="E779" s="43">
        <v>0.625</v>
      </c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2" t="str">
        <f t="shared" si="13"/>
        <v>9|P03|Knodus sp.|20190629|150000</v>
      </c>
      <c r="Q779" s="8">
        <v>5</v>
      </c>
      <c r="R779" s="2" t="s">
        <v>133</v>
      </c>
      <c r="S779" s="8">
        <v>0</v>
      </c>
      <c r="T779" s="8">
        <v>0</v>
      </c>
      <c r="U779" s="8">
        <v>5</v>
      </c>
      <c r="V779" s="8">
        <v>1.44</v>
      </c>
      <c r="W779" s="8">
        <v>35.590000000000003</v>
      </c>
      <c r="X779" s="8">
        <v>28.91</v>
      </c>
      <c r="Y779" s="52">
        <v>0.28999999999999998</v>
      </c>
      <c r="Z779" s="53">
        <v>1</v>
      </c>
      <c r="AA779" s="8">
        <v>0</v>
      </c>
      <c r="AB779" s="53">
        <v>4</v>
      </c>
      <c r="AC779" s="8">
        <v>1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0</v>
      </c>
      <c r="AK779" s="8">
        <v>0</v>
      </c>
      <c r="AL779" s="8">
        <v>0</v>
      </c>
      <c r="AM779" s="8">
        <v>1E-3</v>
      </c>
      <c r="AN779" s="8">
        <v>0</v>
      </c>
      <c r="AO779" s="2" t="s">
        <v>143</v>
      </c>
      <c r="AP779" s="2" t="s">
        <v>119</v>
      </c>
      <c r="AQ779" s="85" t="s">
        <v>145</v>
      </c>
    </row>
    <row r="780" spans="1:43" x14ac:dyDescent="0.25">
      <c r="A780" s="2">
        <v>9</v>
      </c>
      <c r="B780" s="2" t="s">
        <v>100</v>
      </c>
      <c r="C780" s="41" t="s">
        <v>31</v>
      </c>
      <c r="D780" s="42">
        <v>43645</v>
      </c>
      <c r="E780" s="43">
        <v>0.625</v>
      </c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2" t="str">
        <f t="shared" si="13"/>
        <v>9|P03|Mugil curema|20190629|150000</v>
      </c>
      <c r="Q780" s="8">
        <v>24</v>
      </c>
      <c r="R780" s="2" t="s">
        <v>133</v>
      </c>
      <c r="S780" s="8">
        <v>0</v>
      </c>
      <c r="T780" s="8">
        <v>0</v>
      </c>
      <c r="U780" s="8">
        <v>24</v>
      </c>
      <c r="V780" s="8">
        <v>19.63</v>
      </c>
      <c r="W780" s="8">
        <v>43.79</v>
      </c>
      <c r="X780" s="8">
        <v>37</v>
      </c>
      <c r="Y780" s="52">
        <v>0.82</v>
      </c>
      <c r="Z780" s="8">
        <v>0</v>
      </c>
      <c r="AA780" s="8">
        <v>0</v>
      </c>
      <c r="AB780" s="53">
        <v>24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0</v>
      </c>
      <c r="AK780" s="8">
        <v>0</v>
      </c>
      <c r="AL780" s="8">
        <v>0</v>
      </c>
      <c r="AM780" s="8">
        <v>0</v>
      </c>
      <c r="AN780" s="8">
        <v>0</v>
      </c>
      <c r="AO780" s="2" t="s">
        <v>143</v>
      </c>
      <c r="AP780" s="2" t="s">
        <v>107</v>
      </c>
      <c r="AQ780" s="85" t="s">
        <v>145</v>
      </c>
    </row>
    <row r="781" spans="1:43" x14ac:dyDescent="0.25">
      <c r="A781" s="2">
        <v>9</v>
      </c>
      <c r="B781" s="2" t="s">
        <v>100</v>
      </c>
      <c r="C781" s="41" t="s">
        <v>33</v>
      </c>
      <c r="D781" s="42">
        <v>43645</v>
      </c>
      <c r="E781" s="43">
        <v>0.625</v>
      </c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2" t="str">
        <f t="shared" si="13"/>
        <v>9|P03|Oreochromis niloticus|20190629|150000</v>
      </c>
      <c r="Q781" s="8">
        <v>44</v>
      </c>
      <c r="R781" s="2" t="s">
        <v>133</v>
      </c>
      <c r="S781" s="8">
        <v>0</v>
      </c>
      <c r="T781" s="8">
        <v>0</v>
      </c>
      <c r="U781" s="8">
        <v>44</v>
      </c>
      <c r="V781" s="8">
        <v>0.91</v>
      </c>
      <c r="W781" s="8">
        <v>26.36</v>
      </c>
      <c r="X781" s="8">
        <v>20.68</v>
      </c>
      <c r="Y781" s="52">
        <v>0.22</v>
      </c>
      <c r="Z781" s="8">
        <v>0</v>
      </c>
      <c r="AA781" s="8">
        <v>0</v>
      </c>
      <c r="AB781" s="53">
        <v>30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0</v>
      </c>
      <c r="AK781" s="8">
        <v>0</v>
      </c>
      <c r="AL781" s="8">
        <v>0</v>
      </c>
      <c r="AM781" s="8">
        <v>0</v>
      </c>
      <c r="AN781" s="8">
        <v>0</v>
      </c>
      <c r="AO781" s="2" t="s">
        <v>143</v>
      </c>
      <c r="AP781" s="2" t="s">
        <v>107</v>
      </c>
      <c r="AQ781" s="85" t="s">
        <v>145</v>
      </c>
    </row>
    <row r="782" spans="1:43" x14ac:dyDescent="0.25">
      <c r="A782" s="2">
        <v>9</v>
      </c>
      <c r="B782" s="2" t="s">
        <v>100</v>
      </c>
      <c r="C782" s="41" t="s">
        <v>34</v>
      </c>
      <c r="D782" s="42">
        <v>43645</v>
      </c>
      <c r="E782" s="43">
        <v>0.625</v>
      </c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2" t="str">
        <f t="shared" si="13"/>
        <v>9|P03|Pachyurus adspersus|20190629|150000</v>
      </c>
      <c r="Q782" s="8">
        <v>22</v>
      </c>
      <c r="R782" s="2" t="s">
        <v>133</v>
      </c>
      <c r="S782" s="8">
        <v>0</v>
      </c>
      <c r="T782" s="8">
        <v>0</v>
      </c>
      <c r="U782" s="8">
        <v>22</v>
      </c>
      <c r="V782" s="8">
        <v>10.1</v>
      </c>
      <c r="W782" s="8">
        <v>42.1</v>
      </c>
      <c r="X782" s="8">
        <v>32.76</v>
      </c>
      <c r="Y782" s="52">
        <v>0.46</v>
      </c>
      <c r="Z782" s="8">
        <v>0</v>
      </c>
      <c r="AA782" s="8">
        <v>0</v>
      </c>
      <c r="AB782" s="53">
        <v>22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0</v>
      </c>
      <c r="AK782" s="8">
        <v>0</v>
      </c>
      <c r="AL782" s="8">
        <v>0</v>
      </c>
      <c r="AM782" s="8">
        <v>0</v>
      </c>
      <c r="AN782" s="8">
        <v>0</v>
      </c>
      <c r="AO782" s="2" t="s">
        <v>143</v>
      </c>
      <c r="AP782" s="2" t="s">
        <v>119</v>
      </c>
      <c r="AQ782" s="85" t="s">
        <v>145</v>
      </c>
    </row>
    <row r="783" spans="1:43" x14ac:dyDescent="0.25">
      <c r="A783" s="2">
        <v>9</v>
      </c>
      <c r="B783" s="2" t="s">
        <v>100</v>
      </c>
      <c r="C783" s="41" t="s">
        <v>35</v>
      </c>
      <c r="D783" s="42">
        <v>43645</v>
      </c>
      <c r="E783" s="43">
        <v>0.625</v>
      </c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2" t="str">
        <f t="shared" si="13"/>
        <v>9|P03|Pimelodus maculatus|20190629|150000</v>
      </c>
      <c r="Q783" s="8">
        <v>0</v>
      </c>
      <c r="R783" s="2" t="s">
        <v>133</v>
      </c>
      <c r="S783" s="8">
        <v>2</v>
      </c>
      <c r="T783" s="8">
        <v>0</v>
      </c>
      <c r="U783" s="8">
        <v>2</v>
      </c>
      <c r="V783" s="8">
        <v>249.75</v>
      </c>
      <c r="W783" s="8">
        <v>246</v>
      </c>
      <c r="X783" s="8">
        <v>192.5</v>
      </c>
      <c r="Y783" s="52">
        <v>124.88</v>
      </c>
      <c r="Z783" s="53">
        <v>2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2</v>
      </c>
      <c r="AH783" s="8">
        <v>0</v>
      </c>
      <c r="AI783" s="8">
        <v>0</v>
      </c>
      <c r="AJ783" s="8">
        <v>0</v>
      </c>
      <c r="AK783" s="8">
        <v>0</v>
      </c>
      <c r="AL783" s="8">
        <v>0</v>
      </c>
      <c r="AM783" s="8">
        <v>0.81</v>
      </c>
      <c r="AN783" s="8">
        <v>0</v>
      </c>
      <c r="AO783" s="2" t="s">
        <v>143</v>
      </c>
      <c r="AP783" s="2" t="s">
        <v>144</v>
      </c>
      <c r="AQ783" s="85" t="s">
        <v>143</v>
      </c>
    </row>
    <row r="784" spans="1:43" x14ac:dyDescent="0.25">
      <c r="A784" s="2">
        <v>9</v>
      </c>
      <c r="B784" s="2" t="s">
        <v>100</v>
      </c>
      <c r="C784" s="41" t="s">
        <v>195</v>
      </c>
      <c r="D784" s="42">
        <v>43645</v>
      </c>
      <c r="E784" s="43">
        <v>0.625</v>
      </c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2" t="str">
        <f t="shared" si="13"/>
        <v>9|P03|Trichomycterus cf. alternatus|20190629|150000</v>
      </c>
      <c r="Q784" s="8">
        <v>1</v>
      </c>
      <c r="R784" s="2" t="s">
        <v>133</v>
      </c>
      <c r="S784" s="8">
        <v>0</v>
      </c>
      <c r="T784" s="8">
        <v>0</v>
      </c>
      <c r="U784" s="8">
        <v>1</v>
      </c>
      <c r="V784" s="8">
        <v>0.72</v>
      </c>
      <c r="W784" s="8">
        <v>54.64</v>
      </c>
      <c r="X784" s="8">
        <v>47.17</v>
      </c>
      <c r="Y784" s="52">
        <v>0.72</v>
      </c>
      <c r="Z784" s="53">
        <v>1</v>
      </c>
      <c r="AA784" s="8">
        <v>0</v>
      </c>
      <c r="AB784" s="8">
        <v>0</v>
      </c>
      <c r="AC784" s="8">
        <v>0</v>
      </c>
      <c r="AD784" s="8">
        <v>1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0</v>
      </c>
      <c r="AK784" s="8">
        <v>0</v>
      </c>
      <c r="AL784" s="8">
        <v>0</v>
      </c>
      <c r="AM784" s="8">
        <v>6.0000000000000001E-3</v>
      </c>
      <c r="AN784" s="8">
        <v>0</v>
      </c>
      <c r="AO784" s="2" t="s">
        <v>143</v>
      </c>
      <c r="AP784" s="2" t="s">
        <v>146</v>
      </c>
      <c r="AQ784" s="85" t="s">
        <v>146</v>
      </c>
    </row>
    <row r="785" spans="1:43" x14ac:dyDescent="0.25">
      <c r="A785" s="2">
        <v>9</v>
      </c>
      <c r="B785" s="2" t="s">
        <v>12</v>
      </c>
      <c r="C785" s="41" t="s">
        <v>207</v>
      </c>
      <c r="D785" s="42">
        <v>43644</v>
      </c>
      <c r="E785" s="43">
        <v>0.65277777777777779</v>
      </c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2" t="str">
        <f t="shared" si="13"/>
        <v>9|P04|Astyanax intermedius|20190628|154000</v>
      </c>
      <c r="Q785" s="8">
        <v>114</v>
      </c>
      <c r="R785" s="2" t="s">
        <v>133</v>
      </c>
      <c r="S785" s="8">
        <v>0</v>
      </c>
      <c r="T785" s="8">
        <v>1</v>
      </c>
      <c r="U785" s="8">
        <v>115</v>
      </c>
      <c r="V785" s="8">
        <v>91.47</v>
      </c>
      <c r="W785" s="8">
        <v>48.54</v>
      </c>
      <c r="X785" s="8">
        <v>40.020000000000003</v>
      </c>
      <c r="Y785" s="52">
        <v>2.95</v>
      </c>
      <c r="Z785" s="53">
        <v>4</v>
      </c>
      <c r="AA785" s="8">
        <v>0</v>
      </c>
      <c r="AB785" s="53">
        <v>26</v>
      </c>
      <c r="AC785" s="8">
        <v>2</v>
      </c>
      <c r="AD785" s="8">
        <v>2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0</v>
      </c>
      <c r="AK785" s="8">
        <v>0</v>
      </c>
      <c r="AL785" s="8">
        <v>0</v>
      </c>
      <c r="AM785" s="8">
        <v>0.02</v>
      </c>
      <c r="AN785" s="8">
        <v>0</v>
      </c>
      <c r="AO785" s="2" t="s">
        <v>143</v>
      </c>
      <c r="AP785" s="2" t="s">
        <v>119</v>
      </c>
      <c r="AQ785" s="85" t="s">
        <v>145</v>
      </c>
    </row>
    <row r="786" spans="1:43" x14ac:dyDescent="0.25">
      <c r="A786" s="2">
        <v>9</v>
      </c>
      <c r="B786" s="2" t="s">
        <v>12</v>
      </c>
      <c r="C786" s="41" t="s">
        <v>19</v>
      </c>
      <c r="D786" s="42">
        <v>43644</v>
      </c>
      <c r="E786" s="43">
        <v>0.65277777777777779</v>
      </c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2" t="str">
        <f t="shared" si="13"/>
        <v>9|P04|Awaous tajasica|20190628|154000</v>
      </c>
      <c r="Q786" s="8">
        <v>35</v>
      </c>
      <c r="R786" s="2" t="s">
        <v>133</v>
      </c>
      <c r="S786" s="8">
        <v>0</v>
      </c>
      <c r="T786" s="8">
        <v>0</v>
      </c>
      <c r="U786" s="8">
        <v>35</v>
      </c>
      <c r="V786" s="8">
        <v>70.7</v>
      </c>
      <c r="W786" s="8">
        <v>69.599999999999994</v>
      </c>
      <c r="X786" s="8">
        <v>59.68</v>
      </c>
      <c r="Y786" s="52">
        <v>2.2799999999999998</v>
      </c>
      <c r="Z786" s="53">
        <v>12</v>
      </c>
      <c r="AA786" s="53">
        <v>10</v>
      </c>
      <c r="AB786" s="53">
        <v>8</v>
      </c>
      <c r="AC786" s="8">
        <v>2</v>
      </c>
      <c r="AD786" s="8">
        <v>6</v>
      </c>
      <c r="AE786" s="8">
        <v>0</v>
      </c>
      <c r="AF786" s="8">
        <v>1</v>
      </c>
      <c r="AG786" s="8">
        <v>3</v>
      </c>
      <c r="AH786" s="8">
        <v>1</v>
      </c>
      <c r="AI786" s="8">
        <v>9</v>
      </c>
      <c r="AJ786" s="8">
        <v>0</v>
      </c>
      <c r="AK786" s="8">
        <v>0</v>
      </c>
      <c r="AL786" s="8">
        <v>0</v>
      </c>
      <c r="AM786" s="8">
        <v>4.0000000000000001E-3</v>
      </c>
      <c r="AN786" s="8">
        <v>3.0000000000000001E-3</v>
      </c>
      <c r="AO786" s="2" t="s">
        <v>143</v>
      </c>
      <c r="AP786" s="2" t="s">
        <v>147</v>
      </c>
      <c r="AQ786" s="85" t="s">
        <v>145</v>
      </c>
    </row>
    <row r="787" spans="1:43" x14ac:dyDescent="0.25">
      <c r="A787" s="2">
        <v>9</v>
      </c>
      <c r="B787" s="2" t="s">
        <v>12</v>
      </c>
      <c r="C787" s="41" t="s">
        <v>196</v>
      </c>
      <c r="D787" s="42">
        <v>43644</v>
      </c>
      <c r="E787" s="43">
        <v>0.65277777777777779</v>
      </c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2" t="str">
        <f t="shared" si="13"/>
        <v>9|P04|Cichla cf. kelberi|20190628|154000</v>
      </c>
      <c r="Q787" s="8">
        <v>1</v>
      </c>
      <c r="R787" s="2" t="s">
        <v>133</v>
      </c>
      <c r="S787" s="8">
        <v>0</v>
      </c>
      <c r="T787" s="8">
        <v>0</v>
      </c>
      <c r="U787" s="8">
        <v>1</v>
      </c>
      <c r="V787" s="8">
        <v>1.6</v>
      </c>
      <c r="W787" s="8">
        <v>57.28</v>
      </c>
      <c r="X787" s="8">
        <v>46.46</v>
      </c>
      <c r="Y787" s="52">
        <v>1.6</v>
      </c>
      <c r="Z787" s="8">
        <v>0</v>
      </c>
      <c r="AA787" s="8">
        <v>0</v>
      </c>
      <c r="AB787" s="53">
        <v>1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0</v>
      </c>
      <c r="AK787" s="8">
        <v>0</v>
      </c>
      <c r="AL787" s="8">
        <v>0</v>
      </c>
      <c r="AM787" s="8">
        <v>0</v>
      </c>
      <c r="AN787" s="8">
        <v>0</v>
      </c>
      <c r="AO787" s="2" t="s">
        <v>143</v>
      </c>
      <c r="AP787" s="2" t="s">
        <v>146</v>
      </c>
      <c r="AQ787" s="85" t="s">
        <v>146</v>
      </c>
    </row>
    <row r="788" spans="1:43" x14ac:dyDescent="0.25">
      <c r="A788" s="2">
        <v>9</v>
      </c>
      <c r="B788" s="2" t="s">
        <v>12</v>
      </c>
      <c r="C788" s="41" t="s">
        <v>22</v>
      </c>
      <c r="D788" s="42">
        <v>43644</v>
      </c>
      <c r="E788" s="43">
        <v>0.65277777777777779</v>
      </c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2" t="str">
        <f t="shared" si="13"/>
        <v>9|P04|Coptodon rendalli|20190628|154000</v>
      </c>
      <c r="Q788" s="8">
        <v>1</v>
      </c>
      <c r="R788" s="2" t="s">
        <v>133</v>
      </c>
      <c r="S788" s="8">
        <v>0</v>
      </c>
      <c r="T788" s="8">
        <v>0</v>
      </c>
      <c r="U788" s="8">
        <v>1</v>
      </c>
      <c r="V788" s="8">
        <v>0.81</v>
      </c>
      <c r="W788" s="8">
        <v>41.26</v>
      </c>
      <c r="X788" s="8">
        <v>32.33</v>
      </c>
      <c r="Y788" s="52">
        <v>0.81</v>
      </c>
      <c r="Z788" s="8">
        <v>0</v>
      </c>
      <c r="AA788" s="8">
        <v>0</v>
      </c>
      <c r="AB788" s="53">
        <v>1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0</v>
      </c>
      <c r="AK788" s="8">
        <v>0</v>
      </c>
      <c r="AL788" s="8">
        <v>0</v>
      </c>
      <c r="AM788" s="8">
        <v>0</v>
      </c>
      <c r="AN788" s="8">
        <v>0</v>
      </c>
      <c r="AO788" s="2" t="s">
        <v>143</v>
      </c>
      <c r="AP788" s="2" t="s">
        <v>91</v>
      </c>
      <c r="AQ788" s="85" t="s">
        <v>145</v>
      </c>
    </row>
    <row r="789" spans="1:43" x14ac:dyDescent="0.25">
      <c r="A789" s="2">
        <v>9</v>
      </c>
      <c r="B789" s="2" t="s">
        <v>12</v>
      </c>
      <c r="C789" s="89" t="s">
        <v>23</v>
      </c>
      <c r="D789" s="42">
        <v>43644</v>
      </c>
      <c r="E789" s="43">
        <v>0.65277777777777779</v>
      </c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2" t="str">
        <f t="shared" si="13"/>
        <v>9|P04|Genidens genidens|20190628|154000</v>
      </c>
      <c r="Q789" s="8">
        <v>0</v>
      </c>
      <c r="R789" s="2" t="s">
        <v>133</v>
      </c>
      <c r="S789" s="8">
        <v>2</v>
      </c>
      <c r="T789" s="8">
        <v>0</v>
      </c>
      <c r="U789" s="8">
        <v>2</v>
      </c>
      <c r="V789" s="8">
        <v>443.89</v>
      </c>
      <c r="W789" s="8">
        <v>299</v>
      </c>
      <c r="X789" s="8">
        <v>234.5</v>
      </c>
      <c r="Y789" s="52">
        <v>221.95</v>
      </c>
      <c r="Z789" s="8">
        <v>0</v>
      </c>
      <c r="AA789" s="53">
        <v>2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1</v>
      </c>
      <c r="AJ789" s="8">
        <v>0</v>
      </c>
      <c r="AK789" s="8">
        <v>0</v>
      </c>
      <c r="AL789" s="8">
        <v>1</v>
      </c>
      <c r="AM789" s="8">
        <v>0</v>
      </c>
      <c r="AN789" s="8">
        <v>0.08</v>
      </c>
      <c r="AO789" s="2" t="s">
        <v>143</v>
      </c>
      <c r="AP789" s="2" t="s">
        <v>99</v>
      </c>
      <c r="AQ789" s="85" t="s">
        <v>145</v>
      </c>
    </row>
    <row r="790" spans="1:43" x14ac:dyDescent="0.25">
      <c r="A790" s="2">
        <v>9</v>
      </c>
      <c r="B790" s="2" t="s">
        <v>12</v>
      </c>
      <c r="C790" s="41" t="s">
        <v>24</v>
      </c>
      <c r="D790" s="42">
        <v>43644</v>
      </c>
      <c r="E790" s="43">
        <v>0.65277777777777779</v>
      </c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2" t="str">
        <f t="shared" si="13"/>
        <v>9|P04|Geophagus brasiliensis|20190628|154000</v>
      </c>
      <c r="Q790" s="8">
        <v>63</v>
      </c>
      <c r="R790" s="2" t="s">
        <v>133</v>
      </c>
      <c r="S790" s="8">
        <v>0</v>
      </c>
      <c r="T790" s="8">
        <v>0</v>
      </c>
      <c r="U790" s="8">
        <v>63</v>
      </c>
      <c r="V790" s="8">
        <v>8.2799999999999994</v>
      </c>
      <c r="W790" s="8">
        <v>25.34</v>
      </c>
      <c r="X790" s="8">
        <v>20.86</v>
      </c>
      <c r="Y790" s="52">
        <v>0.15</v>
      </c>
      <c r="Z790" s="8">
        <v>0</v>
      </c>
      <c r="AA790" s="8">
        <v>0</v>
      </c>
      <c r="AB790" s="53">
        <v>30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0</v>
      </c>
      <c r="AK790" s="8">
        <v>0</v>
      </c>
      <c r="AL790" s="8">
        <v>0</v>
      </c>
      <c r="AM790" s="8">
        <v>0</v>
      </c>
      <c r="AN790" s="8">
        <v>0</v>
      </c>
      <c r="AO790" s="2" t="s">
        <v>143</v>
      </c>
      <c r="AP790" s="2" t="s">
        <v>119</v>
      </c>
      <c r="AQ790" s="85" t="s">
        <v>145</v>
      </c>
    </row>
    <row r="791" spans="1:43" x14ac:dyDescent="0.25">
      <c r="A791" s="2">
        <v>9</v>
      </c>
      <c r="B791" s="2" t="s">
        <v>12</v>
      </c>
      <c r="C791" s="89" t="s">
        <v>159</v>
      </c>
      <c r="D791" s="42">
        <v>43644</v>
      </c>
      <c r="E791" s="43">
        <v>0.65277777777777779</v>
      </c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2" t="str">
        <f t="shared" si="13"/>
        <v>9|P04|Knodus sp.|20190628|154000</v>
      </c>
      <c r="Q791" s="8">
        <v>45</v>
      </c>
      <c r="R791" s="2" t="s">
        <v>133</v>
      </c>
      <c r="S791" s="8">
        <v>0</v>
      </c>
      <c r="T791" s="8">
        <v>0</v>
      </c>
      <c r="U791" s="8">
        <v>45</v>
      </c>
      <c r="V791" s="8">
        <v>11.44</v>
      </c>
      <c r="W791" s="8">
        <v>33.97</v>
      </c>
      <c r="X791" s="8">
        <v>29.33</v>
      </c>
      <c r="Y791" s="52">
        <v>0.37</v>
      </c>
      <c r="Z791" s="53">
        <v>6</v>
      </c>
      <c r="AA791" s="53">
        <v>4</v>
      </c>
      <c r="AB791" s="53">
        <v>20</v>
      </c>
      <c r="AC791" s="8">
        <v>1</v>
      </c>
      <c r="AD791" s="8">
        <v>1</v>
      </c>
      <c r="AE791" s="8">
        <v>4</v>
      </c>
      <c r="AF791" s="8">
        <v>0</v>
      </c>
      <c r="AG791" s="8">
        <v>0</v>
      </c>
      <c r="AH791" s="8">
        <v>1</v>
      </c>
      <c r="AI791" s="8">
        <v>3</v>
      </c>
      <c r="AJ791" s="8">
        <v>0</v>
      </c>
      <c r="AK791" s="8">
        <v>0</v>
      </c>
      <c r="AL791" s="8">
        <v>0</v>
      </c>
      <c r="AM791" s="8">
        <v>0.01</v>
      </c>
      <c r="AN791" s="8">
        <v>1E-3</v>
      </c>
      <c r="AO791" s="2" t="s">
        <v>143</v>
      </c>
      <c r="AP791" s="2" t="s">
        <v>119</v>
      </c>
      <c r="AQ791" s="85" t="s">
        <v>145</v>
      </c>
    </row>
    <row r="792" spans="1:43" x14ac:dyDescent="0.25">
      <c r="A792" s="2">
        <v>9</v>
      </c>
      <c r="B792" s="2" t="s">
        <v>12</v>
      </c>
      <c r="C792" s="41" t="s">
        <v>33</v>
      </c>
      <c r="D792" s="42">
        <v>43644</v>
      </c>
      <c r="E792" s="43">
        <v>0.65277777777777779</v>
      </c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2" t="str">
        <f t="shared" si="13"/>
        <v>9|P04|Oreochromis niloticus|20190628|154000</v>
      </c>
      <c r="Q792" s="8">
        <v>36</v>
      </c>
      <c r="R792" s="2" t="s">
        <v>133</v>
      </c>
      <c r="S792" s="8">
        <v>0</v>
      </c>
      <c r="T792" s="8">
        <v>0</v>
      </c>
      <c r="U792" s="8">
        <v>36</v>
      </c>
      <c r="V792" s="8">
        <v>11.93</v>
      </c>
      <c r="W792" s="8">
        <v>30.04</v>
      </c>
      <c r="X792" s="8">
        <v>24.36</v>
      </c>
      <c r="Y792" s="52">
        <v>0.38</v>
      </c>
      <c r="Z792" s="8">
        <v>0</v>
      </c>
      <c r="AA792" s="8">
        <v>0</v>
      </c>
      <c r="AB792" s="53">
        <v>30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0</v>
      </c>
      <c r="AK792" s="8">
        <v>0</v>
      </c>
      <c r="AL792" s="8">
        <v>0</v>
      </c>
      <c r="AM792" s="8">
        <v>0</v>
      </c>
      <c r="AN792" s="8">
        <v>0</v>
      </c>
      <c r="AO792" s="2" t="s">
        <v>143</v>
      </c>
      <c r="AP792" s="2" t="s">
        <v>107</v>
      </c>
      <c r="AQ792" s="85" t="s">
        <v>145</v>
      </c>
    </row>
    <row r="793" spans="1:43" x14ac:dyDescent="0.25">
      <c r="A793" s="2">
        <v>9</v>
      </c>
      <c r="B793" s="2" t="s">
        <v>12</v>
      </c>
      <c r="C793" s="41" t="s">
        <v>34</v>
      </c>
      <c r="D793" s="42">
        <v>43644</v>
      </c>
      <c r="E793" s="43">
        <v>0.65277777777777779</v>
      </c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2" t="str">
        <f t="shared" si="13"/>
        <v>9|P04|Pachyurus adspersus|20190628|154000</v>
      </c>
      <c r="Q793" s="8">
        <v>86</v>
      </c>
      <c r="R793" s="2" t="s">
        <v>133</v>
      </c>
      <c r="S793" s="8">
        <v>1</v>
      </c>
      <c r="T793" s="8">
        <v>0</v>
      </c>
      <c r="U793" s="8">
        <v>87</v>
      </c>
      <c r="V793" s="8">
        <v>192.96</v>
      </c>
      <c r="W793" s="8">
        <v>46.59</v>
      </c>
      <c r="X793" s="8">
        <v>38.35</v>
      </c>
      <c r="Y793" s="52">
        <v>6.22</v>
      </c>
      <c r="Z793" s="8">
        <v>0</v>
      </c>
      <c r="AA793" s="53">
        <v>1</v>
      </c>
      <c r="AB793" s="53">
        <v>29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1</v>
      </c>
      <c r="AJ793" s="8">
        <v>0</v>
      </c>
      <c r="AK793" s="8">
        <v>0</v>
      </c>
      <c r="AL793" s="8">
        <v>0</v>
      </c>
      <c r="AM793" s="8">
        <v>0</v>
      </c>
      <c r="AN793" s="8">
        <v>0.09</v>
      </c>
      <c r="AO793" s="2" t="s">
        <v>143</v>
      </c>
      <c r="AP793" s="2" t="s">
        <v>119</v>
      </c>
      <c r="AQ793" s="85" t="s">
        <v>145</v>
      </c>
    </row>
    <row r="794" spans="1:43" x14ac:dyDescent="0.25">
      <c r="A794" s="2">
        <v>9</v>
      </c>
      <c r="B794" s="2" t="s">
        <v>12</v>
      </c>
      <c r="C794" s="41" t="s">
        <v>197</v>
      </c>
      <c r="D794" s="42">
        <v>43644</v>
      </c>
      <c r="E794" s="43">
        <v>0.65277777777777779</v>
      </c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2" t="str">
        <f t="shared" si="13"/>
        <v>9|P04|Pimelodus cf. britskii|20190628|154000</v>
      </c>
      <c r="Q794" s="8">
        <v>0</v>
      </c>
      <c r="R794" s="2" t="s">
        <v>133</v>
      </c>
      <c r="S794" s="8">
        <v>2</v>
      </c>
      <c r="T794" s="8">
        <v>0</v>
      </c>
      <c r="U794" s="8">
        <v>2</v>
      </c>
      <c r="V794" s="8">
        <v>480.75</v>
      </c>
      <c r="W794" s="8">
        <v>280.5</v>
      </c>
      <c r="X794" s="8">
        <v>228.5</v>
      </c>
      <c r="Y794" s="52">
        <v>240.38</v>
      </c>
      <c r="Z794" s="53">
        <v>2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2</v>
      </c>
      <c r="AG794" s="8">
        <v>0</v>
      </c>
      <c r="AH794" s="8">
        <v>0</v>
      </c>
      <c r="AI794" s="8">
        <v>0</v>
      </c>
      <c r="AJ794" s="8">
        <v>0</v>
      </c>
      <c r="AK794" s="8">
        <v>0</v>
      </c>
      <c r="AL794" s="8">
        <v>0</v>
      </c>
      <c r="AM794" s="8">
        <v>0.88</v>
      </c>
      <c r="AN794" s="8">
        <v>0</v>
      </c>
      <c r="AO794" s="2" t="s">
        <v>143</v>
      </c>
      <c r="AP794" s="2" t="s">
        <v>146</v>
      </c>
      <c r="AQ794" s="85" t="s">
        <v>146</v>
      </c>
    </row>
    <row r="795" spans="1:43" x14ac:dyDescent="0.25">
      <c r="A795" s="2">
        <v>9</v>
      </c>
      <c r="B795" s="2" t="s">
        <v>12</v>
      </c>
      <c r="C795" s="41" t="s">
        <v>35</v>
      </c>
      <c r="D795" s="42">
        <v>43644</v>
      </c>
      <c r="E795" s="43">
        <v>0.65277777777777779</v>
      </c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2" t="str">
        <f t="shared" si="13"/>
        <v>9|P04|Pimelodus maculatus|20190628|154000</v>
      </c>
      <c r="Q795" s="8">
        <v>0</v>
      </c>
      <c r="R795" s="2" t="s">
        <v>133</v>
      </c>
      <c r="S795" s="8">
        <v>3</v>
      </c>
      <c r="T795" s="8">
        <v>0</v>
      </c>
      <c r="U795" s="8">
        <v>3</v>
      </c>
      <c r="V795" s="8">
        <v>414.66</v>
      </c>
      <c r="W795" s="8">
        <v>254.33</v>
      </c>
      <c r="X795" s="8">
        <v>202</v>
      </c>
      <c r="Y795" s="52">
        <v>138.22</v>
      </c>
      <c r="Z795" s="53">
        <v>2</v>
      </c>
      <c r="AA795" s="53">
        <v>1</v>
      </c>
      <c r="AB795" s="8">
        <v>0</v>
      </c>
      <c r="AC795" s="8">
        <v>0</v>
      </c>
      <c r="AD795" s="8">
        <v>0</v>
      </c>
      <c r="AE795" s="8">
        <v>0</v>
      </c>
      <c r="AF795" s="8">
        <v>2</v>
      </c>
      <c r="AG795" s="8">
        <v>0</v>
      </c>
      <c r="AH795" s="8">
        <v>0</v>
      </c>
      <c r="AI795" s="8">
        <v>1</v>
      </c>
      <c r="AJ795" s="8">
        <v>0</v>
      </c>
      <c r="AK795" s="8">
        <v>0</v>
      </c>
      <c r="AL795" s="8">
        <v>0</v>
      </c>
      <c r="AM795" s="8">
        <v>0.72</v>
      </c>
      <c r="AN795" s="8">
        <v>0.14000000000000001</v>
      </c>
      <c r="AO795" s="2" t="s">
        <v>143</v>
      </c>
      <c r="AP795" s="2" t="s">
        <v>144</v>
      </c>
      <c r="AQ795" s="85" t="s">
        <v>143</v>
      </c>
    </row>
    <row r="796" spans="1:43" x14ac:dyDescent="0.25">
      <c r="A796" s="2">
        <v>9</v>
      </c>
      <c r="B796" s="2" t="s">
        <v>12</v>
      </c>
      <c r="C796" s="41" t="s">
        <v>36</v>
      </c>
      <c r="D796" s="42">
        <v>43644</v>
      </c>
      <c r="E796" s="43">
        <v>0.65277777777777779</v>
      </c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2" t="str">
        <f t="shared" si="13"/>
        <v>9|P04|Poecilia vivipara|20190628|154000</v>
      </c>
      <c r="Q796" s="8">
        <v>13</v>
      </c>
      <c r="R796" s="2" t="s">
        <v>133</v>
      </c>
      <c r="S796" s="8">
        <v>0</v>
      </c>
      <c r="T796" s="8">
        <v>0</v>
      </c>
      <c r="U796" s="8">
        <v>13</v>
      </c>
      <c r="V796" s="8">
        <v>2.67</v>
      </c>
      <c r="W796" s="8">
        <v>28.21</v>
      </c>
      <c r="X796" s="8">
        <v>21.73</v>
      </c>
      <c r="Y796" s="52">
        <v>0.21</v>
      </c>
      <c r="Z796" s="53">
        <v>4</v>
      </c>
      <c r="AA796" s="53">
        <v>9</v>
      </c>
      <c r="AB796" s="53" t="s">
        <v>133</v>
      </c>
      <c r="AC796" s="53" t="s">
        <v>133</v>
      </c>
      <c r="AD796" s="53" t="s">
        <v>133</v>
      </c>
      <c r="AE796" s="53" t="s">
        <v>133</v>
      </c>
      <c r="AF796" s="53" t="s">
        <v>133</v>
      </c>
      <c r="AG796" s="53" t="s">
        <v>133</v>
      </c>
      <c r="AH796" s="53" t="s">
        <v>133</v>
      </c>
      <c r="AI796" s="53" t="s">
        <v>133</v>
      </c>
      <c r="AJ796" s="53" t="s">
        <v>133</v>
      </c>
      <c r="AK796" s="53" t="s">
        <v>133</v>
      </c>
      <c r="AL796" s="53" t="s">
        <v>133</v>
      </c>
      <c r="AM796" s="53" t="s">
        <v>133</v>
      </c>
      <c r="AN796" s="53" t="s">
        <v>133</v>
      </c>
      <c r="AO796" s="2" t="s">
        <v>143</v>
      </c>
      <c r="AP796" s="2" t="s">
        <v>107</v>
      </c>
      <c r="AQ796" s="85" t="s">
        <v>145</v>
      </c>
    </row>
    <row r="797" spans="1:43" x14ac:dyDescent="0.25">
      <c r="A797" s="2">
        <v>9</v>
      </c>
      <c r="B797" s="2" t="s">
        <v>108</v>
      </c>
      <c r="C797" s="41" t="s">
        <v>196</v>
      </c>
      <c r="D797" s="42">
        <v>43646</v>
      </c>
      <c r="E797" s="43">
        <v>0.64583333333333337</v>
      </c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2" t="str">
        <f t="shared" si="13"/>
        <v>9|P05|Cichla cf. kelberi|20190630|153000</v>
      </c>
      <c r="Q797" s="8">
        <v>25</v>
      </c>
      <c r="R797" s="2" t="s">
        <v>133</v>
      </c>
      <c r="S797" s="8">
        <v>0</v>
      </c>
      <c r="T797" s="8">
        <v>0</v>
      </c>
      <c r="U797" s="8">
        <v>25</v>
      </c>
      <c r="V797" s="8">
        <v>29.9</v>
      </c>
      <c r="W797" s="8">
        <v>54.91</v>
      </c>
      <c r="X797" s="8">
        <v>46.07</v>
      </c>
      <c r="Y797" s="52">
        <v>1.19</v>
      </c>
      <c r="Z797" s="8">
        <v>0</v>
      </c>
      <c r="AA797" s="8">
        <v>0</v>
      </c>
      <c r="AB797" s="53">
        <v>25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0</v>
      </c>
      <c r="AK797" s="8">
        <v>0</v>
      </c>
      <c r="AL797" s="8">
        <v>0</v>
      </c>
      <c r="AM797" s="8">
        <v>0</v>
      </c>
      <c r="AN797" s="8">
        <v>0</v>
      </c>
      <c r="AO797" s="2" t="s">
        <v>143</v>
      </c>
      <c r="AP797" s="2" t="s">
        <v>146</v>
      </c>
      <c r="AQ797" s="85" t="s">
        <v>146</v>
      </c>
    </row>
    <row r="798" spans="1:43" x14ac:dyDescent="0.25">
      <c r="A798" s="2">
        <v>9</v>
      </c>
      <c r="B798" s="2" t="s">
        <v>108</v>
      </c>
      <c r="C798" s="41" t="s">
        <v>206</v>
      </c>
      <c r="D798" s="42">
        <v>43646</v>
      </c>
      <c r="E798" s="43">
        <v>0.64583333333333337</v>
      </c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2" t="str">
        <f t="shared" si="13"/>
        <v>9|P05|Crenicichla lepidota|20190630|153000</v>
      </c>
      <c r="Q798" s="8">
        <v>11</v>
      </c>
      <c r="R798" s="2" t="s">
        <v>133</v>
      </c>
      <c r="S798" s="8">
        <v>0</v>
      </c>
      <c r="T798" s="8">
        <v>0</v>
      </c>
      <c r="U798" s="8">
        <v>11</v>
      </c>
      <c r="V798" s="8">
        <v>32.22</v>
      </c>
      <c r="W798" s="8">
        <v>59.62</v>
      </c>
      <c r="X798" s="8">
        <v>50.05</v>
      </c>
      <c r="Y798" s="52">
        <v>2.93</v>
      </c>
      <c r="Z798" s="8">
        <v>0</v>
      </c>
      <c r="AA798" s="8">
        <v>0</v>
      </c>
      <c r="AB798" s="53">
        <v>11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0</v>
      </c>
      <c r="AK798" s="8">
        <v>0</v>
      </c>
      <c r="AL798" s="8">
        <v>0</v>
      </c>
      <c r="AM798" s="8">
        <v>0</v>
      </c>
      <c r="AN798" s="8">
        <v>0</v>
      </c>
      <c r="AO798" s="2" t="s">
        <v>143</v>
      </c>
      <c r="AP798" s="2" t="s">
        <v>92</v>
      </c>
      <c r="AQ798" s="85" t="s">
        <v>143</v>
      </c>
    </row>
    <row r="799" spans="1:43" x14ac:dyDescent="0.25">
      <c r="A799" s="2">
        <v>9</v>
      </c>
      <c r="B799" s="2" t="s">
        <v>108</v>
      </c>
      <c r="C799" s="41" t="s">
        <v>24</v>
      </c>
      <c r="D799" s="42">
        <v>43646</v>
      </c>
      <c r="E799" s="43">
        <v>0.64583333333333337</v>
      </c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2" t="str">
        <f t="shared" si="13"/>
        <v>9|P05|Geophagus brasiliensis|20190630|153000</v>
      </c>
      <c r="Q799" s="8">
        <v>3</v>
      </c>
      <c r="R799" s="2" t="s">
        <v>133</v>
      </c>
      <c r="S799" s="8">
        <v>0</v>
      </c>
      <c r="T799" s="8">
        <v>2</v>
      </c>
      <c r="U799" s="8">
        <v>5</v>
      </c>
      <c r="V799" s="8">
        <v>61.74</v>
      </c>
      <c r="W799" s="8">
        <v>72.989999999999995</v>
      </c>
      <c r="X799" s="8">
        <v>58.54</v>
      </c>
      <c r="Y799" s="52">
        <v>12.35</v>
      </c>
      <c r="Z799" s="53">
        <v>2</v>
      </c>
      <c r="AA799" s="53">
        <v>1</v>
      </c>
      <c r="AB799" s="53">
        <v>2</v>
      </c>
      <c r="AC799" s="8">
        <v>1</v>
      </c>
      <c r="AD799" s="8">
        <v>0</v>
      </c>
      <c r="AE799" s="8">
        <v>0</v>
      </c>
      <c r="AF799" s="8">
        <v>0</v>
      </c>
      <c r="AG799" s="8">
        <v>1</v>
      </c>
      <c r="AH799" s="8">
        <v>0</v>
      </c>
      <c r="AI799" s="8">
        <v>1</v>
      </c>
      <c r="AJ799" s="8">
        <v>0</v>
      </c>
      <c r="AK799" s="8">
        <v>0</v>
      </c>
      <c r="AL799" s="8">
        <v>0</v>
      </c>
      <c r="AM799" s="8">
        <v>6.0000000000000001E-3</v>
      </c>
      <c r="AN799" s="8">
        <v>0.02</v>
      </c>
      <c r="AO799" s="2" t="s">
        <v>143</v>
      </c>
      <c r="AP799" s="2" t="s">
        <v>119</v>
      </c>
      <c r="AQ799" s="85" t="s">
        <v>145</v>
      </c>
    </row>
    <row r="800" spans="1:43" x14ac:dyDescent="0.25">
      <c r="A800" s="2">
        <v>9</v>
      </c>
      <c r="B800" s="2" t="s">
        <v>108</v>
      </c>
      <c r="C800" s="41" t="s">
        <v>27</v>
      </c>
      <c r="D800" s="42">
        <v>43646</v>
      </c>
      <c r="E800" s="43">
        <v>0.64583333333333337</v>
      </c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2" t="str">
        <f t="shared" si="13"/>
        <v>9|P05|Hoplias malabaricus|20190630|153000</v>
      </c>
      <c r="Q800" s="8">
        <v>0</v>
      </c>
      <c r="R800" s="2" t="s">
        <v>133</v>
      </c>
      <c r="S800" s="8">
        <v>1</v>
      </c>
      <c r="T800" s="8">
        <v>0</v>
      </c>
      <c r="U800" s="8">
        <v>1</v>
      </c>
      <c r="V800" s="8">
        <v>168.71</v>
      </c>
      <c r="W800" s="8">
        <v>246.98</v>
      </c>
      <c r="X800" s="8">
        <v>202.5</v>
      </c>
      <c r="Y800" s="52">
        <v>168.71</v>
      </c>
      <c r="Z800" s="8">
        <v>0</v>
      </c>
      <c r="AA800" s="53">
        <v>1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0</v>
      </c>
      <c r="AK800" s="8">
        <v>0</v>
      </c>
      <c r="AL800" s="8">
        <v>1</v>
      </c>
      <c r="AM800" s="8">
        <v>0</v>
      </c>
      <c r="AN800" s="8">
        <v>0.3</v>
      </c>
      <c r="AO800" s="2" t="s">
        <v>143</v>
      </c>
      <c r="AP800" s="2" t="s">
        <v>92</v>
      </c>
      <c r="AQ800" s="85" t="s">
        <v>143</v>
      </c>
    </row>
    <row r="801" spans="1:43" x14ac:dyDescent="0.25">
      <c r="A801" s="2">
        <v>9</v>
      </c>
      <c r="B801" s="2" t="s">
        <v>108</v>
      </c>
      <c r="C801" s="41" t="s">
        <v>29</v>
      </c>
      <c r="D801" s="42">
        <v>43646</v>
      </c>
      <c r="E801" s="43">
        <v>0.64583333333333337</v>
      </c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2" t="str">
        <f t="shared" si="13"/>
        <v>9|P05|Hyphessobrycon eques|20190630|153000</v>
      </c>
      <c r="Q801" s="8">
        <v>96</v>
      </c>
      <c r="R801" s="2" t="s">
        <v>133</v>
      </c>
      <c r="S801" s="8">
        <v>0</v>
      </c>
      <c r="T801" s="8">
        <v>0</v>
      </c>
      <c r="U801" s="8">
        <v>96</v>
      </c>
      <c r="V801" s="8">
        <v>23.13</v>
      </c>
      <c r="W801" s="8">
        <v>30.57</v>
      </c>
      <c r="X801" s="8">
        <v>25.97</v>
      </c>
      <c r="Y801" s="52">
        <v>0.75</v>
      </c>
      <c r="Z801" s="53">
        <v>28</v>
      </c>
      <c r="AA801" s="8">
        <v>0</v>
      </c>
      <c r="AB801" s="53">
        <v>2</v>
      </c>
      <c r="AC801" s="8">
        <v>5</v>
      </c>
      <c r="AD801" s="8">
        <v>15</v>
      </c>
      <c r="AE801" s="8">
        <v>8</v>
      </c>
      <c r="AF801" s="8">
        <v>0</v>
      </c>
      <c r="AG801" s="8">
        <v>0</v>
      </c>
      <c r="AH801" s="8">
        <v>0</v>
      </c>
      <c r="AI801" s="8">
        <v>0</v>
      </c>
      <c r="AJ801" s="8">
        <v>0</v>
      </c>
      <c r="AK801" s="8">
        <v>0</v>
      </c>
      <c r="AL801" s="8">
        <v>0</v>
      </c>
      <c r="AM801" s="8">
        <v>5.0000000000000001E-3</v>
      </c>
      <c r="AN801" s="8">
        <v>0</v>
      </c>
      <c r="AO801" s="2" t="s">
        <v>143</v>
      </c>
      <c r="AP801" s="2" t="s">
        <v>185</v>
      </c>
      <c r="AQ801" s="85" t="s">
        <v>145</v>
      </c>
    </row>
    <row r="802" spans="1:43" x14ac:dyDescent="0.25">
      <c r="A802" s="2">
        <v>9</v>
      </c>
      <c r="B802" s="2" t="s">
        <v>108</v>
      </c>
      <c r="C802" s="41" t="s">
        <v>150</v>
      </c>
      <c r="D802" s="42">
        <v>43646</v>
      </c>
      <c r="E802" s="43">
        <v>0.64583333333333337</v>
      </c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2" t="str">
        <f t="shared" si="13"/>
        <v>9|P05|Metynnis lippincottianus|20190630|153000</v>
      </c>
      <c r="Q802" s="8">
        <v>3</v>
      </c>
      <c r="R802" s="2" t="s">
        <v>133</v>
      </c>
      <c r="S802" s="8">
        <v>0</v>
      </c>
      <c r="T802" s="8">
        <v>2</v>
      </c>
      <c r="U802" s="8">
        <v>5</v>
      </c>
      <c r="V802" s="8">
        <v>89.88</v>
      </c>
      <c r="W802" s="8">
        <v>83.74</v>
      </c>
      <c r="X802" s="8">
        <v>67.86</v>
      </c>
      <c r="Y802" s="52">
        <v>17.98</v>
      </c>
      <c r="Z802" s="8">
        <v>0</v>
      </c>
      <c r="AA802" s="53">
        <v>2</v>
      </c>
      <c r="AB802" s="53">
        <v>3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1</v>
      </c>
      <c r="AJ802" s="8">
        <v>1</v>
      </c>
      <c r="AK802" s="8">
        <v>0</v>
      </c>
      <c r="AL802" s="8">
        <v>0</v>
      </c>
      <c r="AM802" s="8">
        <v>0</v>
      </c>
      <c r="AN802" s="8">
        <v>4.4999999999999998E-2</v>
      </c>
      <c r="AO802" s="2" t="s">
        <v>143</v>
      </c>
      <c r="AP802" s="2" t="s">
        <v>91</v>
      </c>
      <c r="AQ802" s="85" t="s">
        <v>145</v>
      </c>
    </row>
    <row r="803" spans="1:43" x14ac:dyDescent="0.25">
      <c r="A803" s="2">
        <v>9</v>
      </c>
      <c r="B803" s="2" t="s">
        <v>108</v>
      </c>
      <c r="C803" s="41" t="s">
        <v>34</v>
      </c>
      <c r="D803" s="42">
        <v>43646</v>
      </c>
      <c r="E803" s="43">
        <v>0.64583333333333337</v>
      </c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2" t="str">
        <f t="shared" si="13"/>
        <v>9|P05|Pachyurus adspersus|20190630|153000</v>
      </c>
      <c r="Q803" s="8">
        <v>0</v>
      </c>
      <c r="R803" s="2" t="s">
        <v>133</v>
      </c>
      <c r="S803" s="8">
        <v>2</v>
      </c>
      <c r="T803" s="8">
        <v>0</v>
      </c>
      <c r="U803" s="8">
        <v>2</v>
      </c>
      <c r="V803" s="8">
        <v>6.23</v>
      </c>
      <c r="W803" s="8">
        <v>238.41</v>
      </c>
      <c r="X803" s="8">
        <v>198.13</v>
      </c>
      <c r="Y803" s="52">
        <v>122.81</v>
      </c>
      <c r="Z803" s="53">
        <v>1</v>
      </c>
      <c r="AA803" s="53">
        <v>1</v>
      </c>
      <c r="AB803" s="8">
        <v>0</v>
      </c>
      <c r="AC803" s="8">
        <v>0</v>
      </c>
      <c r="AD803" s="8">
        <v>1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0</v>
      </c>
      <c r="AK803" s="8">
        <v>0</v>
      </c>
      <c r="AL803" s="8">
        <v>0</v>
      </c>
      <c r="AM803" s="8">
        <v>5.61</v>
      </c>
      <c r="AN803" s="8">
        <v>0.62</v>
      </c>
      <c r="AO803" s="2" t="s">
        <v>143</v>
      </c>
      <c r="AP803" s="2" t="s">
        <v>119</v>
      </c>
      <c r="AQ803" s="85" t="s">
        <v>145</v>
      </c>
    </row>
    <row r="804" spans="1:43" x14ac:dyDescent="0.25">
      <c r="A804" s="2">
        <v>9</v>
      </c>
      <c r="B804" s="2" t="s">
        <v>108</v>
      </c>
      <c r="C804" s="41" t="s">
        <v>36</v>
      </c>
      <c r="D804" s="42">
        <v>43646</v>
      </c>
      <c r="E804" s="43">
        <v>0.64583333333333337</v>
      </c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2" t="str">
        <f t="shared" si="13"/>
        <v>9|P05|Poecilia vivipara|20190630|153000</v>
      </c>
      <c r="Q804" s="8">
        <v>43</v>
      </c>
      <c r="R804" s="2" t="s">
        <v>133</v>
      </c>
      <c r="S804" s="8">
        <v>0</v>
      </c>
      <c r="T804" s="8">
        <v>0</v>
      </c>
      <c r="U804" s="8">
        <v>43</v>
      </c>
      <c r="V804" s="8">
        <v>9</v>
      </c>
      <c r="W804" s="8">
        <v>29.34</v>
      </c>
      <c r="X804" s="8">
        <v>24.16</v>
      </c>
      <c r="Y804" s="52">
        <v>0.28999999999999998</v>
      </c>
      <c r="Z804" s="53">
        <v>22</v>
      </c>
      <c r="AA804" s="53">
        <v>8</v>
      </c>
      <c r="AB804" s="53" t="s">
        <v>133</v>
      </c>
      <c r="AC804" s="53" t="s">
        <v>133</v>
      </c>
      <c r="AD804" s="53" t="s">
        <v>133</v>
      </c>
      <c r="AE804" s="53" t="s">
        <v>133</v>
      </c>
      <c r="AF804" s="53" t="s">
        <v>133</v>
      </c>
      <c r="AG804" s="53" t="s">
        <v>133</v>
      </c>
      <c r="AH804" s="53" t="s">
        <v>133</v>
      </c>
      <c r="AI804" s="53" t="s">
        <v>133</v>
      </c>
      <c r="AJ804" s="53" t="s">
        <v>133</v>
      </c>
      <c r="AK804" s="53" t="s">
        <v>133</v>
      </c>
      <c r="AL804" s="53" t="s">
        <v>133</v>
      </c>
      <c r="AM804" s="53" t="s">
        <v>133</v>
      </c>
      <c r="AN804" s="53" t="s">
        <v>133</v>
      </c>
      <c r="AO804" s="2" t="s">
        <v>143</v>
      </c>
      <c r="AP804" s="2" t="s">
        <v>107</v>
      </c>
      <c r="AQ804" s="85" t="s">
        <v>145</v>
      </c>
    </row>
    <row r="805" spans="1:43" x14ac:dyDescent="0.25">
      <c r="A805" s="2">
        <v>9</v>
      </c>
      <c r="B805" s="2" t="s">
        <v>108</v>
      </c>
      <c r="C805" s="41" t="s">
        <v>40</v>
      </c>
      <c r="D805" s="42">
        <v>43646</v>
      </c>
      <c r="E805" s="43">
        <v>0.64583333333333337</v>
      </c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2" t="str">
        <f t="shared" si="13"/>
        <v>9|P05|Pygocentrus nattereri|20190630|153000</v>
      </c>
      <c r="Q805" s="8">
        <v>16</v>
      </c>
      <c r="R805" s="2" t="s">
        <v>133</v>
      </c>
      <c r="S805" s="8">
        <v>0</v>
      </c>
      <c r="T805" s="8">
        <v>0</v>
      </c>
      <c r="U805" s="8">
        <v>16</v>
      </c>
      <c r="V805" s="8">
        <v>4.13</v>
      </c>
      <c r="W805" s="8">
        <v>31.07</v>
      </c>
      <c r="X805" s="8">
        <v>25.01</v>
      </c>
      <c r="Y805" s="52">
        <v>0.25</v>
      </c>
      <c r="Z805" s="8">
        <v>0</v>
      </c>
      <c r="AA805" s="8">
        <v>0</v>
      </c>
      <c r="AB805" s="53">
        <v>16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0</v>
      </c>
      <c r="AK805" s="8">
        <v>0</v>
      </c>
      <c r="AL805" s="8">
        <v>0</v>
      </c>
      <c r="AM805" s="8">
        <v>0</v>
      </c>
      <c r="AN805" s="8">
        <v>0</v>
      </c>
      <c r="AO805" s="2" t="s">
        <v>143</v>
      </c>
      <c r="AP805" s="2" t="s">
        <v>92</v>
      </c>
      <c r="AQ805" s="85" t="s">
        <v>143</v>
      </c>
    </row>
    <row r="806" spans="1:43" x14ac:dyDescent="0.25">
      <c r="A806" s="2">
        <v>9</v>
      </c>
      <c r="B806" s="2" t="s">
        <v>108</v>
      </c>
      <c r="C806" s="41" t="s">
        <v>152</v>
      </c>
      <c r="D806" s="42">
        <v>43646</v>
      </c>
      <c r="E806" s="43">
        <v>0.64583333333333337</v>
      </c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2" t="str">
        <f t="shared" si="13"/>
        <v>9|P05|Trachelyopterus striatulus|20190630|153000</v>
      </c>
      <c r="Q806" s="8">
        <v>0</v>
      </c>
      <c r="R806" s="2" t="s">
        <v>133</v>
      </c>
      <c r="S806" s="8">
        <v>1</v>
      </c>
      <c r="T806" s="8">
        <v>0</v>
      </c>
      <c r="U806" s="8">
        <v>1</v>
      </c>
      <c r="V806" s="8">
        <v>142.52000000000001</v>
      </c>
      <c r="W806" s="8">
        <v>187.66</v>
      </c>
      <c r="X806" s="8">
        <v>172.14</v>
      </c>
      <c r="Y806" s="52">
        <v>142.52000000000001</v>
      </c>
      <c r="Z806" s="53">
        <v>1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1</v>
      </c>
      <c r="AG806" s="8">
        <v>0</v>
      </c>
      <c r="AH806" s="8">
        <v>0</v>
      </c>
      <c r="AI806" s="8">
        <v>0</v>
      </c>
      <c r="AJ806" s="8">
        <v>0</v>
      </c>
      <c r="AK806" s="8">
        <v>0</v>
      </c>
      <c r="AL806" s="8">
        <v>0</v>
      </c>
      <c r="AM806" s="8">
        <v>8.82</v>
      </c>
      <c r="AN806" s="8">
        <v>0</v>
      </c>
      <c r="AO806" s="2" t="s">
        <v>143</v>
      </c>
      <c r="AP806" s="2" t="s">
        <v>119</v>
      </c>
      <c r="AQ806" s="85" t="s">
        <v>145</v>
      </c>
    </row>
    <row r="807" spans="1:43" x14ac:dyDescent="0.25">
      <c r="A807" s="2">
        <v>9</v>
      </c>
      <c r="B807" s="2" t="s">
        <v>114</v>
      </c>
      <c r="C807" s="41" t="s">
        <v>18</v>
      </c>
      <c r="D807" s="42">
        <v>43643</v>
      </c>
      <c r="E807" s="43">
        <v>0.61805555555555558</v>
      </c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2" t="str">
        <f t="shared" si="13"/>
        <v>9|P06|Astyanax lacustris|20190627|145000</v>
      </c>
      <c r="Q807" s="8">
        <v>0</v>
      </c>
      <c r="R807" s="2" t="s">
        <v>133</v>
      </c>
      <c r="S807" s="8">
        <v>10</v>
      </c>
      <c r="T807" s="8">
        <v>0</v>
      </c>
      <c r="U807" s="8">
        <v>10</v>
      </c>
      <c r="V807" s="8">
        <v>228.3</v>
      </c>
      <c r="W807" s="8">
        <v>111.35</v>
      </c>
      <c r="X807" s="8">
        <v>92.33</v>
      </c>
      <c r="Y807" s="52">
        <v>22.83</v>
      </c>
      <c r="Z807" s="53">
        <v>8</v>
      </c>
      <c r="AA807" s="53">
        <v>2</v>
      </c>
      <c r="AB807" s="8">
        <v>0</v>
      </c>
      <c r="AC807" s="8">
        <v>1</v>
      </c>
      <c r="AD807" s="8">
        <v>1</v>
      </c>
      <c r="AE807" s="8">
        <v>6</v>
      </c>
      <c r="AF807" s="8">
        <v>0</v>
      </c>
      <c r="AG807" s="8">
        <v>0</v>
      </c>
      <c r="AH807" s="8">
        <v>1</v>
      </c>
      <c r="AI807" s="8">
        <v>1</v>
      </c>
      <c r="AJ807" s="8">
        <v>0</v>
      </c>
      <c r="AK807" s="8">
        <v>0</v>
      </c>
      <c r="AL807" s="8">
        <v>0</v>
      </c>
      <c r="AM807" s="8">
        <v>0.9</v>
      </c>
      <c r="AN807" s="8">
        <v>0.06</v>
      </c>
      <c r="AO807" s="2" t="s">
        <v>143</v>
      </c>
      <c r="AP807" s="2" t="s">
        <v>119</v>
      </c>
      <c r="AQ807" s="85" t="s">
        <v>145</v>
      </c>
    </row>
    <row r="808" spans="1:43" x14ac:dyDescent="0.25">
      <c r="A808" s="2">
        <v>9</v>
      </c>
      <c r="B808" s="2" t="s">
        <v>114</v>
      </c>
      <c r="C808" s="41" t="s">
        <v>157</v>
      </c>
      <c r="D808" s="42">
        <v>43643</v>
      </c>
      <c r="E808" s="43">
        <v>0.61805555555555558</v>
      </c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2" t="str">
        <f t="shared" si="13"/>
        <v>9|P06|Cichla cf. monoculus|20190627|145000</v>
      </c>
      <c r="Q808" s="8">
        <v>1</v>
      </c>
      <c r="R808" s="2" t="s">
        <v>133</v>
      </c>
      <c r="S808" s="8">
        <v>0</v>
      </c>
      <c r="T808" s="8">
        <v>0</v>
      </c>
      <c r="U808" s="8">
        <v>1</v>
      </c>
      <c r="V808" s="8">
        <v>5.37</v>
      </c>
      <c r="W808" s="8">
        <v>82.84</v>
      </c>
      <c r="X808" s="8">
        <v>69.150000000000006</v>
      </c>
      <c r="Y808" s="52">
        <v>5.37</v>
      </c>
      <c r="Z808" s="8">
        <v>0</v>
      </c>
      <c r="AA808" s="8">
        <v>0</v>
      </c>
      <c r="AB808" s="53">
        <v>1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0</v>
      </c>
      <c r="AK808" s="8">
        <v>0</v>
      </c>
      <c r="AL808" s="8">
        <v>0</v>
      </c>
      <c r="AM808" s="8">
        <v>0</v>
      </c>
      <c r="AN808" s="8">
        <v>0</v>
      </c>
      <c r="AO808" s="2" t="s">
        <v>143</v>
      </c>
      <c r="AP808" s="2" t="s">
        <v>92</v>
      </c>
      <c r="AQ808" s="85" t="s">
        <v>143</v>
      </c>
    </row>
    <row r="809" spans="1:43" x14ac:dyDescent="0.25">
      <c r="A809" s="2">
        <v>9</v>
      </c>
      <c r="B809" s="2" t="s">
        <v>114</v>
      </c>
      <c r="C809" s="41" t="s">
        <v>206</v>
      </c>
      <c r="D809" s="42">
        <v>43643</v>
      </c>
      <c r="E809" s="43">
        <v>0.61805555555555558</v>
      </c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2" t="str">
        <f t="shared" si="13"/>
        <v>9|P06|Crenicichla lepidota|20190627|145000</v>
      </c>
      <c r="Q809" s="8">
        <v>4</v>
      </c>
      <c r="R809" s="2" t="s">
        <v>133</v>
      </c>
      <c r="S809" s="8">
        <v>0</v>
      </c>
      <c r="T809" s="8">
        <v>0</v>
      </c>
      <c r="U809" s="8">
        <v>4</v>
      </c>
      <c r="V809" s="8">
        <v>16.97</v>
      </c>
      <c r="W809" s="8">
        <v>76.459999999999994</v>
      </c>
      <c r="X809" s="8">
        <v>61.27</v>
      </c>
      <c r="Y809" s="52">
        <v>4.24</v>
      </c>
      <c r="Z809" s="8">
        <v>0</v>
      </c>
      <c r="AA809" s="8">
        <v>0</v>
      </c>
      <c r="AB809" s="53">
        <v>4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0</v>
      </c>
      <c r="AK809" s="8">
        <v>0</v>
      </c>
      <c r="AL809" s="8">
        <v>0</v>
      </c>
      <c r="AM809" s="8">
        <v>0</v>
      </c>
      <c r="AN809" s="8">
        <v>0</v>
      </c>
      <c r="AO809" s="2" t="s">
        <v>143</v>
      </c>
      <c r="AP809" s="2" t="s">
        <v>92</v>
      </c>
      <c r="AQ809" s="85" t="s">
        <v>143</v>
      </c>
    </row>
    <row r="810" spans="1:43" x14ac:dyDescent="0.25">
      <c r="A810" s="2">
        <v>9</v>
      </c>
      <c r="B810" s="2" t="s">
        <v>114</v>
      </c>
      <c r="C810" s="41" t="s">
        <v>24</v>
      </c>
      <c r="D810" s="42">
        <v>43643</v>
      </c>
      <c r="E810" s="43">
        <v>0.61805555555555558</v>
      </c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2" t="str">
        <f t="shared" si="13"/>
        <v>9|P06|Geophagus brasiliensis|20190627|145000</v>
      </c>
      <c r="Q810" s="8">
        <v>1</v>
      </c>
      <c r="R810" s="2" t="s">
        <v>133</v>
      </c>
      <c r="S810" s="8">
        <v>2</v>
      </c>
      <c r="T810" s="8">
        <v>0</v>
      </c>
      <c r="U810" s="8">
        <v>3</v>
      </c>
      <c r="V810" s="8">
        <v>238.64</v>
      </c>
      <c r="W810" s="8">
        <v>140.47</v>
      </c>
      <c r="X810" s="8">
        <v>117.42</v>
      </c>
      <c r="Y810" s="52">
        <v>79.540000000000006</v>
      </c>
      <c r="Z810" s="53">
        <v>1</v>
      </c>
      <c r="AA810" s="53">
        <v>1</v>
      </c>
      <c r="AB810" s="53">
        <v>1</v>
      </c>
      <c r="AC810" s="8">
        <v>0</v>
      </c>
      <c r="AD810" s="8">
        <v>0</v>
      </c>
      <c r="AE810" s="8">
        <v>0</v>
      </c>
      <c r="AF810" s="8">
        <v>1</v>
      </c>
      <c r="AG810" s="8">
        <v>0</v>
      </c>
      <c r="AH810" s="8">
        <v>0</v>
      </c>
      <c r="AI810" s="8">
        <v>0</v>
      </c>
      <c r="AJ810" s="8">
        <v>0</v>
      </c>
      <c r="AK810" s="8">
        <v>0</v>
      </c>
      <c r="AL810" s="8">
        <v>1</v>
      </c>
      <c r="AM810" s="8">
        <v>0.13</v>
      </c>
      <c r="AN810" s="8">
        <v>0.06</v>
      </c>
      <c r="AO810" s="2" t="s">
        <v>143</v>
      </c>
      <c r="AP810" s="2" t="s">
        <v>119</v>
      </c>
      <c r="AQ810" s="85" t="s">
        <v>145</v>
      </c>
    </row>
    <row r="811" spans="1:43" x14ac:dyDescent="0.25">
      <c r="A811" s="2">
        <v>9</v>
      </c>
      <c r="B811" s="2" t="s">
        <v>114</v>
      </c>
      <c r="C811" s="41" t="s">
        <v>150</v>
      </c>
      <c r="D811" s="42">
        <v>43643</v>
      </c>
      <c r="E811" s="43">
        <v>0.61805555555555558</v>
      </c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2" t="str">
        <f t="shared" si="13"/>
        <v>9|P06|Metynnis lippincottianus|20190627|145000</v>
      </c>
      <c r="Q811" s="8">
        <v>16</v>
      </c>
      <c r="R811" s="2" t="s">
        <v>133</v>
      </c>
      <c r="S811" s="8">
        <v>5</v>
      </c>
      <c r="T811" s="8">
        <v>0</v>
      </c>
      <c r="U811" s="8">
        <v>21</v>
      </c>
      <c r="V811" s="8">
        <v>311.19</v>
      </c>
      <c r="W811" s="8">
        <v>47.11</v>
      </c>
      <c r="X811" s="8">
        <v>39.01</v>
      </c>
      <c r="Y811" s="52">
        <v>14.81</v>
      </c>
      <c r="Z811" s="53">
        <v>5</v>
      </c>
      <c r="AA811" s="8">
        <v>0</v>
      </c>
      <c r="AB811" s="53">
        <v>16</v>
      </c>
      <c r="AC811" s="8">
        <v>2</v>
      </c>
      <c r="AD811" s="8">
        <v>2</v>
      </c>
      <c r="AE811" s="8">
        <v>1</v>
      </c>
      <c r="AF811" s="8">
        <v>0</v>
      </c>
      <c r="AG811" s="8">
        <v>0</v>
      </c>
      <c r="AH811" s="8">
        <v>0</v>
      </c>
      <c r="AI811" s="8">
        <v>0</v>
      </c>
      <c r="AJ811" s="8">
        <v>0</v>
      </c>
      <c r="AK811" s="8">
        <v>0</v>
      </c>
      <c r="AL811" s="8">
        <v>0</v>
      </c>
      <c r="AM811" s="8">
        <v>2.66</v>
      </c>
      <c r="AN811" s="8">
        <v>0</v>
      </c>
      <c r="AO811" s="2" t="s">
        <v>143</v>
      </c>
      <c r="AP811" s="2" t="s">
        <v>91</v>
      </c>
      <c r="AQ811" s="85" t="s">
        <v>145</v>
      </c>
    </row>
    <row r="812" spans="1:43" x14ac:dyDescent="0.25">
      <c r="A812" s="2">
        <v>9</v>
      </c>
      <c r="B812" s="2" t="s">
        <v>114</v>
      </c>
      <c r="C812" s="41" t="s">
        <v>36</v>
      </c>
      <c r="D812" s="42">
        <v>43643</v>
      </c>
      <c r="E812" s="43">
        <v>0.61805555555555558</v>
      </c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2" t="str">
        <f t="shared" si="13"/>
        <v>9|P06|Poecilia vivipara|20190627|145000</v>
      </c>
      <c r="Q812" s="8">
        <v>26</v>
      </c>
      <c r="R812" s="2" t="s">
        <v>133</v>
      </c>
      <c r="S812" s="8">
        <v>0</v>
      </c>
      <c r="T812" s="8">
        <v>0</v>
      </c>
      <c r="U812" s="8">
        <v>26</v>
      </c>
      <c r="V812" s="8">
        <v>7.06</v>
      </c>
      <c r="W812" s="8">
        <v>29.04</v>
      </c>
      <c r="X812" s="8">
        <v>24.45</v>
      </c>
      <c r="Y812" s="52">
        <v>0.27</v>
      </c>
      <c r="Z812" s="53">
        <v>16</v>
      </c>
      <c r="AA812" s="53">
        <v>10</v>
      </c>
      <c r="AB812" s="53" t="s">
        <v>133</v>
      </c>
      <c r="AC812" s="53" t="s">
        <v>133</v>
      </c>
      <c r="AD812" s="53" t="s">
        <v>133</v>
      </c>
      <c r="AE812" s="53" t="s">
        <v>133</v>
      </c>
      <c r="AF812" s="53" t="s">
        <v>133</v>
      </c>
      <c r="AG812" s="53" t="s">
        <v>133</v>
      </c>
      <c r="AH812" s="53" t="s">
        <v>133</v>
      </c>
      <c r="AI812" s="53" t="s">
        <v>133</v>
      </c>
      <c r="AJ812" s="53" t="s">
        <v>133</v>
      </c>
      <c r="AK812" s="53" t="s">
        <v>133</v>
      </c>
      <c r="AL812" s="53" t="s">
        <v>133</v>
      </c>
      <c r="AM812" s="53" t="s">
        <v>133</v>
      </c>
      <c r="AN812" s="53" t="s">
        <v>133</v>
      </c>
      <c r="AO812" s="2" t="s">
        <v>143</v>
      </c>
      <c r="AP812" s="2" t="s">
        <v>107</v>
      </c>
      <c r="AQ812" s="85" t="s">
        <v>145</v>
      </c>
    </row>
    <row r="813" spans="1:43" x14ac:dyDescent="0.25">
      <c r="A813" s="2">
        <v>9</v>
      </c>
      <c r="B813" s="2" t="s">
        <v>120</v>
      </c>
      <c r="C813" s="41" t="s">
        <v>198</v>
      </c>
      <c r="D813" s="42">
        <v>43645</v>
      </c>
      <c r="E813" s="43">
        <v>0.35416666666666669</v>
      </c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2" t="str">
        <f t="shared" si="13"/>
        <v>9|P07|Astronotus ocellatus|20190629|083000</v>
      </c>
      <c r="Q813" s="8">
        <v>0</v>
      </c>
      <c r="R813" s="2" t="s">
        <v>133</v>
      </c>
      <c r="S813" s="8">
        <v>1</v>
      </c>
      <c r="T813" s="8">
        <v>0</v>
      </c>
      <c r="U813" s="8">
        <v>1</v>
      </c>
      <c r="V813" s="8">
        <v>123.03</v>
      </c>
      <c r="W813" s="8">
        <v>173.94</v>
      </c>
      <c r="X813" s="8">
        <v>134.46</v>
      </c>
      <c r="Y813" s="52">
        <v>123.03</v>
      </c>
      <c r="Z813" s="8">
        <v>0</v>
      </c>
      <c r="AA813" s="53">
        <v>1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1</v>
      </c>
      <c r="AI813" s="8">
        <v>0</v>
      </c>
      <c r="AJ813" s="8">
        <v>0</v>
      </c>
      <c r="AK813" s="8">
        <v>0</v>
      </c>
      <c r="AL813" s="8">
        <v>0</v>
      </c>
      <c r="AM813" s="8">
        <v>0</v>
      </c>
      <c r="AN813" s="8">
        <v>0.01</v>
      </c>
      <c r="AO813" s="2" t="s">
        <v>143</v>
      </c>
      <c r="AP813" s="2" t="s">
        <v>146</v>
      </c>
      <c r="AQ813" s="85" t="s">
        <v>146</v>
      </c>
    </row>
    <row r="814" spans="1:43" x14ac:dyDescent="0.25">
      <c r="A814" s="2">
        <v>9</v>
      </c>
      <c r="B814" s="2" t="s">
        <v>120</v>
      </c>
      <c r="C814" s="41" t="s">
        <v>207</v>
      </c>
      <c r="D814" s="42">
        <v>43645</v>
      </c>
      <c r="E814" s="43">
        <v>0.35416666666666669</v>
      </c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2" t="str">
        <f t="shared" si="13"/>
        <v>9|P07|Astyanax intermedius|20190629|083000</v>
      </c>
      <c r="Q814" s="8">
        <v>4</v>
      </c>
      <c r="R814" s="2" t="s">
        <v>133</v>
      </c>
      <c r="S814" s="8">
        <v>0</v>
      </c>
      <c r="T814" s="8">
        <v>0</v>
      </c>
      <c r="U814" s="8">
        <v>4</v>
      </c>
      <c r="V814" s="8">
        <v>1.35</v>
      </c>
      <c r="W814" s="8">
        <v>37.94</v>
      </c>
      <c r="X814" s="8">
        <v>33.4</v>
      </c>
      <c r="Y814" s="52">
        <v>0.33</v>
      </c>
      <c r="Z814" s="8">
        <v>0</v>
      </c>
      <c r="AA814" s="8">
        <v>0</v>
      </c>
      <c r="AB814" s="53">
        <v>4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0</v>
      </c>
      <c r="AK814" s="8">
        <v>0</v>
      </c>
      <c r="AL814" s="8">
        <v>0</v>
      </c>
      <c r="AM814" s="8">
        <v>0</v>
      </c>
      <c r="AN814" s="8">
        <v>0</v>
      </c>
      <c r="AO814" s="2" t="s">
        <v>143</v>
      </c>
      <c r="AP814" s="2" t="s">
        <v>119</v>
      </c>
      <c r="AQ814" s="85" t="s">
        <v>145</v>
      </c>
    </row>
    <row r="815" spans="1:43" x14ac:dyDescent="0.25">
      <c r="A815" s="2">
        <v>9</v>
      </c>
      <c r="B815" s="2" t="s">
        <v>120</v>
      </c>
      <c r="C815" s="41" t="s">
        <v>19</v>
      </c>
      <c r="D815" s="42">
        <v>43645</v>
      </c>
      <c r="E815" s="43">
        <v>0.35416666666666669</v>
      </c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2" t="str">
        <f t="shared" si="13"/>
        <v>9|P07|Awaous tajasica|20190629|083000</v>
      </c>
      <c r="Q815" s="8">
        <v>3</v>
      </c>
      <c r="R815" s="2" t="s">
        <v>133</v>
      </c>
      <c r="S815" s="8">
        <v>0</v>
      </c>
      <c r="T815" s="8">
        <v>0</v>
      </c>
      <c r="U815" s="8">
        <v>3</v>
      </c>
      <c r="V815" s="8">
        <v>5.81</v>
      </c>
      <c r="W815" s="8">
        <v>62.29</v>
      </c>
      <c r="X815" s="8">
        <v>53.44</v>
      </c>
      <c r="Y815" s="52">
        <v>1.93</v>
      </c>
      <c r="Z815" s="8">
        <v>0</v>
      </c>
      <c r="AA815" s="8">
        <v>0</v>
      </c>
      <c r="AB815" s="53">
        <v>3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0</v>
      </c>
      <c r="AK815" s="8">
        <v>0</v>
      </c>
      <c r="AL815" s="8">
        <v>0</v>
      </c>
      <c r="AM815" s="8">
        <v>0</v>
      </c>
      <c r="AN815" s="8">
        <v>0</v>
      </c>
      <c r="AO815" s="2" t="s">
        <v>143</v>
      </c>
      <c r="AP815" s="2" t="s">
        <v>147</v>
      </c>
      <c r="AQ815" s="85" t="s">
        <v>145</v>
      </c>
    </row>
    <row r="816" spans="1:43" x14ac:dyDescent="0.25">
      <c r="A816" s="2">
        <v>9</v>
      </c>
      <c r="B816" s="2" t="s">
        <v>120</v>
      </c>
      <c r="C816" s="41" t="s">
        <v>196</v>
      </c>
      <c r="D816" s="42">
        <v>43645</v>
      </c>
      <c r="E816" s="43">
        <v>0.35416666666666669</v>
      </c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2" t="str">
        <f t="shared" si="13"/>
        <v>9|P07|Cichla cf. kelberi|20190629|083000</v>
      </c>
      <c r="Q816" s="8">
        <v>2</v>
      </c>
      <c r="R816" s="2" t="s">
        <v>133</v>
      </c>
      <c r="S816" s="8">
        <v>0</v>
      </c>
      <c r="T816" s="8">
        <v>0</v>
      </c>
      <c r="U816" s="8">
        <v>2</v>
      </c>
      <c r="V816" s="8">
        <v>37.76</v>
      </c>
      <c r="W816" s="8">
        <v>124.5</v>
      </c>
      <c r="X816" s="8">
        <v>104.03</v>
      </c>
      <c r="Y816" s="52">
        <v>18.88</v>
      </c>
      <c r="Z816" s="8">
        <v>0</v>
      </c>
      <c r="AA816" s="8">
        <v>0</v>
      </c>
      <c r="AB816" s="53">
        <v>2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0</v>
      </c>
      <c r="AK816" s="8">
        <v>0</v>
      </c>
      <c r="AL816" s="8">
        <v>0</v>
      </c>
      <c r="AM816" s="8">
        <v>0</v>
      </c>
      <c r="AN816" s="8">
        <v>0</v>
      </c>
      <c r="AO816" s="2" t="s">
        <v>143</v>
      </c>
      <c r="AP816" s="2" t="s">
        <v>146</v>
      </c>
      <c r="AQ816" s="85" t="s">
        <v>146</v>
      </c>
    </row>
    <row r="817" spans="1:43" ht="15.75" customHeight="1" x14ac:dyDescent="0.25">
      <c r="A817" s="2">
        <v>9</v>
      </c>
      <c r="B817" s="2" t="s">
        <v>120</v>
      </c>
      <c r="C817" s="41" t="s">
        <v>203</v>
      </c>
      <c r="D817" s="42">
        <v>43645</v>
      </c>
      <c r="E817" s="43">
        <v>0.35416666666666669</v>
      </c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2" t="str">
        <f t="shared" si="13"/>
        <v>9|P07|Aequidens cf. plagiozonatus|20190629|083000</v>
      </c>
      <c r="Q817" s="8">
        <v>0</v>
      </c>
      <c r="R817" s="2" t="s">
        <v>133</v>
      </c>
      <c r="S817" s="8">
        <v>3</v>
      </c>
      <c r="T817" s="8">
        <v>0</v>
      </c>
      <c r="U817" s="8">
        <v>3</v>
      </c>
      <c r="V817" s="8">
        <v>302.44</v>
      </c>
      <c r="W817" s="8">
        <v>156.77000000000001</v>
      </c>
      <c r="X817" s="8">
        <v>126.05</v>
      </c>
      <c r="Y817" s="52">
        <v>100.81</v>
      </c>
      <c r="Z817" s="53">
        <v>1</v>
      </c>
      <c r="AA817" s="53">
        <v>1</v>
      </c>
      <c r="AB817" s="53">
        <v>1</v>
      </c>
      <c r="AC817" s="8">
        <v>0</v>
      </c>
      <c r="AD817" s="8">
        <v>0</v>
      </c>
      <c r="AE817" s="8">
        <v>1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8">
        <v>0</v>
      </c>
      <c r="AL817" s="8">
        <v>0</v>
      </c>
      <c r="AM817" s="8">
        <v>0.56999999999999995</v>
      </c>
      <c r="AN817" s="8">
        <v>0.03</v>
      </c>
      <c r="AO817" s="2" t="s">
        <v>143</v>
      </c>
      <c r="AP817" s="2" t="s">
        <v>146</v>
      </c>
      <c r="AQ817" s="85" t="s">
        <v>146</v>
      </c>
    </row>
    <row r="818" spans="1:43" x14ac:dyDescent="0.25">
      <c r="A818" s="2">
        <v>9</v>
      </c>
      <c r="B818" s="2" t="s">
        <v>120</v>
      </c>
      <c r="C818" s="41" t="s">
        <v>24</v>
      </c>
      <c r="D818" s="42">
        <v>43645</v>
      </c>
      <c r="E818" s="43">
        <v>0.35416666666666669</v>
      </c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2" t="str">
        <f t="shared" si="13"/>
        <v>9|P07|Geophagus brasiliensis|20190629|083000</v>
      </c>
      <c r="Q818" s="8">
        <v>42</v>
      </c>
      <c r="R818" s="2" t="s">
        <v>133</v>
      </c>
      <c r="S818" s="8">
        <v>6</v>
      </c>
      <c r="T818" s="8">
        <v>0</v>
      </c>
      <c r="U818" s="8">
        <v>48</v>
      </c>
      <c r="V818" s="8">
        <v>760.46</v>
      </c>
      <c r="W818" s="8">
        <v>53.92</v>
      </c>
      <c r="X818" s="8">
        <v>44.88</v>
      </c>
      <c r="Y818" s="52">
        <v>24.53</v>
      </c>
      <c r="Z818" s="53">
        <v>5</v>
      </c>
      <c r="AA818" s="53">
        <v>1</v>
      </c>
      <c r="AB818" s="53">
        <v>24</v>
      </c>
      <c r="AC818" s="8">
        <v>0</v>
      </c>
      <c r="AD818" s="8">
        <v>2</v>
      </c>
      <c r="AE818" s="8">
        <v>1</v>
      </c>
      <c r="AF818" s="8">
        <v>2</v>
      </c>
      <c r="AG818" s="8">
        <v>0</v>
      </c>
      <c r="AH818" s="8">
        <v>1</v>
      </c>
      <c r="AI818" s="8">
        <v>0</v>
      </c>
      <c r="AJ818" s="8">
        <v>0</v>
      </c>
      <c r="AK818" s="8">
        <v>0</v>
      </c>
      <c r="AL818" s="8">
        <v>0</v>
      </c>
      <c r="AM818" s="8">
        <v>0.62</v>
      </c>
      <c r="AN818" s="8">
        <v>0.08</v>
      </c>
      <c r="AO818" s="2" t="s">
        <v>143</v>
      </c>
      <c r="AP818" s="2" t="s">
        <v>119</v>
      </c>
      <c r="AQ818" s="85" t="s">
        <v>145</v>
      </c>
    </row>
    <row r="819" spans="1:43" x14ac:dyDescent="0.25">
      <c r="A819" s="2">
        <v>9</v>
      </c>
      <c r="B819" s="2" t="s">
        <v>120</v>
      </c>
      <c r="C819" s="41" t="s">
        <v>36</v>
      </c>
      <c r="D819" s="42">
        <v>43645</v>
      </c>
      <c r="E819" s="43">
        <v>0.35416666666666669</v>
      </c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2" t="str">
        <f t="shared" si="13"/>
        <v>9|P07|Poecilia vivipara|20190629|083000</v>
      </c>
      <c r="Q819" s="8">
        <v>336</v>
      </c>
      <c r="R819" s="2" t="s">
        <v>133</v>
      </c>
      <c r="S819" s="8">
        <v>0</v>
      </c>
      <c r="T819" s="8">
        <v>0</v>
      </c>
      <c r="U819" s="8">
        <v>336</v>
      </c>
      <c r="V819" s="8">
        <v>55.17</v>
      </c>
      <c r="W819" s="8">
        <v>28.87</v>
      </c>
      <c r="X819" s="8">
        <v>24.58</v>
      </c>
      <c r="Y819" s="52">
        <v>1.77</v>
      </c>
      <c r="Z819" s="53">
        <v>21</v>
      </c>
      <c r="AA819" s="53">
        <v>9</v>
      </c>
      <c r="AB819" s="53" t="s">
        <v>133</v>
      </c>
      <c r="AC819" s="53" t="s">
        <v>133</v>
      </c>
      <c r="AD819" s="53" t="s">
        <v>133</v>
      </c>
      <c r="AE819" s="53" t="s">
        <v>133</v>
      </c>
      <c r="AF819" s="53" t="s">
        <v>133</v>
      </c>
      <c r="AG819" s="53" t="s">
        <v>133</v>
      </c>
      <c r="AH819" s="53" t="s">
        <v>133</v>
      </c>
      <c r="AI819" s="53" t="s">
        <v>133</v>
      </c>
      <c r="AJ819" s="53" t="s">
        <v>133</v>
      </c>
      <c r="AK819" s="53" t="s">
        <v>133</v>
      </c>
      <c r="AL819" s="53" t="s">
        <v>133</v>
      </c>
      <c r="AM819" s="53" t="s">
        <v>133</v>
      </c>
      <c r="AN819" s="53" t="s">
        <v>133</v>
      </c>
      <c r="AO819" s="2" t="s">
        <v>143</v>
      </c>
      <c r="AP819" s="2" t="s">
        <v>107</v>
      </c>
      <c r="AQ819" s="85" t="s">
        <v>145</v>
      </c>
    </row>
    <row r="820" spans="1:43" x14ac:dyDescent="0.25">
      <c r="A820" s="2">
        <v>9</v>
      </c>
      <c r="B820" s="2" t="s">
        <v>124</v>
      </c>
      <c r="C820" s="41" t="s">
        <v>19</v>
      </c>
      <c r="D820" s="42">
        <v>43641</v>
      </c>
      <c r="E820" s="43">
        <v>0.6875</v>
      </c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2" t="str">
        <f t="shared" ref="P820:P883" si="14">CONCATENATE(A820,"|",B820,"|",C820,"|",TEXT(D820,"AAAAMMDD"),"|",TEXT(E820,"HHMMSS"))</f>
        <v>9|P08|Awaous tajasica|20190625|163000</v>
      </c>
      <c r="Q820" s="8">
        <v>5</v>
      </c>
      <c r="R820" s="2" t="s">
        <v>133</v>
      </c>
      <c r="S820" s="8">
        <v>0</v>
      </c>
      <c r="T820" s="8">
        <v>1</v>
      </c>
      <c r="U820" s="8">
        <v>6</v>
      </c>
      <c r="V820" s="8">
        <v>31.75</v>
      </c>
      <c r="W820" s="8">
        <v>81.19</v>
      </c>
      <c r="X820" s="8">
        <v>68.13</v>
      </c>
      <c r="Y820" s="52">
        <v>5.29</v>
      </c>
      <c r="Z820" s="8">
        <v>0</v>
      </c>
      <c r="AA820" s="8">
        <v>0</v>
      </c>
      <c r="AB820" s="53">
        <v>6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0</v>
      </c>
      <c r="AK820" s="8">
        <v>0</v>
      </c>
      <c r="AL820" s="8">
        <v>0</v>
      </c>
      <c r="AM820" s="8">
        <v>0</v>
      </c>
      <c r="AN820" s="8">
        <v>0</v>
      </c>
      <c r="AO820" s="2" t="s">
        <v>143</v>
      </c>
      <c r="AP820" s="2" t="s">
        <v>147</v>
      </c>
      <c r="AQ820" s="85" t="s">
        <v>145</v>
      </c>
    </row>
    <row r="821" spans="1:43" x14ac:dyDescent="0.25">
      <c r="A821" s="2">
        <v>9</v>
      </c>
      <c r="B821" s="2" t="s">
        <v>124</v>
      </c>
      <c r="C821" s="41" t="s">
        <v>196</v>
      </c>
      <c r="D821" s="42">
        <v>43641</v>
      </c>
      <c r="E821" s="43">
        <v>0.6875</v>
      </c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2" t="str">
        <f t="shared" si="14"/>
        <v>9|P08|Cichla cf. kelberi|20190625|163000</v>
      </c>
      <c r="Q821" s="8">
        <v>0</v>
      </c>
      <c r="R821" s="2" t="s">
        <v>133</v>
      </c>
      <c r="S821" s="8">
        <v>2</v>
      </c>
      <c r="T821" s="8">
        <v>0</v>
      </c>
      <c r="U821" s="8">
        <v>2</v>
      </c>
      <c r="V821" s="8">
        <v>706.66</v>
      </c>
      <c r="W821" s="8">
        <v>279.26</v>
      </c>
      <c r="X821" s="8">
        <v>234.93</v>
      </c>
      <c r="Y821" s="52">
        <v>353.33</v>
      </c>
      <c r="Z821" s="53">
        <v>1</v>
      </c>
      <c r="AA821" s="53">
        <v>1</v>
      </c>
      <c r="AB821" s="8">
        <v>0</v>
      </c>
      <c r="AC821" s="8">
        <v>0</v>
      </c>
      <c r="AD821" s="8">
        <v>0</v>
      </c>
      <c r="AE821" s="8">
        <v>0</v>
      </c>
      <c r="AF821" s="8">
        <v>1</v>
      </c>
      <c r="AG821" s="8">
        <v>0</v>
      </c>
      <c r="AH821" s="8">
        <v>0</v>
      </c>
      <c r="AI821" s="8">
        <v>1</v>
      </c>
      <c r="AJ821" s="8">
        <v>0</v>
      </c>
      <c r="AK821" s="8">
        <v>0</v>
      </c>
      <c r="AL821" s="8">
        <v>0</v>
      </c>
      <c r="AM821" s="8">
        <v>0.94</v>
      </c>
      <c r="AN821" s="8">
        <v>0.43</v>
      </c>
      <c r="AO821" s="2" t="s">
        <v>143</v>
      </c>
      <c r="AP821" s="2" t="s">
        <v>146</v>
      </c>
      <c r="AQ821" s="85" t="s">
        <v>146</v>
      </c>
    </row>
    <row r="822" spans="1:43" x14ac:dyDescent="0.25">
      <c r="A822" s="2">
        <v>9</v>
      </c>
      <c r="B822" s="2" t="s">
        <v>124</v>
      </c>
      <c r="C822" s="41" t="s">
        <v>22</v>
      </c>
      <c r="D822" s="42">
        <v>43641</v>
      </c>
      <c r="E822" s="43">
        <v>0.6875</v>
      </c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2" t="str">
        <f t="shared" si="14"/>
        <v>9|P08|Coptodon rendalli|20190625|163000</v>
      </c>
      <c r="Q822" s="8">
        <v>5</v>
      </c>
      <c r="R822" s="2" t="s">
        <v>133</v>
      </c>
      <c r="S822" s="8">
        <v>0</v>
      </c>
      <c r="T822" s="8">
        <v>0</v>
      </c>
      <c r="U822" s="8">
        <v>5</v>
      </c>
      <c r="V822" s="8">
        <v>1.82</v>
      </c>
      <c r="W822" s="8">
        <v>32.82</v>
      </c>
      <c r="X822" s="8">
        <v>26.31</v>
      </c>
      <c r="Y822" s="52">
        <v>0.36</v>
      </c>
      <c r="Z822" s="8">
        <v>0</v>
      </c>
      <c r="AA822" s="8">
        <v>0</v>
      </c>
      <c r="AB822" s="53">
        <v>5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0</v>
      </c>
      <c r="AK822" s="8">
        <v>0</v>
      </c>
      <c r="AL822" s="8">
        <v>0</v>
      </c>
      <c r="AM822" s="8">
        <v>0</v>
      </c>
      <c r="AN822" s="8">
        <v>0</v>
      </c>
      <c r="AO822" s="2" t="s">
        <v>143</v>
      </c>
      <c r="AP822" s="2" t="s">
        <v>91</v>
      </c>
      <c r="AQ822" s="85" t="s">
        <v>145</v>
      </c>
    </row>
    <row r="823" spans="1:43" x14ac:dyDescent="0.25">
      <c r="A823" s="2">
        <v>9</v>
      </c>
      <c r="B823" s="2" t="s">
        <v>124</v>
      </c>
      <c r="C823" s="41" t="s">
        <v>206</v>
      </c>
      <c r="D823" s="42">
        <v>43641</v>
      </c>
      <c r="E823" s="43">
        <v>0.6875</v>
      </c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2" t="str">
        <f t="shared" si="14"/>
        <v>9|P08|Crenicichla lepidota|20190625|163000</v>
      </c>
      <c r="Q823" s="8">
        <v>0</v>
      </c>
      <c r="R823" s="2" t="s">
        <v>133</v>
      </c>
      <c r="S823" s="8">
        <v>2</v>
      </c>
      <c r="T823" s="8">
        <v>0</v>
      </c>
      <c r="U823" s="8">
        <v>2</v>
      </c>
      <c r="V823" s="8">
        <v>136.38</v>
      </c>
      <c r="W823" s="8">
        <v>179.82</v>
      </c>
      <c r="X823" s="8">
        <v>152.27000000000001</v>
      </c>
      <c r="Y823" s="52">
        <v>68.19</v>
      </c>
      <c r="Z823" s="53">
        <v>1</v>
      </c>
      <c r="AA823" s="53">
        <v>1</v>
      </c>
      <c r="AB823" s="8">
        <v>0</v>
      </c>
      <c r="AC823" s="8">
        <v>0</v>
      </c>
      <c r="AD823" s="8">
        <v>1</v>
      </c>
      <c r="AE823" s="8">
        <v>0</v>
      </c>
      <c r="AF823" s="8">
        <v>0</v>
      </c>
      <c r="AG823" s="8">
        <v>0</v>
      </c>
      <c r="AH823" s="8">
        <v>0</v>
      </c>
      <c r="AI823" s="8">
        <v>1</v>
      </c>
      <c r="AJ823" s="8">
        <v>0</v>
      </c>
      <c r="AK823" s="8">
        <v>0</v>
      </c>
      <c r="AL823" s="8">
        <v>0</v>
      </c>
      <c r="AM823" s="8">
        <v>1.1200000000000001</v>
      </c>
      <c r="AN823" s="8">
        <v>0.06</v>
      </c>
      <c r="AO823" s="2" t="s">
        <v>143</v>
      </c>
      <c r="AP823" s="2" t="s">
        <v>92</v>
      </c>
      <c r="AQ823" s="85" t="s">
        <v>143</v>
      </c>
    </row>
    <row r="824" spans="1:43" x14ac:dyDescent="0.25">
      <c r="A824" s="2">
        <v>9</v>
      </c>
      <c r="B824" s="2" t="s">
        <v>124</v>
      </c>
      <c r="C824" s="41" t="s">
        <v>28</v>
      </c>
      <c r="D824" s="42">
        <v>43641</v>
      </c>
      <c r="E824" s="43">
        <v>0.6875</v>
      </c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2" t="str">
        <f t="shared" si="14"/>
        <v>9|P08|Hoplosternum littorale|20190625|163000</v>
      </c>
      <c r="Q824" s="8">
        <v>0</v>
      </c>
      <c r="R824" s="2" t="s">
        <v>133</v>
      </c>
      <c r="S824" s="8">
        <v>10</v>
      </c>
      <c r="T824" s="8">
        <v>0</v>
      </c>
      <c r="U824" s="8">
        <v>10</v>
      </c>
      <c r="V824" s="8">
        <v>1224.6300000000001</v>
      </c>
      <c r="W824" s="8">
        <v>186.45</v>
      </c>
      <c r="X824" s="8">
        <v>151.37</v>
      </c>
      <c r="Y824" s="52">
        <v>122.46</v>
      </c>
      <c r="Z824" s="53">
        <v>4</v>
      </c>
      <c r="AA824" s="53">
        <v>6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4</v>
      </c>
      <c r="AH824" s="8">
        <v>0</v>
      </c>
      <c r="AI824" s="8">
        <v>1</v>
      </c>
      <c r="AJ824" s="8">
        <v>0</v>
      </c>
      <c r="AK824" s="8">
        <v>0</v>
      </c>
      <c r="AL824" s="8">
        <v>5</v>
      </c>
      <c r="AM824" s="8">
        <v>0.59</v>
      </c>
      <c r="AN824" s="8">
        <v>0.04</v>
      </c>
      <c r="AO824" s="2" t="s">
        <v>143</v>
      </c>
      <c r="AP824" s="2" t="s">
        <v>149</v>
      </c>
      <c r="AQ824" s="85" t="s">
        <v>145</v>
      </c>
    </row>
    <row r="825" spans="1:43" x14ac:dyDescent="0.25">
      <c r="A825" s="2">
        <v>9</v>
      </c>
      <c r="B825" s="2" t="s">
        <v>124</v>
      </c>
      <c r="C825" s="41" t="s">
        <v>154</v>
      </c>
      <c r="D825" s="42">
        <v>43641</v>
      </c>
      <c r="E825" s="43">
        <v>0.6875</v>
      </c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2" t="str">
        <f t="shared" si="14"/>
        <v>9|P08|Megaleporinus conirostris|20190625|163000</v>
      </c>
      <c r="Q825" s="8">
        <v>0</v>
      </c>
      <c r="R825" s="2" t="s">
        <v>133</v>
      </c>
      <c r="S825" s="8">
        <v>1</v>
      </c>
      <c r="T825" s="8">
        <v>0</v>
      </c>
      <c r="U825" s="8">
        <v>1</v>
      </c>
      <c r="V825" s="8">
        <v>450.51</v>
      </c>
      <c r="W825" s="8">
        <v>330</v>
      </c>
      <c r="X825" s="8">
        <v>280.5</v>
      </c>
      <c r="Y825" s="52">
        <v>450.51</v>
      </c>
      <c r="Z825" s="8">
        <v>0</v>
      </c>
      <c r="AA825" s="53">
        <v>1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0</v>
      </c>
      <c r="AK825" s="8">
        <v>1</v>
      </c>
      <c r="AL825" s="8">
        <v>0</v>
      </c>
      <c r="AM825" s="8">
        <v>0</v>
      </c>
      <c r="AN825" s="8">
        <v>1.32</v>
      </c>
      <c r="AO825" s="2" t="s">
        <v>143</v>
      </c>
      <c r="AP825" s="2" t="s">
        <v>92</v>
      </c>
      <c r="AQ825" s="85" t="s">
        <v>145</v>
      </c>
    </row>
    <row r="826" spans="1:43" x14ac:dyDescent="0.25">
      <c r="A826" s="2">
        <v>9</v>
      </c>
      <c r="B826" s="2" t="s">
        <v>124</v>
      </c>
      <c r="C826" s="41" t="s">
        <v>33</v>
      </c>
      <c r="D826" s="42">
        <v>43641</v>
      </c>
      <c r="E826" s="43">
        <v>0.6875</v>
      </c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2" t="str">
        <f t="shared" si="14"/>
        <v>9|P08|Oreochromis niloticus|20190625|163000</v>
      </c>
      <c r="Q826" s="8">
        <v>15</v>
      </c>
      <c r="R826" s="2" t="s">
        <v>133</v>
      </c>
      <c r="S826" s="8">
        <v>0</v>
      </c>
      <c r="T826" s="8">
        <v>0</v>
      </c>
      <c r="U826" s="8">
        <v>15</v>
      </c>
      <c r="V826" s="8">
        <v>6.58</v>
      </c>
      <c r="W826" s="8">
        <v>33.26</v>
      </c>
      <c r="X826" s="8">
        <v>26.18</v>
      </c>
      <c r="Y826" s="52">
        <v>0.43</v>
      </c>
      <c r="Z826" s="8">
        <v>0</v>
      </c>
      <c r="AA826" s="8">
        <v>0</v>
      </c>
      <c r="AB826" s="53">
        <v>15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0</v>
      </c>
      <c r="AK826" s="8">
        <v>0</v>
      </c>
      <c r="AL826" s="8">
        <v>0</v>
      </c>
      <c r="AM826" s="8">
        <v>0</v>
      </c>
      <c r="AN826" s="8">
        <v>0</v>
      </c>
      <c r="AO826" s="2" t="s">
        <v>143</v>
      </c>
      <c r="AP826" s="2" t="s">
        <v>107</v>
      </c>
      <c r="AQ826" s="85" t="s">
        <v>145</v>
      </c>
    </row>
    <row r="827" spans="1:43" x14ac:dyDescent="0.25">
      <c r="A827" s="2">
        <v>9</v>
      </c>
      <c r="B827" s="2" t="s">
        <v>124</v>
      </c>
      <c r="C827" s="41" t="s">
        <v>34</v>
      </c>
      <c r="D827" s="42">
        <v>43641</v>
      </c>
      <c r="E827" s="43">
        <v>0.6875</v>
      </c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2" t="str">
        <f t="shared" si="14"/>
        <v>9|P08|Pachyurus adspersus|20190625|163000</v>
      </c>
      <c r="Q827" s="8">
        <v>582</v>
      </c>
      <c r="R827" s="2" t="s">
        <v>133</v>
      </c>
      <c r="S827" s="8">
        <v>0</v>
      </c>
      <c r="T827" s="8">
        <v>5</v>
      </c>
      <c r="U827" s="8">
        <v>587</v>
      </c>
      <c r="V827" s="8">
        <v>262.14</v>
      </c>
      <c r="W827" s="8">
        <v>38.72</v>
      </c>
      <c r="X827" s="8">
        <v>30.58</v>
      </c>
      <c r="Y827" s="52">
        <v>8.4499999999999993</v>
      </c>
      <c r="Z827" s="8">
        <v>0</v>
      </c>
      <c r="AA827" s="8">
        <v>0</v>
      </c>
      <c r="AB827" s="53">
        <v>29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1</v>
      </c>
      <c r="AJ827" s="8">
        <v>0</v>
      </c>
      <c r="AK827" s="8">
        <v>0</v>
      </c>
      <c r="AL827" s="8">
        <v>0</v>
      </c>
      <c r="AM827" s="8">
        <v>0</v>
      </c>
      <c r="AN827" s="8">
        <v>0.13</v>
      </c>
      <c r="AO827" s="2" t="s">
        <v>143</v>
      </c>
      <c r="AP827" s="2" t="s">
        <v>119</v>
      </c>
      <c r="AQ827" s="85" t="s">
        <v>145</v>
      </c>
    </row>
    <row r="828" spans="1:43" x14ac:dyDescent="0.25">
      <c r="A828" s="2">
        <v>9</v>
      </c>
      <c r="B828" s="2" t="s">
        <v>124</v>
      </c>
      <c r="C828" s="41" t="s">
        <v>35</v>
      </c>
      <c r="D828" s="42">
        <v>43641</v>
      </c>
      <c r="E828" s="43">
        <v>0.6875</v>
      </c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2" t="str">
        <f t="shared" si="14"/>
        <v>9|P08|Pimelodus maculatus|20190625|163000</v>
      </c>
      <c r="Q828" s="8">
        <v>0</v>
      </c>
      <c r="R828" s="2" t="s">
        <v>133</v>
      </c>
      <c r="S828" s="8">
        <v>3</v>
      </c>
      <c r="T828" s="8">
        <v>0</v>
      </c>
      <c r="U828" s="8">
        <v>3</v>
      </c>
      <c r="V828" s="8">
        <v>207.7</v>
      </c>
      <c r="W828" s="8">
        <v>210.14</v>
      </c>
      <c r="X828" s="8">
        <v>168.71</v>
      </c>
      <c r="Y828" s="52">
        <v>69.23</v>
      </c>
      <c r="Z828" s="53">
        <v>2</v>
      </c>
      <c r="AA828" s="53">
        <v>1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2</v>
      </c>
      <c r="AH828" s="8">
        <v>0</v>
      </c>
      <c r="AI828" s="8">
        <v>1</v>
      </c>
      <c r="AJ828" s="8">
        <v>0</v>
      </c>
      <c r="AK828" s="8">
        <v>0</v>
      </c>
      <c r="AL828" s="8">
        <v>0</v>
      </c>
      <c r="AM828" s="8">
        <v>0.47</v>
      </c>
      <c r="AN828" s="8">
        <v>0.13</v>
      </c>
      <c r="AO828" s="2" t="s">
        <v>143</v>
      </c>
      <c r="AP828" s="2" t="s">
        <v>144</v>
      </c>
      <c r="AQ828" s="85" t="s">
        <v>143</v>
      </c>
    </row>
    <row r="829" spans="1:43" x14ac:dyDescent="0.25">
      <c r="A829" s="2">
        <v>10</v>
      </c>
      <c r="B829" s="2" t="s">
        <v>82</v>
      </c>
      <c r="C829" s="41" t="s">
        <v>19</v>
      </c>
      <c r="D829" s="42">
        <v>43670</v>
      </c>
      <c r="E829" s="43">
        <v>0.64583333333333337</v>
      </c>
      <c r="P829" s="2" t="str">
        <f t="shared" si="14"/>
        <v>10|P01|Awaous tajasica|20190724|153000</v>
      </c>
      <c r="Q829" s="8">
        <v>13</v>
      </c>
      <c r="R829" s="2" t="s">
        <v>133</v>
      </c>
      <c r="S829" s="8">
        <v>0</v>
      </c>
      <c r="T829" s="8">
        <v>0</v>
      </c>
      <c r="U829" s="8">
        <v>13</v>
      </c>
      <c r="V829" s="8">
        <v>61.66</v>
      </c>
      <c r="W829" s="52">
        <v>83.839230769230781</v>
      </c>
      <c r="X829" s="52">
        <v>68.024615384615373</v>
      </c>
      <c r="Y829" s="52">
        <v>5.1172727272727272</v>
      </c>
      <c r="Z829" s="8">
        <v>2</v>
      </c>
      <c r="AA829" s="8">
        <v>0</v>
      </c>
      <c r="AB829" s="8">
        <v>11</v>
      </c>
      <c r="AC829" s="8">
        <v>0</v>
      </c>
      <c r="AD829" s="8">
        <v>2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0</v>
      </c>
      <c r="AK829" s="8">
        <v>0</v>
      </c>
      <c r="AL829" s="8">
        <v>0</v>
      </c>
      <c r="AM829" s="8">
        <v>0.02</v>
      </c>
      <c r="AN829" s="8">
        <v>0</v>
      </c>
      <c r="AO829" s="2" t="s">
        <v>143</v>
      </c>
      <c r="AP829" s="2" t="s">
        <v>147</v>
      </c>
      <c r="AQ829" s="85" t="s">
        <v>145</v>
      </c>
    </row>
    <row r="830" spans="1:43" x14ac:dyDescent="0.25">
      <c r="A830" s="2">
        <v>10</v>
      </c>
      <c r="B830" s="2" t="s">
        <v>82</v>
      </c>
      <c r="C830" s="41" t="s">
        <v>26</v>
      </c>
      <c r="D830" s="42">
        <v>43670</v>
      </c>
      <c r="E830" s="43">
        <v>0.64583333333333337</v>
      </c>
      <c r="P830" s="2" t="str">
        <f t="shared" si="14"/>
        <v>10|P01|Hoplias intermedius|20190724|153000</v>
      </c>
      <c r="Q830" s="8">
        <v>1</v>
      </c>
      <c r="R830" s="2" t="s">
        <v>133</v>
      </c>
      <c r="S830" s="8">
        <v>0</v>
      </c>
      <c r="T830" s="8">
        <v>0</v>
      </c>
      <c r="U830" s="8">
        <v>1</v>
      </c>
      <c r="V830" s="8">
        <v>0.15</v>
      </c>
      <c r="W830" s="52">
        <v>32.409999999999997</v>
      </c>
      <c r="X830" s="52">
        <v>27.81</v>
      </c>
      <c r="Y830" s="52">
        <v>0.15</v>
      </c>
      <c r="Z830" s="8">
        <v>0</v>
      </c>
      <c r="AA830" s="8">
        <v>0</v>
      </c>
      <c r="AB830" s="8">
        <v>1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0</v>
      </c>
      <c r="AK830" s="8">
        <v>0</v>
      </c>
      <c r="AL830" s="8">
        <v>0</v>
      </c>
      <c r="AM830" s="8">
        <v>0</v>
      </c>
      <c r="AN830" s="8">
        <v>0</v>
      </c>
      <c r="AO830" s="2" t="s">
        <v>143</v>
      </c>
      <c r="AP830" s="2" t="s">
        <v>92</v>
      </c>
      <c r="AQ830" s="85" t="s">
        <v>143</v>
      </c>
    </row>
    <row r="831" spans="1:43" x14ac:dyDescent="0.25">
      <c r="A831" s="2">
        <v>10</v>
      </c>
      <c r="B831" s="2" t="s">
        <v>82</v>
      </c>
      <c r="C831" s="89" t="s">
        <v>159</v>
      </c>
      <c r="D831" s="42">
        <v>43670</v>
      </c>
      <c r="E831" s="43">
        <v>0.64583333333333337</v>
      </c>
      <c r="P831" s="2" t="str">
        <f t="shared" si="14"/>
        <v>10|P01|Knodus sp.|20190724|153000</v>
      </c>
      <c r="Q831" s="8">
        <v>28</v>
      </c>
      <c r="R831" s="2" t="s">
        <v>133</v>
      </c>
      <c r="S831" s="8">
        <v>0</v>
      </c>
      <c r="T831" s="8">
        <v>0</v>
      </c>
      <c r="U831" s="8">
        <v>28</v>
      </c>
      <c r="V831" s="8">
        <v>1.4000000000000004</v>
      </c>
      <c r="W831" s="52">
        <v>20.064642857142854</v>
      </c>
      <c r="X831" s="52">
        <v>18.354999999999997</v>
      </c>
      <c r="Y831" s="52">
        <v>4.5999999999999999E-2</v>
      </c>
      <c r="Z831" s="8">
        <v>0</v>
      </c>
      <c r="AA831" s="8">
        <v>0</v>
      </c>
      <c r="AB831" s="8">
        <v>28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0</v>
      </c>
      <c r="AK831" s="8">
        <v>0</v>
      </c>
      <c r="AL831" s="8">
        <v>0</v>
      </c>
      <c r="AM831" s="8">
        <v>0</v>
      </c>
      <c r="AN831" s="8">
        <v>0</v>
      </c>
      <c r="AO831" s="2" t="s">
        <v>143</v>
      </c>
      <c r="AP831" s="2" t="s">
        <v>119</v>
      </c>
      <c r="AQ831" s="85" t="s">
        <v>145</v>
      </c>
    </row>
    <row r="832" spans="1:43" x14ac:dyDescent="0.25">
      <c r="A832" s="2">
        <v>10</v>
      </c>
      <c r="B832" s="2" t="s">
        <v>82</v>
      </c>
      <c r="C832" s="41" t="s">
        <v>31</v>
      </c>
      <c r="D832" s="42">
        <v>43670</v>
      </c>
      <c r="E832" s="43">
        <v>0.64583333333333337</v>
      </c>
      <c r="P832" s="2" t="str">
        <f t="shared" si="14"/>
        <v>10|P01|Mugil curema|20190724|153000</v>
      </c>
      <c r="Q832" s="8">
        <v>0</v>
      </c>
      <c r="R832" s="2" t="s">
        <v>133</v>
      </c>
      <c r="S832" s="8">
        <v>1</v>
      </c>
      <c r="T832" s="8">
        <v>0</v>
      </c>
      <c r="U832" s="8">
        <v>1</v>
      </c>
      <c r="V832" s="8">
        <v>122.49</v>
      </c>
      <c r="W832" s="52">
        <v>230.54</v>
      </c>
      <c r="X832" s="52">
        <v>198.06</v>
      </c>
      <c r="Y832" s="52">
        <v>122.49</v>
      </c>
      <c r="Z832" s="8">
        <v>0</v>
      </c>
      <c r="AA832" s="8">
        <v>1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0</v>
      </c>
      <c r="AK832" s="8">
        <v>1</v>
      </c>
      <c r="AL832" s="8">
        <v>0</v>
      </c>
      <c r="AM832" s="8">
        <v>0</v>
      </c>
      <c r="AN832" s="8">
        <v>0.01</v>
      </c>
      <c r="AO832" s="2" t="s">
        <v>143</v>
      </c>
      <c r="AP832" s="2" t="s">
        <v>107</v>
      </c>
      <c r="AQ832" s="85" t="s">
        <v>145</v>
      </c>
    </row>
    <row r="833" spans="1:43" x14ac:dyDescent="0.25">
      <c r="A833" s="2">
        <v>10</v>
      </c>
      <c r="B833" s="2" t="s">
        <v>82</v>
      </c>
      <c r="C833" s="41" t="s">
        <v>33</v>
      </c>
      <c r="D833" s="42">
        <v>43670</v>
      </c>
      <c r="E833" s="43">
        <v>0.64583333333333337</v>
      </c>
      <c r="P833" s="2" t="str">
        <f t="shared" si="14"/>
        <v>10|P01|Oreochromis niloticus|20190724|153000</v>
      </c>
      <c r="Q833" s="8">
        <v>21</v>
      </c>
      <c r="R833" s="2" t="s">
        <v>133</v>
      </c>
      <c r="S833" s="8">
        <v>0</v>
      </c>
      <c r="T833" s="8">
        <v>0</v>
      </c>
      <c r="U833" s="8">
        <v>21</v>
      </c>
      <c r="V833" s="8">
        <v>3.21</v>
      </c>
      <c r="W833" s="52">
        <v>22.540476190476188</v>
      </c>
      <c r="X833" s="52">
        <v>18.692857142857143</v>
      </c>
      <c r="Y833" s="52">
        <v>0.12833333333333333</v>
      </c>
      <c r="Z833" s="8">
        <v>0</v>
      </c>
      <c r="AA833" s="8">
        <v>0</v>
      </c>
      <c r="AB833" s="8">
        <v>21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0</v>
      </c>
      <c r="AK833" s="8">
        <v>0</v>
      </c>
      <c r="AL833" s="8">
        <v>0</v>
      </c>
      <c r="AM833" s="8">
        <v>0</v>
      </c>
      <c r="AN833" s="8">
        <v>0</v>
      </c>
      <c r="AO833" s="2" t="s">
        <v>143</v>
      </c>
      <c r="AP833" s="2" t="s">
        <v>107</v>
      </c>
      <c r="AQ833" s="85" t="s">
        <v>145</v>
      </c>
    </row>
    <row r="834" spans="1:43" x14ac:dyDescent="0.25">
      <c r="A834" s="2">
        <v>10</v>
      </c>
      <c r="B834" s="2" t="s">
        <v>82</v>
      </c>
      <c r="C834" s="41" t="s">
        <v>34</v>
      </c>
      <c r="D834" s="42">
        <v>43670</v>
      </c>
      <c r="E834" s="43">
        <v>0.64583333333333337</v>
      </c>
      <c r="P834" s="2" t="str">
        <f t="shared" si="14"/>
        <v>10|P01|Pachyurus adspersus|20190724|153000</v>
      </c>
      <c r="Q834" s="8">
        <v>517</v>
      </c>
      <c r="R834" s="2" t="s">
        <v>133</v>
      </c>
      <c r="S834" s="8">
        <v>2</v>
      </c>
      <c r="T834" s="8">
        <v>0</v>
      </c>
      <c r="U834" s="8">
        <v>519</v>
      </c>
      <c r="V834" s="8">
        <v>126.19</v>
      </c>
      <c r="W834" s="52">
        <v>48.653333333333336</v>
      </c>
      <c r="X834" s="52">
        <v>41.106000000000002</v>
      </c>
      <c r="Y834" s="52">
        <v>2.415</v>
      </c>
      <c r="Z834" s="8">
        <v>1</v>
      </c>
      <c r="AA834" s="8">
        <v>1</v>
      </c>
      <c r="AB834" s="8">
        <v>28</v>
      </c>
      <c r="AC834" s="8">
        <v>0</v>
      </c>
      <c r="AD834" s="8">
        <v>1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0</v>
      </c>
      <c r="AK834" s="8">
        <v>0</v>
      </c>
      <c r="AL834" s="8">
        <v>1</v>
      </c>
      <c r="AM834" s="8">
        <v>0.15</v>
      </c>
      <c r="AN834" s="8">
        <v>0.04</v>
      </c>
      <c r="AO834" s="2" t="s">
        <v>143</v>
      </c>
      <c r="AP834" s="2" t="s">
        <v>119</v>
      </c>
      <c r="AQ834" s="85" t="s">
        <v>145</v>
      </c>
    </row>
    <row r="835" spans="1:43" x14ac:dyDescent="0.25">
      <c r="A835" s="2">
        <v>10</v>
      </c>
      <c r="B835" s="2" t="s">
        <v>82</v>
      </c>
      <c r="C835" s="41" t="s">
        <v>35</v>
      </c>
      <c r="D835" s="42">
        <v>43670</v>
      </c>
      <c r="E835" s="43">
        <v>0.64583333333333337</v>
      </c>
      <c r="P835" s="2" t="str">
        <f t="shared" si="14"/>
        <v>10|P01|Pimelodus maculatus|20190724|153000</v>
      </c>
      <c r="Q835" s="8">
        <v>0</v>
      </c>
      <c r="R835" s="2" t="s">
        <v>133</v>
      </c>
      <c r="S835" s="8">
        <v>3</v>
      </c>
      <c r="T835" s="8">
        <v>0</v>
      </c>
      <c r="U835" s="8">
        <v>3</v>
      </c>
      <c r="V835" s="8">
        <v>166.7</v>
      </c>
      <c r="W835" s="52">
        <v>189.80333333333331</v>
      </c>
      <c r="X835" s="52">
        <v>152.13</v>
      </c>
      <c r="Y835" s="52">
        <v>55.566666666666663</v>
      </c>
      <c r="Z835" s="8">
        <v>1</v>
      </c>
      <c r="AA835" s="8">
        <v>2</v>
      </c>
      <c r="AB835" s="8">
        <v>0</v>
      </c>
      <c r="AC835" s="8">
        <v>0</v>
      </c>
      <c r="AD835" s="8">
        <v>0</v>
      </c>
      <c r="AE835" s="8">
        <v>0</v>
      </c>
      <c r="AF835" s="8">
        <v>1</v>
      </c>
      <c r="AG835" s="8">
        <v>0</v>
      </c>
      <c r="AH835" s="8">
        <v>0</v>
      </c>
      <c r="AI835" s="8">
        <v>0</v>
      </c>
      <c r="AJ835" s="8">
        <v>0</v>
      </c>
      <c r="AK835" s="8">
        <v>2</v>
      </c>
      <c r="AL835" s="8">
        <v>0</v>
      </c>
      <c r="AM835" s="8">
        <v>0.22</v>
      </c>
      <c r="AN835" s="52">
        <v>7.5000000000000011E-2</v>
      </c>
      <c r="AO835" s="2" t="s">
        <v>143</v>
      </c>
      <c r="AP835" s="2" t="s">
        <v>144</v>
      </c>
      <c r="AQ835" s="85" t="s">
        <v>143</v>
      </c>
    </row>
    <row r="836" spans="1:43" x14ac:dyDescent="0.25">
      <c r="A836" s="2">
        <v>10</v>
      </c>
      <c r="B836" s="2" t="s">
        <v>93</v>
      </c>
      <c r="C836" s="41" t="s">
        <v>19</v>
      </c>
      <c r="D836" s="42">
        <v>43676</v>
      </c>
      <c r="E836" s="43">
        <v>0.63888888888888895</v>
      </c>
      <c r="P836" s="2" t="str">
        <f t="shared" si="14"/>
        <v>10|P02|Awaous tajasica|20190730|152000</v>
      </c>
      <c r="Q836" s="8">
        <v>15</v>
      </c>
      <c r="R836" s="2" t="s">
        <v>133</v>
      </c>
      <c r="S836" s="8">
        <v>0</v>
      </c>
      <c r="T836" s="8">
        <v>0</v>
      </c>
      <c r="U836" s="8">
        <v>15</v>
      </c>
      <c r="V836" s="8">
        <v>35.260000000000005</v>
      </c>
      <c r="W836" s="52">
        <v>68.642666666666656</v>
      </c>
      <c r="X836" s="52">
        <v>57.425333333333342</v>
      </c>
      <c r="Y836" s="52">
        <v>2.3506666666666671</v>
      </c>
      <c r="Z836" s="8">
        <v>0</v>
      </c>
      <c r="AA836" s="8">
        <v>0</v>
      </c>
      <c r="AB836" s="8">
        <v>15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0</v>
      </c>
      <c r="AK836" s="8">
        <v>0</v>
      </c>
      <c r="AL836" s="8">
        <v>0</v>
      </c>
      <c r="AM836" s="8">
        <v>0</v>
      </c>
      <c r="AN836" s="8">
        <v>0</v>
      </c>
      <c r="AO836" s="2" t="s">
        <v>143</v>
      </c>
      <c r="AP836" s="2" t="s">
        <v>147</v>
      </c>
      <c r="AQ836" s="85" t="s">
        <v>145</v>
      </c>
    </row>
    <row r="837" spans="1:43" x14ac:dyDescent="0.25">
      <c r="A837" s="2">
        <v>10</v>
      </c>
      <c r="B837" s="2" t="s">
        <v>93</v>
      </c>
      <c r="C837" s="41" t="s">
        <v>205</v>
      </c>
      <c r="D837" s="42">
        <v>43676</v>
      </c>
      <c r="E837" s="43">
        <v>0.63888888888888895</v>
      </c>
      <c r="P837" s="2" t="str">
        <f t="shared" si="14"/>
        <v>10|P02|Caranx latus|20190730|152000</v>
      </c>
      <c r="Q837" s="8">
        <v>0</v>
      </c>
      <c r="R837" s="2" t="s">
        <v>133</v>
      </c>
      <c r="S837" s="8">
        <v>1</v>
      </c>
      <c r="T837" s="8">
        <v>0</v>
      </c>
      <c r="U837" s="8">
        <v>1</v>
      </c>
      <c r="V837" s="8">
        <v>115.18</v>
      </c>
      <c r="W837" s="52">
        <v>206.44</v>
      </c>
      <c r="X837" s="52">
        <v>171.3</v>
      </c>
      <c r="Y837" s="52">
        <v>115.18</v>
      </c>
      <c r="Z837" s="8">
        <v>0</v>
      </c>
      <c r="AA837" s="8">
        <v>1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1</v>
      </c>
      <c r="AJ837" s="8">
        <v>0</v>
      </c>
      <c r="AK837" s="8">
        <v>0</v>
      </c>
      <c r="AL837" s="8">
        <v>0</v>
      </c>
      <c r="AM837" s="8">
        <v>0</v>
      </c>
      <c r="AN837" s="8">
        <v>7.0000000000000007E-2</v>
      </c>
      <c r="AO837" s="2" t="s">
        <v>143</v>
      </c>
      <c r="AP837" s="8" t="s">
        <v>146</v>
      </c>
      <c r="AQ837" s="86" t="s">
        <v>146</v>
      </c>
    </row>
    <row r="838" spans="1:43" x14ac:dyDescent="0.25">
      <c r="A838" s="2">
        <v>10</v>
      </c>
      <c r="B838" s="2" t="s">
        <v>93</v>
      </c>
      <c r="C838" s="41" t="s">
        <v>20</v>
      </c>
      <c r="D838" s="42">
        <v>43676</v>
      </c>
      <c r="E838" s="43">
        <v>0.63888888888888895</v>
      </c>
      <c r="P838" s="2" t="str">
        <f t="shared" si="14"/>
        <v>10|P02|Centropomus parallelus|20190730|152000</v>
      </c>
      <c r="Q838" s="8">
        <v>0</v>
      </c>
      <c r="R838" s="2" t="s">
        <v>133</v>
      </c>
      <c r="S838" s="8">
        <v>1</v>
      </c>
      <c r="T838" s="8">
        <v>0</v>
      </c>
      <c r="U838" s="8">
        <v>1</v>
      </c>
      <c r="V838" s="8">
        <v>135.01</v>
      </c>
      <c r="W838" s="52">
        <v>241.08</v>
      </c>
      <c r="X838" s="52">
        <v>202.13</v>
      </c>
      <c r="Y838" s="52">
        <v>135.01</v>
      </c>
      <c r="Z838" s="8">
        <v>0</v>
      </c>
      <c r="AA838" s="8">
        <v>1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1</v>
      </c>
      <c r="AJ838" s="8">
        <v>0</v>
      </c>
      <c r="AK838" s="8">
        <v>0</v>
      </c>
      <c r="AL838" s="8">
        <v>0</v>
      </c>
      <c r="AM838" s="8">
        <v>0</v>
      </c>
      <c r="AN838" s="8">
        <v>0.15</v>
      </c>
      <c r="AO838" s="2" t="s">
        <v>143</v>
      </c>
      <c r="AP838" s="2" t="s">
        <v>149</v>
      </c>
      <c r="AQ838" s="85" t="s">
        <v>145</v>
      </c>
    </row>
    <row r="839" spans="1:43" x14ac:dyDescent="0.25">
      <c r="A839" s="2">
        <v>10</v>
      </c>
      <c r="B839" s="2" t="s">
        <v>93</v>
      </c>
      <c r="C839" s="41" t="s">
        <v>22</v>
      </c>
      <c r="D839" s="42">
        <v>43676</v>
      </c>
      <c r="E839" s="43">
        <v>0.63888888888888895</v>
      </c>
      <c r="P839" s="2" t="str">
        <f t="shared" si="14"/>
        <v>10|P02|Coptodon rendalli|20190730|152000</v>
      </c>
      <c r="Q839" s="8">
        <v>58</v>
      </c>
      <c r="R839" s="2" t="s">
        <v>133</v>
      </c>
      <c r="S839" s="8">
        <v>0</v>
      </c>
      <c r="T839" s="8">
        <v>0</v>
      </c>
      <c r="U839" s="8">
        <v>58</v>
      </c>
      <c r="V839" s="8">
        <v>54.88000000000001</v>
      </c>
      <c r="W839" s="52">
        <v>40.657666666666678</v>
      </c>
      <c r="X839" s="52">
        <v>31.846333333333341</v>
      </c>
      <c r="Y839" s="52">
        <v>1.1143333333333336</v>
      </c>
      <c r="Z839" s="8">
        <v>0</v>
      </c>
      <c r="AA839" s="8">
        <v>0</v>
      </c>
      <c r="AB839" s="8">
        <v>30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0</v>
      </c>
      <c r="AK839" s="8">
        <v>0</v>
      </c>
      <c r="AL839" s="8">
        <v>0</v>
      </c>
      <c r="AM839" s="8">
        <v>0</v>
      </c>
      <c r="AN839" s="8">
        <v>0</v>
      </c>
      <c r="AO839" s="2" t="s">
        <v>143</v>
      </c>
      <c r="AP839" s="2" t="s">
        <v>91</v>
      </c>
      <c r="AQ839" s="85" t="s">
        <v>145</v>
      </c>
    </row>
    <row r="840" spans="1:43" x14ac:dyDescent="0.25">
      <c r="A840" s="2">
        <v>10</v>
      </c>
      <c r="B840" s="2" t="s">
        <v>93</v>
      </c>
      <c r="C840" s="41" t="s">
        <v>206</v>
      </c>
      <c r="D840" s="42">
        <v>43676</v>
      </c>
      <c r="E840" s="43">
        <v>0.63888888888888895</v>
      </c>
      <c r="P840" s="2" t="str">
        <f t="shared" si="14"/>
        <v>10|P02|Crenicichla lepidota|20190730|152000</v>
      </c>
      <c r="Q840" s="8">
        <v>1</v>
      </c>
      <c r="R840" s="2" t="s">
        <v>133</v>
      </c>
      <c r="S840" s="8">
        <v>0</v>
      </c>
      <c r="T840" s="8">
        <v>0</v>
      </c>
      <c r="U840" s="8">
        <v>1</v>
      </c>
      <c r="V840" s="8">
        <v>0.39</v>
      </c>
      <c r="W840" s="52">
        <v>40.380000000000003</v>
      </c>
      <c r="X840" s="52">
        <v>30.71</v>
      </c>
      <c r="Y840" s="52">
        <v>0.39</v>
      </c>
      <c r="Z840" s="8">
        <v>0</v>
      </c>
      <c r="AA840" s="8">
        <v>0</v>
      </c>
      <c r="AB840" s="8">
        <v>1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0</v>
      </c>
      <c r="AK840" s="8">
        <v>0</v>
      </c>
      <c r="AL840" s="8">
        <v>0</v>
      </c>
      <c r="AM840" s="8">
        <v>0</v>
      </c>
      <c r="AN840" s="8">
        <v>0</v>
      </c>
      <c r="AO840" s="2" t="s">
        <v>143</v>
      </c>
      <c r="AP840" s="2" t="s">
        <v>92</v>
      </c>
      <c r="AQ840" s="85" t="s">
        <v>143</v>
      </c>
    </row>
    <row r="841" spans="1:43" x14ac:dyDescent="0.25">
      <c r="A841" s="2">
        <v>10</v>
      </c>
      <c r="B841" s="2" t="s">
        <v>93</v>
      </c>
      <c r="C841" s="41" t="s">
        <v>24</v>
      </c>
      <c r="D841" s="42">
        <v>43676</v>
      </c>
      <c r="E841" s="43">
        <v>0.63888888888888895</v>
      </c>
      <c r="P841" s="2" t="str">
        <f t="shared" si="14"/>
        <v>10|P02|Geophagus brasiliensis|20190730|152000</v>
      </c>
      <c r="Q841" s="8">
        <v>138</v>
      </c>
      <c r="R841" s="2" t="s">
        <v>133</v>
      </c>
      <c r="S841" s="8">
        <v>0</v>
      </c>
      <c r="T841" s="8">
        <v>0</v>
      </c>
      <c r="U841" s="8">
        <v>138</v>
      </c>
      <c r="V841" s="8">
        <v>203.81</v>
      </c>
      <c r="W841" s="52">
        <v>31.370666666666672</v>
      </c>
      <c r="X841" s="52">
        <v>24.764666666666663</v>
      </c>
      <c r="Y841" s="52">
        <v>0.46066666666666678</v>
      </c>
      <c r="Z841" s="8">
        <v>0</v>
      </c>
      <c r="AA841" s="8">
        <v>0</v>
      </c>
      <c r="AB841" s="8">
        <v>30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0</v>
      </c>
      <c r="AK841" s="8">
        <v>0</v>
      </c>
      <c r="AL841" s="8">
        <v>0</v>
      </c>
      <c r="AM841" s="8">
        <v>0</v>
      </c>
      <c r="AN841" s="8">
        <v>0</v>
      </c>
      <c r="AO841" s="2" t="s">
        <v>143</v>
      </c>
      <c r="AP841" s="2" t="s">
        <v>119</v>
      </c>
      <c r="AQ841" s="85" t="s">
        <v>145</v>
      </c>
    </row>
    <row r="842" spans="1:43" x14ac:dyDescent="0.25">
      <c r="A842" s="2">
        <v>10</v>
      </c>
      <c r="B842" s="2" t="s">
        <v>93</v>
      </c>
      <c r="C842" s="41" t="s">
        <v>27</v>
      </c>
      <c r="D842" s="42">
        <v>43676</v>
      </c>
      <c r="E842" s="43">
        <v>0.63888888888888895</v>
      </c>
      <c r="P842" s="2" t="str">
        <f t="shared" si="14"/>
        <v>10|P02|Hoplias malabaricus|20190730|152000</v>
      </c>
      <c r="Q842" s="8">
        <v>0</v>
      </c>
      <c r="R842" s="2" t="s">
        <v>133</v>
      </c>
      <c r="S842" s="8">
        <v>1</v>
      </c>
      <c r="T842" s="8">
        <v>0</v>
      </c>
      <c r="U842" s="8">
        <v>1</v>
      </c>
      <c r="V842" s="8">
        <v>78.040000000000006</v>
      </c>
      <c r="W842" s="52">
        <v>194.01</v>
      </c>
      <c r="X842" s="52">
        <v>164.1</v>
      </c>
      <c r="Y842" s="52">
        <v>78.040000000000006</v>
      </c>
      <c r="Z842" s="8">
        <v>1</v>
      </c>
      <c r="AA842" s="8">
        <v>0</v>
      </c>
      <c r="AB842" s="8">
        <v>0</v>
      </c>
      <c r="AC842" s="8">
        <v>0</v>
      </c>
      <c r="AD842" s="8">
        <v>1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0</v>
      </c>
      <c r="AK842" s="8">
        <v>0</v>
      </c>
      <c r="AL842" s="8">
        <v>0</v>
      </c>
      <c r="AM842" s="8">
        <v>0.27</v>
      </c>
      <c r="AN842" s="8">
        <v>0</v>
      </c>
      <c r="AO842" s="2" t="s">
        <v>143</v>
      </c>
      <c r="AP842" s="2" t="s">
        <v>92</v>
      </c>
      <c r="AQ842" s="85" t="s">
        <v>143</v>
      </c>
    </row>
    <row r="843" spans="1:43" x14ac:dyDescent="0.25">
      <c r="A843" s="2">
        <v>10</v>
      </c>
      <c r="B843" s="2" t="s">
        <v>93</v>
      </c>
      <c r="C843" s="41" t="s">
        <v>153</v>
      </c>
      <c r="D843" s="42">
        <v>43676</v>
      </c>
      <c r="E843" s="43">
        <v>0.63888888888888895</v>
      </c>
      <c r="P843" s="2" t="str">
        <f t="shared" si="14"/>
        <v>10|P02|Hypostomus affinis|20190730|152000</v>
      </c>
      <c r="Q843" s="8">
        <v>0</v>
      </c>
      <c r="R843" s="2" t="s">
        <v>133</v>
      </c>
      <c r="S843" s="8">
        <v>0</v>
      </c>
      <c r="T843" s="8">
        <v>1</v>
      </c>
      <c r="U843" s="8">
        <v>1</v>
      </c>
      <c r="V843" s="8">
        <v>294.97000000000003</v>
      </c>
      <c r="W843" s="52">
        <v>330</v>
      </c>
      <c r="X843" s="52">
        <v>240</v>
      </c>
      <c r="Y843" s="52">
        <v>294.97000000000003</v>
      </c>
      <c r="Z843" s="8">
        <v>1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1</v>
      </c>
      <c r="AH843" s="8">
        <v>0</v>
      </c>
      <c r="AI843" s="8">
        <v>0</v>
      </c>
      <c r="AJ843" s="8">
        <v>0</v>
      </c>
      <c r="AK843" s="8">
        <v>0</v>
      </c>
      <c r="AL843" s="8">
        <v>0</v>
      </c>
      <c r="AM843" s="8">
        <v>0.31</v>
      </c>
      <c r="AN843" s="8">
        <v>0</v>
      </c>
      <c r="AO843" s="2" t="s">
        <v>143</v>
      </c>
      <c r="AP843" s="2" t="s">
        <v>107</v>
      </c>
      <c r="AQ843" s="85" t="s">
        <v>145</v>
      </c>
    </row>
    <row r="844" spans="1:43" x14ac:dyDescent="0.25">
      <c r="A844" s="2">
        <v>10</v>
      </c>
      <c r="B844" s="2" t="s">
        <v>93</v>
      </c>
      <c r="C844" s="89" t="s">
        <v>159</v>
      </c>
      <c r="D844" s="42">
        <v>43676</v>
      </c>
      <c r="E844" s="43">
        <v>0.63888888888888895</v>
      </c>
      <c r="P844" s="2" t="str">
        <f t="shared" si="14"/>
        <v>10|P02|Knodus sp.|20190730|152000</v>
      </c>
      <c r="Q844" s="8">
        <v>4</v>
      </c>
      <c r="R844" s="2" t="s">
        <v>133</v>
      </c>
      <c r="S844" s="8">
        <v>0</v>
      </c>
      <c r="T844" s="8">
        <v>0</v>
      </c>
      <c r="U844" s="8">
        <v>4</v>
      </c>
      <c r="V844" s="8">
        <v>1.56</v>
      </c>
      <c r="W844" s="52">
        <v>39.21</v>
      </c>
      <c r="X844" s="52">
        <v>33.592500000000001</v>
      </c>
      <c r="Y844" s="52">
        <v>0.39</v>
      </c>
      <c r="Z844" s="8">
        <v>3</v>
      </c>
      <c r="AA844" s="8">
        <v>1</v>
      </c>
      <c r="AB844" s="8">
        <v>0</v>
      </c>
      <c r="AC844" s="8">
        <v>0</v>
      </c>
      <c r="AD844" s="8">
        <v>1</v>
      </c>
      <c r="AE844" s="8">
        <v>2</v>
      </c>
      <c r="AF844" s="8">
        <v>0</v>
      </c>
      <c r="AG844" s="8">
        <v>0</v>
      </c>
      <c r="AH844" s="8">
        <v>0</v>
      </c>
      <c r="AI844" s="8">
        <v>1</v>
      </c>
      <c r="AJ844" s="8">
        <v>0</v>
      </c>
      <c r="AK844" s="8">
        <v>0</v>
      </c>
      <c r="AL844" s="8">
        <v>0</v>
      </c>
      <c r="AM844" s="52">
        <v>1.7000000000000001E-2</v>
      </c>
      <c r="AN844" s="8">
        <v>1E-3</v>
      </c>
      <c r="AO844" s="2" t="s">
        <v>143</v>
      </c>
      <c r="AP844" s="2" t="s">
        <v>119</v>
      </c>
      <c r="AQ844" s="85" t="s">
        <v>145</v>
      </c>
    </row>
    <row r="845" spans="1:43" x14ac:dyDescent="0.25">
      <c r="A845" s="2">
        <v>10</v>
      </c>
      <c r="B845" s="2" t="s">
        <v>93</v>
      </c>
      <c r="C845" s="41" t="s">
        <v>175</v>
      </c>
      <c r="D845" s="42">
        <v>43676</v>
      </c>
      <c r="E845" s="43">
        <v>0.63888888888888895</v>
      </c>
      <c r="P845" s="2" t="str">
        <f t="shared" si="14"/>
        <v>10|P02|Lycengraulis grossidens|20190730|152000</v>
      </c>
      <c r="Q845" s="8">
        <v>0</v>
      </c>
      <c r="R845" s="2" t="s">
        <v>133</v>
      </c>
      <c r="S845" s="8">
        <v>1</v>
      </c>
      <c r="T845" s="8">
        <v>0</v>
      </c>
      <c r="U845" s="8">
        <v>1</v>
      </c>
      <c r="V845" s="8">
        <v>24.67</v>
      </c>
      <c r="W845" s="52">
        <v>165.37</v>
      </c>
      <c r="X845" s="52">
        <v>143.31</v>
      </c>
      <c r="Y845" s="52">
        <v>24.67</v>
      </c>
      <c r="Z845" s="8">
        <v>1</v>
      </c>
      <c r="AA845" s="8">
        <v>0</v>
      </c>
      <c r="AB845" s="8">
        <v>0</v>
      </c>
      <c r="AC845" s="8">
        <v>0</v>
      </c>
      <c r="AD845" s="8">
        <v>0</v>
      </c>
      <c r="AE845" s="8">
        <v>1</v>
      </c>
      <c r="AF845" s="8">
        <v>0</v>
      </c>
      <c r="AG845" s="8">
        <v>0</v>
      </c>
      <c r="AH845" s="8">
        <v>0</v>
      </c>
      <c r="AI845" s="8">
        <v>0</v>
      </c>
      <c r="AJ845" s="8">
        <v>0</v>
      </c>
      <c r="AK845" s="8">
        <v>0</v>
      </c>
      <c r="AL845" s="8">
        <v>0</v>
      </c>
      <c r="AM845" s="8">
        <v>0.45</v>
      </c>
      <c r="AN845" s="8">
        <v>0</v>
      </c>
      <c r="AO845" s="2" t="s">
        <v>143</v>
      </c>
      <c r="AP845" s="2" t="s">
        <v>146</v>
      </c>
      <c r="AQ845" s="85" t="s">
        <v>146</v>
      </c>
    </row>
    <row r="846" spans="1:43" x14ac:dyDescent="0.25">
      <c r="A846" s="2">
        <v>10</v>
      </c>
      <c r="B846" s="2" t="s">
        <v>93</v>
      </c>
      <c r="C846" s="41" t="s">
        <v>154</v>
      </c>
      <c r="D846" s="42">
        <v>43676</v>
      </c>
      <c r="E846" s="43">
        <v>0.63888888888888895</v>
      </c>
      <c r="P846" s="2" t="str">
        <f t="shared" si="14"/>
        <v>10|P02|Megaleporinus conirostris|20190730|152000</v>
      </c>
      <c r="Q846" s="8">
        <v>0</v>
      </c>
      <c r="R846" s="2" t="s">
        <v>133</v>
      </c>
      <c r="S846" s="8">
        <v>1</v>
      </c>
      <c r="T846" s="8">
        <v>0</v>
      </c>
      <c r="U846" s="8">
        <v>1</v>
      </c>
      <c r="V846" s="8">
        <v>158.27000000000001</v>
      </c>
      <c r="W846" s="52">
        <v>262.33999999999997</v>
      </c>
      <c r="X846" s="52">
        <v>210.46</v>
      </c>
      <c r="Y846" s="52">
        <v>158.27000000000001</v>
      </c>
      <c r="Z846" s="8">
        <v>0</v>
      </c>
      <c r="AA846" s="8">
        <v>1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1</v>
      </c>
      <c r="AJ846" s="8">
        <v>0</v>
      </c>
      <c r="AK846" s="8">
        <v>0</v>
      </c>
      <c r="AL846" s="8">
        <v>0</v>
      </c>
      <c r="AM846" s="8">
        <v>0</v>
      </c>
      <c r="AN846" s="8">
        <v>0.09</v>
      </c>
      <c r="AO846" s="2" t="s">
        <v>143</v>
      </c>
      <c r="AP846" s="2" t="s">
        <v>92</v>
      </c>
      <c r="AQ846" s="85" t="s">
        <v>145</v>
      </c>
    </row>
    <row r="847" spans="1:43" x14ac:dyDescent="0.25">
      <c r="A847" s="2">
        <v>10</v>
      </c>
      <c r="B847" s="2" t="s">
        <v>93</v>
      </c>
      <c r="C847" s="41" t="s">
        <v>31</v>
      </c>
      <c r="D847" s="42">
        <v>43676</v>
      </c>
      <c r="E847" s="43">
        <v>0.63888888888888895</v>
      </c>
      <c r="P847" s="2" t="str">
        <f t="shared" si="14"/>
        <v>10|P02|Mugil curema|20190730|152000</v>
      </c>
      <c r="Q847" s="8">
        <v>0</v>
      </c>
      <c r="R847" s="2" t="s">
        <v>133</v>
      </c>
      <c r="S847" s="8">
        <v>1</v>
      </c>
      <c r="T847" s="8">
        <v>0</v>
      </c>
      <c r="U847" s="8">
        <v>1</v>
      </c>
      <c r="V847" s="8">
        <v>333.94</v>
      </c>
      <c r="W847" s="52">
        <v>330</v>
      </c>
      <c r="X847" s="52">
        <v>270</v>
      </c>
      <c r="Y847" s="52">
        <v>333.94</v>
      </c>
      <c r="Z847" s="8">
        <v>1</v>
      </c>
      <c r="AA847" s="8">
        <v>0</v>
      </c>
      <c r="AB847" s="8">
        <v>0</v>
      </c>
      <c r="AC847" s="8">
        <v>0</v>
      </c>
      <c r="AD847" s="8">
        <v>1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0</v>
      </c>
      <c r="AK847" s="8">
        <v>0</v>
      </c>
      <c r="AL847" s="8">
        <v>0</v>
      </c>
      <c r="AM847" s="8">
        <v>0.3</v>
      </c>
      <c r="AN847" s="8">
        <v>0</v>
      </c>
      <c r="AO847" s="2" t="s">
        <v>143</v>
      </c>
      <c r="AP847" s="2" t="s">
        <v>107</v>
      </c>
      <c r="AQ847" s="85" t="s">
        <v>145</v>
      </c>
    </row>
    <row r="848" spans="1:43" x14ac:dyDescent="0.25">
      <c r="A848" s="2">
        <v>10</v>
      </c>
      <c r="B848" s="2" t="s">
        <v>93</v>
      </c>
      <c r="C848" s="41" t="s">
        <v>33</v>
      </c>
      <c r="D848" s="42">
        <v>43676</v>
      </c>
      <c r="E848" s="43">
        <v>0.63888888888888895</v>
      </c>
      <c r="P848" s="2" t="str">
        <f t="shared" si="14"/>
        <v>10|P02|Oreochromis niloticus|20190730|152000</v>
      </c>
      <c r="Q848" s="8">
        <v>185</v>
      </c>
      <c r="R848" s="2" t="s">
        <v>133</v>
      </c>
      <c r="S848" s="8">
        <v>0</v>
      </c>
      <c r="T848" s="8">
        <v>0</v>
      </c>
      <c r="U848" s="8">
        <v>185</v>
      </c>
      <c r="V848" s="8">
        <v>174.54000000000002</v>
      </c>
      <c r="W848" s="52">
        <v>42.954666666666654</v>
      </c>
      <c r="X848" s="52">
        <v>33.929000000000002</v>
      </c>
      <c r="Y848" s="52">
        <v>1.5963333333333334</v>
      </c>
      <c r="Z848" s="8">
        <v>0</v>
      </c>
      <c r="AA848" s="8">
        <v>0</v>
      </c>
      <c r="AB848" s="8">
        <v>30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0</v>
      </c>
      <c r="AK848" s="8">
        <v>0</v>
      </c>
      <c r="AL848" s="8">
        <v>0</v>
      </c>
      <c r="AM848" s="8">
        <v>0</v>
      </c>
      <c r="AN848" s="8">
        <v>0</v>
      </c>
      <c r="AO848" s="2" t="s">
        <v>143</v>
      </c>
      <c r="AP848" s="2" t="s">
        <v>107</v>
      </c>
      <c r="AQ848" s="85" t="s">
        <v>145</v>
      </c>
    </row>
    <row r="849" spans="1:43" x14ac:dyDescent="0.25">
      <c r="A849" s="2">
        <v>10</v>
      </c>
      <c r="B849" s="2" t="s">
        <v>93</v>
      </c>
      <c r="C849" s="41" t="s">
        <v>34</v>
      </c>
      <c r="D849" s="42">
        <v>43676</v>
      </c>
      <c r="E849" s="43">
        <v>0.63888888888888895</v>
      </c>
      <c r="P849" s="2" t="str">
        <f t="shared" si="14"/>
        <v>10|P02|Pachyurus adspersus|20190730|152000</v>
      </c>
      <c r="Q849" s="8">
        <v>3</v>
      </c>
      <c r="R849" s="2" t="s">
        <v>133</v>
      </c>
      <c r="S849" s="8">
        <v>0</v>
      </c>
      <c r="T849" s="8">
        <v>0</v>
      </c>
      <c r="U849" s="8">
        <v>3</v>
      </c>
      <c r="V849" s="8">
        <v>0.98</v>
      </c>
      <c r="W849" s="52">
        <v>37.830000000000005</v>
      </c>
      <c r="X849" s="52">
        <v>32.076666666666661</v>
      </c>
      <c r="Y849" s="52">
        <v>0.32666666666666666</v>
      </c>
      <c r="Z849" s="8">
        <v>0</v>
      </c>
      <c r="AA849" s="8">
        <v>0</v>
      </c>
      <c r="AB849" s="8">
        <v>3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0</v>
      </c>
      <c r="AK849" s="8">
        <v>0</v>
      </c>
      <c r="AL849" s="8">
        <v>0</v>
      </c>
      <c r="AM849" s="8">
        <v>0</v>
      </c>
      <c r="AN849" s="8">
        <v>0</v>
      </c>
      <c r="AO849" s="2" t="s">
        <v>143</v>
      </c>
      <c r="AP849" s="2" t="s">
        <v>119</v>
      </c>
      <c r="AQ849" s="85" t="s">
        <v>145</v>
      </c>
    </row>
    <row r="850" spans="1:43" x14ac:dyDescent="0.25">
      <c r="A850" s="2">
        <v>10</v>
      </c>
      <c r="B850" s="2" t="s">
        <v>93</v>
      </c>
      <c r="C850" s="41" t="s">
        <v>35</v>
      </c>
      <c r="D850" s="42">
        <v>43676</v>
      </c>
      <c r="E850" s="43">
        <v>0.63888888888888895</v>
      </c>
      <c r="P850" s="2" t="str">
        <f t="shared" si="14"/>
        <v>10|P02|Pimelodus maculatus|20190730|152000</v>
      </c>
      <c r="Q850" s="8">
        <v>0</v>
      </c>
      <c r="R850" s="2" t="s">
        <v>133</v>
      </c>
      <c r="S850" s="8">
        <v>2</v>
      </c>
      <c r="T850" s="8">
        <v>0</v>
      </c>
      <c r="U850" s="8">
        <v>2</v>
      </c>
      <c r="V850" s="8">
        <v>138.9</v>
      </c>
      <c r="W850" s="52">
        <v>187.61</v>
      </c>
      <c r="X850" s="52">
        <v>169.22500000000002</v>
      </c>
      <c r="Y850" s="52">
        <v>69.45</v>
      </c>
      <c r="Z850" s="8">
        <v>0</v>
      </c>
      <c r="AA850" s="8">
        <v>2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1</v>
      </c>
      <c r="AI850" s="8">
        <v>1</v>
      </c>
      <c r="AJ850" s="8">
        <v>0</v>
      </c>
      <c r="AK850" s="8">
        <v>0</v>
      </c>
      <c r="AL850" s="8">
        <v>0</v>
      </c>
      <c r="AM850" s="8">
        <v>0</v>
      </c>
      <c r="AN850" s="8">
        <v>0.06</v>
      </c>
      <c r="AO850" s="2" t="s">
        <v>143</v>
      </c>
      <c r="AP850" s="2" t="s">
        <v>144</v>
      </c>
      <c r="AQ850" s="85" t="s">
        <v>143</v>
      </c>
    </row>
    <row r="851" spans="1:43" x14ac:dyDescent="0.25">
      <c r="A851" s="2">
        <v>10</v>
      </c>
      <c r="B851" s="2" t="s">
        <v>93</v>
      </c>
      <c r="C851" s="41" t="s">
        <v>36</v>
      </c>
      <c r="D851" s="42">
        <v>43676</v>
      </c>
      <c r="E851" s="43">
        <v>0.63888888888888895</v>
      </c>
      <c r="P851" s="2" t="str">
        <f t="shared" si="14"/>
        <v>10|P02|Poecilia vivipara|20190730|152000</v>
      </c>
      <c r="Q851" s="8">
        <v>44</v>
      </c>
      <c r="R851" s="2" t="s">
        <v>133</v>
      </c>
      <c r="S851" s="8">
        <v>0</v>
      </c>
      <c r="T851" s="8">
        <v>0</v>
      </c>
      <c r="U851" s="8">
        <v>44</v>
      </c>
      <c r="V851" s="8">
        <v>11.76</v>
      </c>
      <c r="W851" s="52">
        <v>30.169629629629636</v>
      </c>
      <c r="X851" s="52">
        <v>23.731333333333339</v>
      </c>
      <c r="Y851" s="52">
        <v>0.28233333333333327</v>
      </c>
      <c r="Z851" s="8">
        <v>19</v>
      </c>
      <c r="AA851" s="8">
        <v>11</v>
      </c>
      <c r="AB851" s="8" t="s">
        <v>133</v>
      </c>
      <c r="AC851" s="8" t="s">
        <v>133</v>
      </c>
      <c r="AD851" s="8" t="s">
        <v>133</v>
      </c>
      <c r="AE851" s="8" t="s">
        <v>133</v>
      </c>
      <c r="AF851" s="8" t="s">
        <v>133</v>
      </c>
      <c r="AG851" s="8" t="s">
        <v>133</v>
      </c>
      <c r="AH851" s="8" t="s">
        <v>133</v>
      </c>
      <c r="AI851" s="8" t="s">
        <v>133</v>
      </c>
      <c r="AJ851" s="8" t="s">
        <v>133</v>
      </c>
      <c r="AK851" s="8" t="s">
        <v>133</v>
      </c>
      <c r="AL851" s="8" t="s">
        <v>133</v>
      </c>
      <c r="AM851" s="8" t="s">
        <v>133</v>
      </c>
      <c r="AN851" s="8" t="s">
        <v>133</v>
      </c>
      <c r="AO851" s="2" t="s">
        <v>143</v>
      </c>
      <c r="AP851" s="2" t="s">
        <v>107</v>
      </c>
      <c r="AQ851" s="85" t="s">
        <v>145</v>
      </c>
    </row>
    <row r="852" spans="1:43" x14ac:dyDescent="0.25">
      <c r="A852" s="2">
        <v>10</v>
      </c>
      <c r="B852" s="2" t="s">
        <v>100</v>
      </c>
      <c r="C852" s="41" t="s">
        <v>203</v>
      </c>
      <c r="D852" s="42">
        <v>43674</v>
      </c>
      <c r="E852" s="43">
        <v>0.65972222222222221</v>
      </c>
      <c r="P852" s="2" t="str">
        <f t="shared" si="14"/>
        <v>10|P03|Aequidens cf. plagiozonatus|20190728|155000</v>
      </c>
      <c r="Q852" s="8">
        <v>0</v>
      </c>
      <c r="R852" s="2" t="s">
        <v>133</v>
      </c>
      <c r="S852" s="8">
        <v>0</v>
      </c>
      <c r="T852" s="8">
        <v>2</v>
      </c>
      <c r="U852" s="8">
        <v>2</v>
      </c>
      <c r="V852" s="8">
        <v>83.88</v>
      </c>
      <c r="W852" s="52">
        <v>123.16999999999999</v>
      </c>
      <c r="X852" s="52">
        <v>91.685000000000002</v>
      </c>
      <c r="Y852" s="52">
        <v>41.94</v>
      </c>
      <c r="Z852" s="8">
        <v>1</v>
      </c>
      <c r="AA852" s="8">
        <v>1</v>
      </c>
      <c r="AB852" s="8">
        <v>0</v>
      </c>
      <c r="AC852" s="8">
        <v>0</v>
      </c>
      <c r="AD852" s="8">
        <v>1</v>
      </c>
      <c r="AE852" s="8">
        <v>0</v>
      </c>
      <c r="AF852" s="8">
        <v>0</v>
      </c>
      <c r="AG852" s="8">
        <v>0</v>
      </c>
      <c r="AH852" s="8">
        <v>0</v>
      </c>
      <c r="AI852" s="8">
        <v>1</v>
      </c>
      <c r="AJ852" s="8">
        <v>0</v>
      </c>
      <c r="AK852" s="8">
        <v>0</v>
      </c>
      <c r="AL852" s="8">
        <v>0</v>
      </c>
      <c r="AM852" s="8">
        <v>0.12</v>
      </c>
      <c r="AN852" s="8">
        <v>0.03</v>
      </c>
      <c r="AO852" s="2" t="s">
        <v>143</v>
      </c>
      <c r="AP852" s="2" t="s">
        <v>146</v>
      </c>
      <c r="AQ852" s="85" t="s">
        <v>146</v>
      </c>
    </row>
    <row r="853" spans="1:43" x14ac:dyDescent="0.25">
      <c r="A853" s="2">
        <v>10</v>
      </c>
      <c r="B853" s="2" t="s">
        <v>100</v>
      </c>
      <c r="C853" s="41" t="s">
        <v>207</v>
      </c>
      <c r="D853" s="42">
        <v>43674</v>
      </c>
      <c r="E853" s="43">
        <v>0.65972222222222221</v>
      </c>
      <c r="P853" s="2" t="str">
        <f t="shared" si="14"/>
        <v>10|P03|Astyanax intermedius|20190728|155000</v>
      </c>
      <c r="Q853" s="8">
        <v>812</v>
      </c>
      <c r="R853" s="2" t="s">
        <v>133</v>
      </c>
      <c r="S853" s="8">
        <v>0</v>
      </c>
      <c r="T853" s="8">
        <v>0</v>
      </c>
      <c r="U853" s="8">
        <v>812</v>
      </c>
      <c r="V853" s="8">
        <v>837.16</v>
      </c>
      <c r="W853" s="52">
        <v>56.55</v>
      </c>
      <c r="X853" s="52">
        <v>46.692</v>
      </c>
      <c r="Y853" s="52">
        <v>1.6036666666666668</v>
      </c>
      <c r="Z853" s="8">
        <v>15</v>
      </c>
      <c r="AA853" s="8">
        <v>4</v>
      </c>
      <c r="AB853" s="8">
        <v>11</v>
      </c>
      <c r="AC853" s="8">
        <v>0</v>
      </c>
      <c r="AD853" s="8">
        <v>15</v>
      </c>
      <c r="AE853" s="8">
        <v>0</v>
      </c>
      <c r="AF853" s="8">
        <v>0</v>
      </c>
      <c r="AG853" s="8">
        <v>0</v>
      </c>
      <c r="AH853" s="8">
        <v>0</v>
      </c>
      <c r="AI853" s="8">
        <v>2</v>
      </c>
      <c r="AJ853" s="8">
        <v>0</v>
      </c>
      <c r="AK853" s="8">
        <v>1</v>
      </c>
      <c r="AL853" s="8">
        <v>1</v>
      </c>
      <c r="AM853" s="52">
        <v>2.1666666666666664E-2</v>
      </c>
      <c r="AN853" s="52">
        <v>6.2500000000000003E-3</v>
      </c>
      <c r="AO853" s="2" t="s">
        <v>143</v>
      </c>
      <c r="AP853" s="2" t="s">
        <v>119</v>
      </c>
      <c r="AQ853" s="85" t="s">
        <v>145</v>
      </c>
    </row>
    <row r="854" spans="1:43" x14ac:dyDescent="0.25">
      <c r="A854" s="2">
        <v>10</v>
      </c>
      <c r="B854" s="2" t="s">
        <v>100</v>
      </c>
      <c r="C854" s="41" t="s">
        <v>18</v>
      </c>
      <c r="D854" s="42">
        <v>43674</v>
      </c>
      <c r="E854" s="43">
        <v>0.65972222222222221</v>
      </c>
      <c r="P854" s="2" t="str">
        <f t="shared" si="14"/>
        <v>10|P03|Astyanax lacustris|20190728|155000</v>
      </c>
      <c r="Q854" s="8">
        <v>9</v>
      </c>
      <c r="R854" s="2" t="s">
        <v>133</v>
      </c>
      <c r="S854" s="8">
        <v>2</v>
      </c>
      <c r="T854" s="8">
        <v>2</v>
      </c>
      <c r="U854" s="8">
        <v>13</v>
      </c>
      <c r="V854" s="8">
        <v>67.089999999999989</v>
      </c>
      <c r="W854" s="52">
        <v>75.373076923076923</v>
      </c>
      <c r="X854" s="52">
        <v>62.060769230769246</v>
      </c>
      <c r="Y854" s="52">
        <v>5.1607692307692297</v>
      </c>
      <c r="Z854" s="8">
        <v>6</v>
      </c>
      <c r="AA854" s="8">
        <v>6</v>
      </c>
      <c r="AB854" s="8">
        <v>1</v>
      </c>
      <c r="AC854" s="8">
        <v>5</v>
      </c>
      <c r="AD854" s="8">
        <v>1</v>
      </c>
      <c r="AE854" s="8">
        <v>0</v>
      </c>
      <c r="AF854" s="8">
        <v>0</v>
      </c>
      <c r="AG854" s="8">
        <v>0</v>
      </c>
      <c r="AH854" s="8">
        <v>2</v>
      </c>
      <c r="AI854" s="8">
        <v>4</v>
      </c>
      <c r="AJ854" s="8">
        <v>0</v>
      </c>
      <c r="AK854" s="8">
        <v>0</v>
      </c>
      <c r="AL854" s="8">
        <v>0</v>
      </c>
      <c r="AM854" s="52">
        <v>8.8333333333333337E-3</v>
      </c>
      <c r="AN854" s="52">
        <v>1.5333333333333332E-2</v>
      </c>
      <c r="AO854" s="2" t="s">
        <v>143</v>
      </c>
      <c r="AP854" s="2" t="s">
        <v>119</v>
      </c>
      <c r="AQ854" s="85" t="s">
        <v>145</v>
      </c>
    </row>
    <row r="855" spans="1:43" x14ac:dyDescent="0.25">
      <c r="A855" s="2">
        <v>10</v>
      </c>
      <c r="B855" s="2" t="s">
        <v>100</v>
      </c>
      <c r="C855" s="41" t="s">
        <v>19</v>
      </c>
      <c r="D855" s="42">
        <v>43674</v>
      </c>
      <c r="E855" s="43">
        <v>0.65972222222222221</v>
      </c>
      <c r="P855" s="2" t="str">
        <f t="shared" si="14"/>
        <v>10|P03|Awaous tajasica|20190728|155000</v>
      </c>
      <c r="Q855" s="8">
        <v>7</v>
      </c>
      <c r="R855" s="2" t="s">
        <v>133</v>
      </c>
      <c r="S855" s="8">
        <v>0</v>
      </c>
      <c r="T855" s="8">
        <v>0</v>
      </c>
      <c r="U855" s="8">
        <v>7</v>
      </c>
      <c r="V855" s="8">
        <v>8.8099999999999987</v>
      </c>
      <c r="W855" s="52">
        <v>62.611428571428569</v>
      </c>
      <c r="X855" s="52">
        <v>52.285714285714292</v>
      </c>
      <c r="Y855" s="52">
        <v>1.2585714285714285</v>
      </c>
      <c r="Z855" s="8">
        <v>0</v>
      </c>
      <c r="AA855" s="8">
        <v>3</v>
      </c>
      <c r="AB855" s="8">
        <v>4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0</v>
      </c>
      <c r="AK855" s="8">
        <v>0</v>
      </c>
      <c r="AL855" s="8">
        <v>3</v>
      </c>
      <c r="AM855" s="8">
        <v>0</v>
      </c>
      <c r="AN855" s="8">
        <v>1E-3</v>
      </c>
      <c r="AO855" s="2" t="s">
        <v>143</v>
      </c>
      <c r="AP855" s="2" t="s">
        <v>147</v>
      </c>
      <c r="AQ855" s="85" t="s">
        <v>145</v>
      </c>
    </row>
    <row r="856" spans="1:43" x14ac:dyDescent="0.25">
      <c r="A856" s="2">
        <v>10</v>
      </c>
      <c r="B856" s="2" t="s">
        <v>100</v>
      </c>
      <c r="C856" s="41" t="s">
        <v>24</v>
      </c>
      <c r="D856" s="42">
        <v>43674</v>
      </c>
      <c r="E856" s="43">
        <v>0.65972222222222221</v>
      </c>
      <c r="P856" s="2" t="str">
        <f t="shared" si="14"/>
        <v>10|P03|Geophagus brasiliensis|20190728|155000</v>
      </c>
      <c r="Q856" s="8">
        <v>20</v>
      </c>
      <c r="R856" s="2" t="s">
        <v>133</v>
      </c>
      <c r="S856" s="8">
        <v>0</v>
      </c>
      <c r="T856" s="8">
        <v>4</v>
      </c>
      <c r="U856" s="8">
        <v>24</v>
      </c>
      <c r="V856" s="8">
        <v>69.16</v>
      </c>
      <c r="W856" s="52">
        <v>40.015000000000008</v>
      </c>
      <c r="X856" s="52">
        <v>32.311666666666675</v>
      </c>
      <c r="Y856" s="52">
        <v>2.8816666666666664</v>
      </c>
      <c r="Z856" s="8">
        <v>1</v>
      </c>
      <c r="AA856" s="8">
        <v>1</v>
      </c>
      <c r="AB856" s="8">
        <v>22</v>
      </c>
      <c r="AC856" s="8">
        <v>0</v>
      </c>
      <c r="AD856" s="8">
        <v>1</v>
      </c>
      <c r="AE856" s="8">
        <v>0</v>
      </c>
      <c r="AF856" s="8">
        <v>0</v>
      </c>
      <c r="AG856" s="8">
        <v>0</v>
      </c>
      <c r="AH856" s="8">
        <v>0</v>
      </c>
      <c r="AI856" s="8">
        <v>1</v>
      </c>
      <c r="AJ856" s="8">
        <v>0</v>
      </c>
      <c r="AK856" s="8">
        <v>0</v>
      </c>
      <c r="AL856" s="8">
        <v>0</v>
      </c>
      <c r="AM856" s="8">
        <v>0.02</v>
      </c>
      <c r="AN856" s="8">
        <v>1E-3</v>
      </c>
      <c r="AO856" s="2" t="s">
        <v>143</v>
      </c>
      <c r="AP856" s="2" t="s">
        <v>119</v>
      </c>
      <c r="AQ856" s="85" t="s">
        <v>145</v>
      </c>
    </row>
    <row r="857" spans="1:43" x14ac:dyDescent="0.25">
      <c r="A857" s="2">
        <v>10</v>
      </c>
      <c r="B857" s="2" t="s">
        <v>100</v>
      </c>
      <c r="C857" s="41" t="s">
        <v>27</v>
      </c>
      <c r="D857" s="42">
        <v>43674</v>
      </c>
      <c r="E857" s="43">
        <v>0.65972222222222221</v>
      </c>
      <c r="P857" s="2" t="str">
        <f t="shared" si="14"/>
        <v>10|P03|Hoplias malabaricus|20190728|155000</v>
      </c>
      <c r="Q857" s="8">
        <v>0</v>
      </c>
      <c r="R857" s="2" t="s">
        <v>133</v>
      </c>
      <c r="S857" s="8">
        <v>2</v>
      </c>
      <c r="T857" s="8">
        <v>0</v>
      </c>
      <c r="U857" s="8">
        <v>2</v>
      </c>
      <c r="V857" s="8">
        <v>1279.7900000000002</v>
      </c>
      <c r="W857" s="52">
        <v>332.59500000000003</v>
      </c>
      <c r="X857" s="52">
        <v>278.98</v>
      </c>
      <c r="Y857" s="52">
        <v>639.8950000000001</v>
      </c>
      <c r="Z857" s="8">
        <v>1</v>
      </c>
      <c r="AA857" s="8">
        <v>1</v>
      </c>
      <c r="AB857" s="8">
        <v>0</v>
      </c>
      <c r="AC857" s="8">
        <v>0</v>
      </c>
      <c r="AD857" s="8">
        <v>0</v>
      </c>
      <c r="AE857" s="8">
        <v>0</v>
      </c>
      <c r="AF857" s="8">
        <v>1</v>
      </c>
      <c r="AG857" s="8">
        <v>0</v>
      </c>
      <c r="AH857" s="8">
        <v>0</v>
      </c>
      <c r="AI857" s="8">
        <v>0</v>
      </c>
      <c r="AJ857" s="8">
        <v>0</v>
      </c>
      <c r="AK857" s="8">
        <v>0</v>
      </c>
      <c r="AL857" s="8">
        <v>1</v>
      </c>
      <c r="AM857" s="8">
        <v>77.7</v>
      </c>
      <c r="AN857" s="8">
        <v>0.16</v>
      </c>
      <c r="AO857" s="2" t="s">
        <v>143</v>
      </c>
      <c r="AP857" s="2" t="s">
        <v>92</v>
      </c>
      <c r="AQ857" s="85" t="s">
        <v>143</v>
      </c>
    </row>
    <row r="858" spans="1:43" x14ac:dyDescent="0.25">
      <c r="A858" s="2">
        <v>10</v>
      </c>
      <c r="B858" s="2" t="s">
        <v>100</v>
      </c>
      <c r="C858" s="89" t="s">
        <v>159</v>
      </c>
      <c r="D858" s="42">
        <v>43674</v>
      </c>
      <c r="E858" s="43">
        <v>0.65972222222222221</v>
      </c>
      <c r="P858" s="2" t="str">
        <f t="shared" si="14"/>
        <v>10|P03|Knodus sp.|20190728|155000</v>
      </c>
      <c r="Q858" s="8">
        <v>31</v>
      </c>
      <c r="R858" s="2" t="s">
        <v>133</v>
      </c>
      <c r="S858" s="8">
        <v>0</v>
      </c>
      <c r="T858" s="8">
        <v>0</v>
      </c>
      <c r="U858" s="8">
        <v>31</v>
      </c>
      <c r="V858" s="8">
        <v>14.330000000000002</v>
      </c>
      <c r="W858" s="52">
        <v>39.102400000000003</v>
      </c>
      <c r="X858" s="52">
        <v>33.448799999999999</v>
      </c>
      <c r="Y858" s="52">
        <v>0.47480000000000006</v>
      </c>
      <c r="Z858" s="8">
        <v>13</v>
      </c>
      <c r="AA858" s="8">
        <v>0</v>
      </c>
      <c r="AB858" s="8">
        <v>12</v>
      </c>
      <c r="AC858" s="8">
        <v>0</v>
      </c>
      <c r="AD858" s="8">
        <v>6</v>
      </c>
      <c r="AE858" s="8">
        <v>7</v>
      </c>
      <c r="AF858" s="8">
        <v>0</v>
      </c>
      <c r="AG858" s="8">
        <v>0</v>
      </c>
      <c r="AH858" s="8">
        <v>0</v>
      </c>
      <c r="AI858" s="8">
        <v>0</v>
      </c>
      <c r="AJ858" s="8">
        <v>0</v>
      </c>
      <c r="AK858" s="8">
        <v>0</v>
      </c>
      <c r="AL858" s="8">
        <v>0</v>
      </c>
      <c r="AM858" s="52">
        <v>1.9923076923076925E-2</v>
      </c>
      <c r="AN858" s="8">
        <v>0</v>
      </c>
      <c r="AO858" s="2" t="s">
        <v>143</v>
      </c>
      <c r="AP858" s="2" t="s">
        <v>119</v>
      </c>
      <c r="AQ858" s="85" t="s">
        <v>145</v>
      </c>
    </row>
    <row r="859" spans="1:43" x14ac:dyDescent="0.25">
      <c r="A859" s="2">
        <v>10</v>
      </c>
      <c r="B859" s="2" t="s">
        <v>100</v>
      </c>
      <c r="C859" s="41" t="s">
        <v>164</v>
      </c>
      <c r="D859" s="42">
        <v>43674</v>
      </c>
      <c r="E859" s="43">
        <v>0.65972222222222221</v>
      </c>
      <c r="P859" s="2" t="str">
        <f t="shared" si="14"/>
        <v>10|P03|Moenkhausia vittata|20190728|155000</v>
      </c>
      <c r="Q859" s="8">
        <v>0</v>
      </c>
      <c r="R859" s="2" t="s">
        <v>133</v>
      </c>
      <c r="S859" s="8">
        <v>0</v>
      </c>
      <c r="T859" s="8">
        <v>1</v>
      </c>
      <c r="U859" s="8">
        <v>1</v>
      </c>
      <c r="V859" s="8">
        <v>4.99</v>
      </c>
      <c r="W859" s="52">
        <v>80.55</v>
      </c>
      <c r="X859" s="52">
        <v>72.760000000000005</v>
      </c>
      <c r="Y859" s="52">
        <v>4.99</v>
      </c>
      <c r="Z859" s="8">
        <v>1</v>
      </c>
      <c r="AA859" s="8">
        <v>0</v>
      </c>
      <c r="AB859" s="8">
        <v>0</v>
      </c>
      <c r="AC859" s="8">
        <v>0</v>
      </c>
      <c r="AD859" s="8">
        <v>0</v>
      </c>
      <c r="AE859" s="8">
        <v>1</v>
      </c>
      <c r="AF859" s="8">
        <v>0</v>
      </c>
      <c r="AG859" s="8">
        <v>0</v>
      </c>
      <c r="AH859" s="8">
        <v>0</v>
      </c>
      <c r="AI859" s="8">
        <v>0</v>
      </c>
      <c r="AJ859" s="8">
        <v>0</v>
      </c>
      <c r="AK859" s="8">
        <v>0</v>
      </c>
      <c r="AL859" s="8">
        <v>0</v>
      </c>
      <c r="AM859" s="8">
        <v>0.24</v>
      </c>
      <c r="AN859" s="8">
        <v>0</v>
      </c>
      <c r="AO859" s="2" t="s">
        <v>143</v>
      </c>
      <c r="AP859" s="2" t="s">
        <v>146</v>
      </c>
      <c r="AQ859" s="85" t="s">
        <v>146</v>
      </c>
    </row>
    <row r="860" spans="1:43" x14ac:dyDescent="0.25">
      <c r="A860" s="2">
        <v>10</v>
      </c>
      <c r="B860" s="2" t="s">
        <v>100</v>
      </c>
      <c r="C860" s="41" t="s">
        <v>31</v>
      </c>
      <c r="D860" s="42">
        <v>43674</v>
      </c>
      <c r="E860" s="43">
        <v>0.65972222222222221</v>
      </c>
      <c r="P860" s="2" t="str">
        <f t="shared" si="14"/>
        <v>10|P03|Mugil curema|20190728|155000</v>
      </c>
      <c r="Q860" s="8">
        <v>0</v>
      </c>
      <c r="R860" s="2" t="s">
        <v>133</v>
      </c>
      <c r="S860" s="8">
        <v>1</v>
      </c>
      <c r="T860" s="8">
        <v>0</v>
      </c>
      <c r="U860" s="8">
        <v>1</v>
      </c>
      <c r="V860" s="8">
        <v>78.760000000000005</v>
      </c>
      <c r="W860" s="52">
        <v>187.87</v>
      </c>
      <c r="X860" s="52">
        <v>162.13999999999999</v>
      </c>
      <c r="Y860" s="52">
        <v>78.760000000000005</v>
      </c>
      <c r="Z860" s="8">
        <v>0</v>
      </c>
      <c r="AA860" s="8">
        <v>1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1</v>
      </c>
      <c r="AJ860" s="8">
        <v>0</v>
      </c>
      <c r="AK860" s="8">
        <v>0</v>
      </c>
      <c r="AL860" s="8">
        <v>0</v>
      </c>
      <c r="AM860" s="8">
        <v>0</v>
      </c>
      <c r="AN860" s="8">
        <v>0.06</v>
      </c>
      <c r="AO860" s="2" t="s">
        <v>143</v>
      </c>
      <c r="AP860" s="2" t="s">
        <v>107</v>
      </c>
      <c r="AQ860" s="85" t="s">
        <v>145</v>
      </c>
    </row>
    <row r="861" spans="1:43" x14ac:dyDescent="0.25">
      <c r="A861" s="2">
        <v>10</v>
      </c>
      <c r="B861" s="2" t="s">
        <v>100</v>
      </c>
      <c r="C861" s="41" t="s">
        <v>33</v>
      </c>
      <c r="D861" s="42">
        <v>43674</v>
      </c>
      <c r="E861" s="43">
        <v>0.65972222222222221</v>
      </c>
      <c r="P861" s="2" t="str">
        <f t="shared" si="14"/>
        <v>10|P03|Oreochromis niloticus|20190728|155000</v>
      </c>
      <c r="Q861" s="8">
        <v>12</v>
      </c>
      <c r="R861" s="2" t="s">
        <v>133</v>
      </c>
      <c r="S861" s="8">
        <v>0</v>
      </c>
      <c r="T861" s="8">
        <v>0</v>
      </c>
      <c r="U861" s="8">
        <v>12</v>
      </c>
      <c r="V861" s="8">
        <v>2.27</v>
      </c>
      <c r="W861" s="52">
        <v>23.334166666666665</v>
      </c>
      <c r="X861" s="52">
        <v>19.658333333333335</v>
      </c>
      <c r="Y861" s="52">
        <v>0.18916666666666668</v>
      </c>
      <c r="Z861" s="8">
        <v>0</v>
      </c>
      <c r="AA861" s="8">
        <v>0</v>
      </c>
      <c r="AB861" s="8">
        <v>12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0</v>
      </c>
      <c r="AK861" s="8">
        <v>0</v>
      </c>
      <c r="AL861" s="8">
        <v>0</v>
      </c>
      <c r="AM861" s="8">
        <v>0</v>
      </c>
      <c r="AN861" s="8">
        <v>0</v>
      </c>
      <c r="AO861" s="2" t="s">
        <v>143</v>
      </c>
      <c r="AP861" s="2" t="s">
        <v>107</v>
      </c>
      <c r="AQ861" s="85" t="s">
        <v>145</v>
      </c>
    </row>
    <row r="862" spans="1:43" x14ac:dyDescent="0.25">
      <c r="A862" s="2">
        <v>10</v>
      </c>
      <c r="B862" s="2" t="s">
        <v>100</v>
      </c>
      <c r="C862" s="41" t="s">
        <v>34</v>
      </c>
      <c r="D862" s="42">
        <v>43674</v>
      </c>
      <c r="E862" s="43">
        <v>0.65972222222222221</v>
      </c>
      <c r="P862" s="2" t="str">
        <f t="shared" si="14"/>
        <v>10|P03|Pachyurus adspersus|20190728|155000</v>
      </c>
      <c r="Q862" s="8">
        <v>53</v>
      </c>
      <c r="R862" s="2" t="s">
        <v>133</v>
      </c>
      <c r="S862" s="8">
        <v>0</v>
      </c>
      <c r="T862" s="8">
        <v>0</v>
      </c>
      <c r="U862" s="8">
        <v>53</v>
      </c>
      <c r="V862" s="8">
        <v>71.610000000000014</v>
      </c>
      <c r="W862" s="52">
        <v>62.76366666666668</v>
      </c>
      <c r="X862" s="52">
        <v>48.864000000000004</v>
      </c>
      <c r="Y862" s="52">
        <v>1.2980000000000003</v>
      </c>
      <c r="Z862" s="8">
        <v>0</v>
      </c>
      <c r="AA862" s="8">
        <v>0</v>
      </c>
      <c r="AB862" s="8">
        <v>30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0</v>
      </c>
      <c r="AK862" s="8">
        <v>0</v>
      </c>
      <c r="AL862" s="8">
        <v>0</v>
      </c>
      <c r="AM862" s="8">
        <v>0</v>
      </c>
      <c r="AN862" s="8">
        <v>0</v>
      </c>
      <c r="AO862" s="2" t="s">
        <v>143</v>
      </c>
      <c r="AP862" s="2" t="s">
        <v>119</v>
      </c>
      <c r="AQ862" s="85" t="s">
        <v>145</v>
      </c>
    </row>
    <row r="863" spans="1:43" x14ac:dyDescent="0.25">
      <c r="A863" s="2">
        <v>10</v>
      </c>
      <c r="B863" s="2" t="s">
        <v>100</v>
      </c>
      <c r="C863" s="41" t="s">
        <v>35</v>
      </c>
      <c r="D863" s="42">
        <v>43674</v>
      </c>
      <c r="E863" s="43">
        <v>0.65972222222222221</v>
      </c>
      <c r="P863" s="2" t="str">
        <f t="shared" si="14"/>
        <v>10|P03|Pimelodus maculatus|20190728|155000</v>
      </c>
      <c r="Q863" s="8">
        <v>0</v>
      </c>
      <c r="R863" s="2" t="s">
        <v>133</v>
      </c>
      <c r="S863" s="8">
        <v>5</v>
      </c>
      <c r="T863" s="8">
        <v>0</v>
      </c>
      <c r="U863" s="8">
        <v>5</v>
      </c>
      <c r="V863" s="8">
        <v>559.6</v>
      </c>
      <c r="W863" s="52">
        <v>227.238</v>
      </c>
      <c r="X863" s="52">
        <v>183.03</v>
      </c>
      <c r="Y863" s="52">
        <v>111.92</v>
      </c>
      <c r="Z863" s="8">
        <v>2</v>
      </c>
      <c r="AA863" s="8">
        <v>3</v>
      </c>
      <c r="AB863" s="8">
        <v>0</v>
      </c>
      <c r="AC863" s="8">
        <v>0</v>
      </c>
      <c r="AD863" s="8">
        <v>0</v>
      </c>
      <c r="AE863" s="8">
        <v>0</v>
      </c>
      <c r="AF863" s="8">
        <v>1</v>
      </c>
      <c r="AG863" s="8">
        <v>1</v>
      </c>
      <c r="AH863" s="8">
        <v>0</v>
      </c>
      <c r="AI863" s="8">
        <v>2</v>
      </c>
      <c r="AJ863" s="8">
        <v>0</v>
      </c>
      <c r="AK863" s="8">
        <v>1</v>
      </c>
      <c r="AL863" s="8">
        <v>0</v>
      </c>
      <c r="AM863" s="8">
        <v>1.0350000000000001</v>
      </c>
      <c r="AN863" s="52">
        <v>0.11666666666666668</v>
      </c>
      <c r="AO863" s="2" t="s">
        <v>143</v>
      </c>
      <c r="AP863" s="2" t="s">
        <v>144</v>
      </c>
      <c r="AQ863" s="85" t="s">
        <v>143</v>
      </c>
    </row>
    <row r="864" spans="1:43" x14ac:dyDescent="0.25">
      <c r="A864" s="2">
        <v>10</v>
      </c>
      <c r="B864" s="2" t="s">
        <v>100</v>
      </c>
      <c r="C864" s="41" t="s">
        <v>36</v>
      </c>
      <c r="D864" s="42">
        <v>43674</v>
      </c>
      <c r="E864" s="43">
        <v>0.65972222222222221</v>
      </c>
      <c r="P864" s="2" t="str">
        <f t="shared" si="14"/>
        <v>10|P03|Poecilia vivipara|20190728|155000</v>
      </c>
      <c r="Q864" s="8">
        <v>8</v>
      </c>
      <c r="R864" s="2" t="s">
        <v>133</v>
      </c>
      <c r="S864" s="8">
        <v>0</v>
      </c>
      <c r="T864" s="8">
        <v>0</v>
      </c>
      <c r="U864" s="8">
        <v>8</v>
      </c>
      <c r="V864" s="8">
        <v>1.6400000000000001</v>
      </c>
      <c r="W864" s="52">
        <v>27.37125</v>
      </c>
      <c r="X864" s="52">
        <v>22.567499999999999</v>
      </c>
      <c r="Y864" s="52">
        <v>0.20500000000000002</v>
      </c>
      <c r="Z864" s="8">
        <v>5</v>
      </c>
      <c r="AA864" s="8">
        <v>3</v>
      </c>
      <c r="AB864" s="8" t="s">
        <v>133</v>
      </c>
      <c r="AC864" s="8" t="s">
        <v>133</v>
      </c>
      <c r="AD864" s="8" t="s">
        <v>133</v>
      </c>
      <c r="AE864" s="8" t="s">
        <v>133</v>
      </c>
      <c r="AF864" s="8" t="s">
        <v>133</v>
      </c>
      <c r="AG864" s="8" t="s">
        <v>133</v>
      </c>
      <c r="AH864" s="8" t="s">
        <v>133</v>
      </c>
      <c r="AI864" s="8" t="s">
        <v>133</v>
      </c>
      <c r="AJ864" s="8" t="s">
        <v>133</v>
      </c>
      <c r="AK864" s="8" t="s">
        <v>133</v>
      </c>
      <c r="AL864" s="8" t="s">
        <v>133</v>
      </c>
      <c r="AM864" s="8" t="s">
        <v>133</v>
      </c>
      <c r="AN864" s="8" t="s">
        <v>133</v>
      </c>
      <c r="AO864" s="2" t="s">
        <v>143</v>
      </c>
      <c r="AP864" s="2" t="s">
        <v>107</v>
      </c>
      <c r="AQ864" s="85" t="s">
        <v>145</v>
      </c>
    </row>
    <row r="865" spans="1:43" x14ac:dyDescent="0.25">
      <c r="A865" s="2">
        <v>10</v>
      </c>
      <c r="B865" s="2" t="s">
        <v>12</v>
      </c>
      <c r="C865" s="41" t="s">
        <v>207</v>
      </c>
      <c r="D865" s="42">
        <v>43673</v>
      </c>
      <c r="E865" s="43">
        <v>0.64583333333333337</v>
      </c>
      <c r="P865" s="2" t="str">
        <f t="shared" si="14"/>
        <v>10|P04|Astyanax intermedius|20190727|153000</v>
      </c>
      <c r="Q865" s="8">
        <v>2067</v>
      </c>
      <c r="R865" s="2" t="s">
        <v>133</v>
      </c>
      <c r="S865" s="8">
        <v>0</v>
      </c>
      <c r="T865" s="8">
        <v>0</v>
      </c>
      <c r="U865" s="8">
        <v>2067</v>
      </c>
      <c r="V865" s="8">
        <v>1868.45</v>
      </c>
      <c r="W865" s="52">
        <v>56.220000000000006</v>
      </c>
      <c r="X865" s="52">
        <v>46.826999999999991</v>
      </c>
      <c r="Y865" s="52">
        <v>1.4430000000000003</v>
      </c>
      <c r="Z865" s="8">
        <v>20</v>
      </c>
      <c r="AA865" s="8">
        <v>0</v>
      </c>
      <c r="AB865" s="8">
        <v>10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0</v>
      </c>
      <c r="AK865" s="8">
        <v>0</v>
      </c>
      <c r="AL865" s="8">
        <v>0</v>
      </c>
      <c r="AM865" s="52">
        <v>3.4500000000000003E-2</v>
      </c>
      <c r="AN865" s="8">
        <v>0</v>
      </c>
      <c r="AO865" s="2" t="s">
        <v>143</v>
      </c>
      <c r="AP865" s="2" t="s">
        <v>119</v>
      </c>
      <c r="AQ865" s="85" t="s">
        <v>145</v>
      </c>
    </row>
    <row r="866" spans="1:43" x14ac:dyDescent="0.25">
      <c r="A866" s="2">
        <v>10</v>
      </c>
      <c r="B866" s="2" t="s">
        <v>12</v>
      </c>
      <c r="C866" s="41" t="s">
        <v>19</v>
      </c>
      <c r="D866" s="42">
        <v>43673</v>
      </c>
      <c r="E866" s="43">
        <v>0.64583333333333337</v>
      </c>
      <c r="P866" s="2" t="str">
        <f t="shared" si="14"/>
        <v>10|P04|Awaous tajasica|20190727|153000</v>
      </c>
      <c r="Q866" s="8">
        <v>3</v>
      </c>
      <c r="R866" s="2" t="s">
        <v>133</v>
      </c>
      <c r="S866" s="8">
        <v>0</v>
      </c>
      <c r="T866" s="8">
        <v>0</v>
      </c>
      <c r="U866" s="8">
        <v>3</v>
      </c>
      <c r="V866" s="8">
        <v>12.57</v>
      </c>
      <c r="W866" s="52">
        <v>80.986666666666665</v>
      </c>
      <c r="X866" s="52">
        <v>68.403333333333322</v>
      </c>
      <c r="Y866" s="52">
        <v>4.1900000000000004</v>
      </c>
      <c r="Z866" s="8">
        <v>2</v>
      </c>
      <c r="AA866" s="8">
        <v>1</v>
      </c>
      <c r="AB866" s="8">
        <v>0</v>
      </c>
      <c r="AC866" s="8">
        <v>0</v>
      </c>
      <c r="AD866" s="8">
        <v>0</v>
      </c>
      <c r="AE866" s="8">
        <v>0</v>
      </c>
      <c r="AF866" s="8">
        <v>1</v>
      </c>
      <c r="AG866" s="8">
        <v>1</v>
      </c>
      <c r="AH866" s="8">
        <v>0</v>
      </c>
      <c r="AI866" s="8">
        <v>1</v>
      </c>
      <c r="AJ866" s="8">
        <v>0</v>
      </c>
      <c r="AK866" s="8">
        <v>0</v>
      </c>
      <c r="AL866" s="8">
        <v>0</v>
      </c>
      <c r="AM866" s="61">
        <v>1.5E-3</v>
      </c>
      <c r="AN866" s="8">
        <v>1E-3</v>
      </c>
      <c r="AO866" s="2" t="s">
        <v>143</v>
      </c>
      <c r="AP866" s="2" t="s">
        <v>147</v>
      </c>
      <c r="AQ866" s="85" t="s">
        <v>145</v>
      </c>
    </row>
    <row r="867" spans="1:43" x14ac:dyDescent="0.25">
      <c r="A867" s="2">
        <v>10</v>
      </c>
      <c r="B867" s="2" t="s">
        <v>12</v>
      </c>
      <c r="C867" s="41" t="s">
        <v>196</v>
      </c>
      <c r="D867" s="42">
        <v>43673</v>
      </c>
      <c r="E867" s="43">
        <v>0.64583333333333337</v>
      </c>
      <c r="P867" s="2" t="str">
        <f t="shared" si="14"/>
        <v>10|P04|Cichla cf. kelberi|20190727|153000</v>
      </c>
      <c r="Q867" s="8">
        <v>3</v>
      </c>
      <c r="R867" s="2" t="s">
        <v>133</v>
      </c>
      <c r="S867" s="8">
        <v>0</v>
      </c>
      <c r="T867" s="8">
        <v>0</v>
      </c>
      <c r="U867" s="8">
        <v>3</v>
      </c>
      <c r="V867" s="8">
        <v>8.7600000000000016</v>
      </c>
      <c r="W867" s="52">
        <v>69.916666666666671</v>
      </c>
      <c r="X867" s="52">
        <v>60.866666666666674</v>
      </c>
      <c r="Y867" s="52">
        <v>2.9200000000000004</v>
      </c>
      <c r="Z867" s="8">
        <v>0</v>
      </c>
      <c r="AA867" s="8">
        <v>0</v>
      </c>
      <c r="AB867" s="8">
        <v>3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0</v>
      </c>
      <c r="AK867" s="8">
        <v>0</v>
      </c>
      <c r="AL867" s="8">
        <v>0</v>
      </c>
      <c r="AM867" s="8">
        <v>0</v>
      </c>
      <c r="AN867" s="8">
        <v>0</v>
      </c>
      <c r="AO867" s="2" t="s">
        <v>143</v>
      </c>
      <c r="AP867" s="2" t="s">
        <v>146</v>
      </c>
      <c r="AQ867" s="85" t="s">
        <v>146</v>
      </c>
    </row>
    <row r="868" spans="1:43" x14ac:dyDescent="0.25">
      <c r="A868" s="2">
        <v>10</v>
      </c>
      <c r="B868" s="2" t="s">
        <v>12</v>
      </c>
      <c r="C868" s="41" t="s">
        <v>22</v>
      </c>
      <c r="D868" s="42">
        <v>43673</v>
      </c>
      <c r="E868" s="43">
        <v>0.64583333333333337</v>
      </c>
      <c r="P868" s="2" t="str">
        <f t="shared" si="14"/>
        <v>10|P04|Coptodon rendalli|20190727|153000</v>
      </c>
      <c r="Q868" s="8">
        <v>1</v>
      </c>
      <c r="R868" s="2" t="s">
        <v>133</v>
      </c>
      <c r="S868" s="8">
        <v>0</v>
      </c>
      <c r="T868" s="8">
        <v>0</v>
      </c>
      <c r="U868" s="8">
        <v>1</v>
      </c>
      <c r="V868" s="8">
        <v>0.17</v>
      </c>
      <c r="W868" s="52">
        <v>26.67</v>
      </c>
      <c r="X868" s="52">
        <v>21.5</v>
      </c>
      <c r="Y868" s="52">
        <v>0.17</v>
      </c>
      <c r="Z868" s="8">
        <v>0</v>
      </c>
      <c r="AA868" s="8">
        <v>0</v>
      </c>
      <c r="AB868" s="8">
        <v>1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0</v>
      </c>
      <c r="AK868" s="8">
        <v>0</v>
      </c>
      <c r="AL868" s="8">
        <v>0</v>
      </c>
      <c r="AM868" s="8">
        <v>0</v>
      </c>
      <c r="AN868" s="8">
        <v>0</v>
      </c>
      <c r="AO868" s="2" t="s">
        <v>143</v>
      </c>
      <c r="AP868" s="2" t="s">
        <v>91</v>
      </c>
      <c r="AQ868" s="85" t="s">
        <v>145</v>
      </c>
    </row>
    <row r="869" spans="1:43" x14ac:dyDescent="0.25">
      <c r="A869" s="2">
        <v>10</v>
      </c>
      <c r="B869" s="2" t="s">
        <v>12</v>
      </c>
      <c r="C869" s="89" t="s">
        <v>23</v>
      </c>
      <c r="D869" s="42">
        <v>43673</v>
      </c>
      <c r="E869" s="43">
        <v>0.64583333333333337</v>
      </c>
      <c r="P869" s="2" t="str">
        <f t="shared" si="14"/>
        <v>10|P04|Genidens genidens|20190727|153000</v>
      </c>
      <c r="Q869" s="8">
        <v>0</v>
      </c>
      <c r="R869" s="2" t="s">
        <v>133</v>
      </c>
      <c r="S869" s="8">
        <v>1</v>
      </c>
      <c r="T869" s="8">
        <v>0</v>
      </c>
      <c r="U869" s="8">
        <v>1</v>
      </c>
      <c r="V869" s="8">
        <v>182.5</v>
      </c>
      <c r="W869" s="52">
        <v>290.07</v>
      </c>
      <c r="X869" s="52">
        <v>228.28</v>
      </c>
      <c r="Y869" s="52">
        <v>182.5</v>
      </c>
      <c r="Z869" s="8">
        <v>1</v>
      </c>
      <c r="AA869" s="8">
        <v>0</v>
      </c>
      <c r="AB869" s="8">
        <v>0</v>
      </c>
      <c r="AC869" s="8">
        <v>0</v>
      </c>
      <c r="AD869" s="8">
        <v>0</v>
      </c>
      <c r="AE869" s="8">
        <v>1</v>
      </c>
      <c r="AF869" s="8">
        <v>0</v>
      </c>
      <c r="AG869" s="8">
        <v>0</v>
      </c>
      <c r="AH869" s="8">
        <v>0</v>
      </c>
      <c r="AI869" s="8">
        <v>0</v>
      </c>
      <c r="AJ869" s="8">
        <v>0</v>
      </c>
      <c r="AK869" s="8">
        <v>0</v>
      </c>
      <c r="AL869" s="8">
        <v>0</v>
      </c>
      <c r="AM869" s="8">
        <v>0.57999999999999996</v>
      </c>
      <c r="AN869" s="8">
        <v>0</v>
      </c>
      <c r="AO869" s="2" t="s">
        <v>143</v>
      </c>
      <c r="AP869" s="2" t="s">
        <v>99</v>
      </c>
      <c r="AQ869" s="85" t="s">
        <v>145</v>
      </c>
    </row>
    <row r="870" spans="1:43" x14ac:dyDescent="0.25">
      <c r="A870" s="2">
        <v>10</v>
      </c>
      <c r="B870" s="2" t="s">
        <v>12</v>
      </c>
      <c r="C870" s="41" t="s">
        <v>24</v>
      </c>
      <c r="D870" s="42">
        <v>43673</v>
      </c>
      <c r="E870" s="43">
        <v>0.64583333333333337</v>
      </c>
      <c r="P870" s="2" t="str">
        <f t="shared" si="14"/>
        <v>10|P04|Geophagus brasiliensis|20190727|153000</v>
      </c>
      <c r="Q870" s="8">
        <v>19</v>
      </c>
      <c r="R870" s="2" t="s">
        <v>133</v>
      </c>
      <c r="S870" s="8">
        <v>0</v>
      </c>
      <c r="T870" s="8">
        <v>0</v>
      </c>
      <c r="U870" s="8">
        <v>19</v>
      </c>
      <c r="V870" s="8">
        <v>7.6899999999999995</v>
      </c>
      <c r="W870" s="52">
        <v>33.640000000000008</v>
      </c>
      <c r="X870" s="52">
        <v>27.056842105263161</v>
      </c>
      <c r="Y870" s="52">
        <v>0.40473684210526312</v>
      </c>
      <c r="Z870" s="8">
        <v>0</v>
      </c>
      <c r="AA870" s="8">
        <v>0</v>
      </c>
      <c r="AB870" s="8">
        <v>19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0</v>
      </c>
      <c r="AK870" s="8">
        <v>0</v>
      </c>
      <c r="AL870" s="8">
        <v>0</v>
      </c>
      <c r="AM870" s="8">
        <v>0</v>
      </c>
      <c r="AN870" s="8">
        <v>0</v>
      </c>
      <c r="AO870" s="2" t="s">
        <v>143</v>
      </c>
      <c r="AP870" s="2" t="s">
        <v>119</v>
      </c>
      <c r="AQ870" s="85" t="s">
        <v>145</v>
      </c>
    </row>
    <row r="871" spans="1:43" x14ac:dyDescent="0.25">
      <c r="A871" s="2">
        <v>10</v>
      </c>
      <c r="B871" s="2" t="s">
        <v>12</v>
      </c>
      <c r="C871" s="41" t="s">
        <v>26</v>
      </c>
      <c r="D871" s="42">
        <v>43673</v>
      </c>
      <c r="E871" s="43">
        <v>0.64583333333333337</v>
      </c>
      <c r="P871" s="2" t="str">
        <f t="shared" si="14"/>
        <v>10|P04|Hoplias intermedius|20190727|153000</v>
      </c>
      <c r="Q871" s="8">
        <v>1</v>
      </c>
      <c r="R871" s="2" t="s">
        <v>133</v>
      </c>
      <c r="S871" s="8">
        <v>1</v>
      </c>
      <c r="T871" s="8">
        <v>0</v>
      </c>
      <c r="U871" s="8">
        <v>2</v>
      </c>
      <c r="V871" s="8">
        <v>1322.8700000000001</v>
      </c>
      <c r="W871" s="52">
        <v>271.58499999999998</v>
      </c>
      <c r="X871" s="52">
        <v>234.55</v>
      </c>
      <c r="Y871" s="52">
        <v>661.43500000000006</v>
      </c>
      <c r="Z871" s="8">
        <v>1</v>
      </c>
      <c r="AA871" s="8">
        <v>0</v>
      </c>
      <c r="AB871" s="8">
        <v>1</v>
      </c>
      <c r="AC871" s="8">
        <v>0</v>
      </c>
      <c r="AD871" s="8">
        <v>0</v>
      </c>
      <c r="AE871" s="8">
        <v>0</v>
      </c>
      <c r="AF871" s="8">
        <v>1</v>
      </c>
      <c r="AG871" s="8">
        <v>0</v>
      </c>
      <c r="AH871" s="8">
        <v>0</v>
      </c>
      <c r="AI871" s="8">
        <v>0</v>
      </c>
      <c r="AJ871" s="8">
        <v>0</v>
      </c>
      <c r="AK871" s="8">
        <v>0</v>
      </c>
      <c r="AL871" s="8">
        <v>0</v>
      </c>
      <c r="AM871" s="8">
        <v>55.2</v>
      </c>
      <c r="AN871" s="8">
        <v>0</v>
      </c>
      <c r="AO871" s="2" t="s">
        <v>143</v>
      </c>
      <c r="AP871" s="2" t="s">
        <v>92</v>
      </c>
      <c r="AQ871" s="85" t="s">
        <v>143</v>
      </c>
    </row>
    <row r="872" spans="1:43" x14ac:dyDescent="0.25">
      <c r="A872" s="2">
        <v>10</v>
      </c>
      <c r="B872" s="2" t="s">
        <v>12</v>
      </c>
      <c r="C872" s="89" t="s">
        <v>159</v>
      </c>
      <c r="D872" s="42">
        <v>43673</v>
      </c>
      <c r="E872" s="43">
        <v>0.64583333333333337</v>
      </c>
      <c r="P872" s="2" t="str">
        <f t="shared" si="14"/>
        <v>10|P04|Knodus sp.|20190727|153000</v>
      </c>
      <c r="Q872" s="8">
        <v>39</v>
      </c>
      <c r="R872" s="2" t="s">
        <v>133</v>
      </c>
      <c r="S872" s="8">
        <v>0</v>
      </c>
      <c r="T872" s="8">
        <v>0</v>
      </c>
      <c r="U872" s="8">
        <v>39</v>
      </c>
      <c r="V872" s="8">
        <v>13.72</v>
      </c>
      <c r="W872" s="52">
        <v>36.605000000000004</v>
      </c>
      <c r="X872" s="52">
        <v>31.738999999999997</v>
      </c>
      <c r="Y872" s="52">
        <v>0.32066666666666666</v>
      </c>
      <c r="Z872" s="8">
        <v>11</v>
      </c>
      <c r="AA872" s="8">
        <v>4</v>
      </c>
      <c r="AB872" s="8">
        <v>14</v>
      </c>
      <c r="AC872" s="8">
        <v>0</v>
      </c>
      <c r="AD872" s="8">
        <v>4</v>
      </c>
      <c r="AE872" s="8">
        <v>6</v>
      </c>
      <c r="AF872" s="8">
        <v>1</v>
      </c>
      <c r="AG872" s="8">
        <v>0</v>
      </c>
      <c r="AH872" s="8">
        <v>0</v>
      </c>
      <c r="AI872" s="8">
        <v>4</v>
      </c>
      <c r="AJ872" s="8">
        <v>0</v>
      </c>
      <c r="AK872" s="8">
        <v>0</v>
      </c>
      <c r="AL872" s="8">
        <v>0</v>
      </c>
      <c r="AM872" s="52">
        <v>1.2181818181818183E-2</v>
      </c>
      <c r="AN872" s="8">
        <v>1E-3</v>
      </c>
      <c r="AO872" s="2" t="s">
        <v>143</v>
      </c>
      <c r="AP872" s="2" t="s">
        <v>119</v>
      </c>
      <c r="AQ872" s="85" t="s">
        <v>145</v>
      </c>
    </row>
    <row r="873" spans="1:43" x14ac:dyDescent="0.25">
      <c r="A873" s="2">
        <v>10</v>
      </c>
      <c r="B873" s="2" t="s">
        <v>12</v>
      </c>
      <c r="C873" s="41" t="s">
        <v>33</v>
      </c>
      <c r="D873" s="42">
        <v>43673</v>
      </c>
      <c r="E873" s="43">
        <v>0.64583333333333337</v>
      </c>
      <c r="P873" s="2" t="str">
        <f t="shared" si="14"/>
        <v>10|P04|Oreochromis niloticus|20190727|153000</v>
      </c>
      <c r="Q873" s="8">
        <v>16</v>
      </c>
      <c r="R873" s="2" t="s">
        <v>133</v>
      </c>
      <c r="S873" s="8">
        <v>0</v>
      </c>
      <c r="T873" s="8">
        <v>0</v>
      </c>
      <c r="U873" s="8">
        <v>16</v>
      </c>
      <c r="V873" s="8">
        <v>23.360000000000003</v>
      </c>
      <c r="W873" s="52">
        <v>46.401250000000005</v>
      </c>
      <c r="X873" s="52">
        <v>37.744374999999998</v>
      </c>
      <c r="Y873" s="52">
        <v>1.4600000000000002</v>
      </c>
      <c r="Z873" s="8">
        <v>0</v>
      </c>
      <c r="AA873" s="8">
        <v>0</v>
      </c>
      <c r="AB873" s="8">
        <v>16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0</v>
      </c>
      <c r="AK873" s="8">
        <v>0</v>
      </c>
      <c r="AL873" s="8">
        <v>0</v>
      </c>
      <c r="AM873" s="8">
        <v>0</v>
      </c>
      <c r="AN873" s="8">
        <v>0</v>
      </c>
      <c r="AO873" s="2" t="s">
        <v>143</v>
      </c>
      <c r="AP873" s="2" t="s">
        <v>107</v>
      </c>
      <c r="AQ873" s="85" t="s">
        <v>145</v>
      </c>
    </row>
    <row r="874" spans="1:43" x14ac:dyDescent="0.25">
      <c r="A874" s="2">
        <v>10</v>
      </c>
      <c r="B874" s="2" t="s">
        <v>12</v>
      </c>
      <c r="C874" s="41" t="s">
        <v>34</v>
      </c>
      <c r="D874" s="42">
        <v>43673</v>
      </c>
      <c r="E874" s="43">
        <v>0.64583333333333337</v>
      </c>
      <c r="P874" s="2" t="str">
        <f t="shared" si="14"/>
        <v>10|P04|Pachyurus adspersus|20190727|153000</v>
      </c>
      <c r="Q874" s="8">
        <v>1</v>
      </c>
      <c r="R874" s="2" t="s">
        <v>133</v>
      </c>
      <c r="S874" s="8">
        <v>0</v>
      </c>
      <c r="T874" s="8">
        <v>0</v>
      </c>
      <c r="U874" s="8">
        <v>1</v>
      </c>
      <c r="V874" s="8">
        <v>1.33</v>
      </c>
      <c r="W874" s="52">
        <v>68.23</v>
      </c>
      <c r="X874" s="52">
        <v>54.99</v>
      </c>
      <c r="Y874" s="52">
        <v>1.33</v>
      </c>
      <c r="Z874" s="8">
        <v>0</v>
      </c>
      <c r="AA874" s="8">
        <v>0</v>
      </c>
      <c r="AB874" s="8">
        <v>1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0</v>
      </c>
      <c r="AK874" s="8">
        <v>0</v>
      </c>
      <c r="AL874" s="8">
        <v>0</v>
      </c>
      <c r="AM874" s="8">
        <v>0</v>
      </c>
      <c r="AN874" s="8">
        <v>0</v>
      </c>
      <c r="AO874" s="2" t="s">
        <v>143</v>
      </c>
      <c r="AP874" s="2" t="s">
        <v>119</v>
      </c>
      <c r="AQ874" s="85" t="s">
        <v>145</v>
      </c>
    </row>
    <row r="875" spans="1:43" x14ac:dyDescent="0.25">
      <c r="A875" s="2">
        <v>10</v>
      </c>
      <c r="B875" s="2" t="s">
        <v>12</v>
      </c>
      <c r="C875" s="41" t="s">
        <v>35</v>
      </c>
      <c r="D875" s="42">
        <v>43673</v>
      </c>
      <c r="E875" s="43">
        <v>0.64583333333333337</v>
      </c>
      <c r="P875" s="2" t="str">
        <f t="shared" si="14"/>
        <v>10|P04|Pimelodus maculatus|20190727|153000</v>
      </c>
      <c r="Q875" s="8">
        <v>0</v>
      </c>
      <c r="R875" s="2" t="s">
        <v>133</v>
      </c>
      <c r="S875" s="8">
        <v>4</v>
      </c>
      <c r="T875" s="8">
        <v>0</v>
      </c>
      <c r="U875" s="8">
        <v>4</v>
      </c>
      <c r="V875" s="8">
        <v>633.78</v>
      </c>
      <c r="W875" s="52">
        <v>239.3075</v>
      </c>
      <c r="X875" s="52">
        <v>192.96500000000003</v>
      </c>
      <c r="Y875" s="52">
        <v>158.44499999999999</v>
      </c>
      <c r="Z875" s="8">
        <v>3</v>
      </c>
      <c r="AA875" s="8">
        <v>1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3</v>
      </c>
      <c r="AH875" s="8">
        <v>0</v>
      </c>
      <c r="AI875" s="8">
        <v>0</v>
      </c>
      <c r="AJ875" s="8">
        <v>0</v>
      </c>
      <c r="AK875" s="8">
        <v>1</v>
      </c>
      <c r="AL875" s="8">
        <v>0</v>
      </c>
      <c r="AM875" s="52">
        <v>0.8833333333333333</v>
      </c>
      <c r="AN875" s="8">
        <v>0.19</v>
      </c>
      <c r="AO875" s="2" t="s">
        <v>143</v>
      </c>
      <c r="AP875" s="2" t="s">
        <v>144</v>
      </c>
      <c r="AQ875" s="85" t="s">
        <v>143</v>
      </c>
    </row>
    <row r="876" spans="1:43" x14ac:dyDescent="0.25">
      <c r="A876" s="2">
        <v>10</v>
      </c>
      <c r="B876" s="2" t="s">
        <v>12</v>
      </c>
      <c r="C876" s="41" t="s">
        <v>36</v>
      </c>
      <c r="D876" s="42">
        <v>43673</v>
      </c>
      <c r="E876" s="43">
        <v>0.64583333333333337</v>
      </c>
      <c r="P876" s="2" t="str">
        <f t="shared" si="14"/>
        <v>10|P04|Poecilia vivipara|20190727|153000</v>
      </c>
      <c r="Q876" s="8">
        <v>11</v>
      </c>
      <c r="R876" s="2" t="s">
        <v>133</v>
      </c>
      <c r="S876" s="8">
        <v>0</v>
      </c>
      <c r="T876" s="8">
        <v>0</v>
      </c>
      <c r="U876" s="8">
        <v>11</v>
      </c>
      <c r="V876" s="8">
        <v>2.5609999999999999</v>
      </c>
      <c r="W876" s="52">
        <v>30.208181818181814</v>
      </c>
      <c r="X876" s="52">
        <v>24.972727272727273</v>
      </c>
      <c r="Y876" s="52">
        <v>0.23281818181818181</v>
      </c>
      <c r="Z876" s="8">
        <v>5</v>
      </c>
      <c r="AA876" s="8">
        <v>6</v>
      </c>
      <c r="AB876" s="8" t="s">
        <v>133</v>
      </c>
      <c r="AC876" s="8" t="s">
        <v>133</v>
      </c>
      <c r="AD876" s="8" t="s">
        <v>133</v>
      </c>
      <c r="AE876" s="8" t="s">
        <v>133</v>
      </c>
      <c r="AF876" s="8" t="s">
        <v>133</v>
      </c>
      <c r="AG876" s="8" t="s">
        <v>133</v>
      </c>
      <c r="AH876" s="8" t="s">
        <v>133</v>
      </c>
      <c r="AI876" s="8" t="s">
        <v>133</v>
      </c>
      <c r="AJ876" s="8" t="s">
        <v>133</v>
      </c>
      <c r="AK876" s="8" t="s">
        <v>133</v>
      </c>
      <c r="AL876" s="8" t="s">
        <v>133</v>
      </c>
      <c r="AM876" s="8" t="s">
        <v>133</v>
      </c>
      <c r="AN876" s="8" t="s">
        <v>133</v>
      </c>
      <c r="AO876" s="2" t="s">
        <v>143</v>
      </c>
      <c r="AP876" s="2" t="s">
        <v>107</v>
      </c>
      <c r="AQ876" s="85" t="s">
        <v>145</v>
      </c>
    </row>
    <row r="877" spans="1:43" x14ac:dyDescent="0.25">
      <c r="A877" s="2">
        <v>10</v>
      </c>
      <c r="B877" s="2" t="s">
        <v>12</v>
      </c>
      <c r="C877" s="41" t="s">
        <v>38</v>
      </c>
      <c r="D877" s="42">
        <v>43673</v>
      </c>
      <c r="E877" s="43">
        <v>0.64583333333333337</v>
      </c>
      <c r="P877" s="2" t="str">
        <f t="shared" si="14"/>
        <v>10|P04|Prochilodus argenteus|20190727|153000</v>
      </c>
      <c r="Q877" s="8">
        <v>0</v>
      </c>
      <c r="R877" s="2" t="s">
        <v>133</v>
      </c>
      <c r="S877" s="8">
        <v>2</v>
      </c>
      <c r="T877" s="8">
        <v>0</v>
      </c>
      <c r="U877" s="8">
        <v>2</v>
      </c>
      <c r="V877" s="8">
        <v>3628.5</v>
      </c>
      <c r="W877" s="52">
        <v>495</v>
      </c>
      <c r="X877" s="52">
        <v>410</v>
      </c>
      <c r="Y877" s="52">
        <v>1814.25</v>
      </c>
      <c r="Z877" s="8">
        <v>1</v>
      </c>
      <c r="AA877" s="8">
        <v>1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1</v>
      </c>
      <c r="AH877" s="8">
        <v>0</v>
      </c>
      <c r="AI877" s="8">
        <v>0</v>
      </c>
      <c r="AJ877" s="8">
        <v>0</v>
      </c>
      <c r="AK877" s="8">
        <v>1</v>
      </c>
      <c r="AL877" s="8">
        <v>0</v>
      </c>
      <c r="AM877" s="8">
        <v>5.66</v>
      </c>
      <c r="AN877" s="8">
        <v>0.96</v>
      </c>
      <c r="AO877" s="2" t="s">
        <v>143</v>
      </c>
      <c r="AP877" s="2" t="s">
        <v>146</v>
      </c>
      <c r="AQ877" s="85" t="s">
        <v>146</v>
      </c>
    </row>
    <row r="878" spans="1:43" x14ac:dyDescent="0.25">
      <c r="A878" s="2">
        <v>10</v>
      </c>
      <c r="B878" s="2" t="s">
        <v>12</v>
      </c>
      <c r="C878" s="41" t="s">
        <v>42</v>
      </c>
      <c r="D878" s="42">
        <v>43673</v>
      </c>
      <c r="E878" s="43">
        <v>0.64583333333333337</v>
      </c>
      <c r="P878" s="2" t="str">
        <f t="shared" si="14"/>
        <v>10|P04|Serrapinnus heterodon|20190727|153000</v>
      </c>
      <c r="Q878" s="8">
        <v>5</v>
      </c>
      <c r="R878" s="2" t="s">
        <v>133</v>
      </c>
      <c r="S878" s="8">
        <v>0</v>
      </c>
      <c r="T878" s="8">
        <v>0</v>
      </c>
      <c r="U878" s="8">
        <v>5</v>
      </c>
      <c r="V878" s="8">
        <v>2.15</v>
      </c>
      <c r="W878" s="52">
        <v>42.091999999999999</v>
      </c>
      <c r="X878" s="52">
        <v>35.378</v>
      </c>
      <c r="Y878" s="52">
        <v>0.43</v>
      </c>
      <c r="Z878" s="8">
        <v>2</v>
      </c>
      <c r="AA878" s="8">
        <v>1</v>
      </c>
      <c r="AB878" s="8">
        <v>2</v>
      </c>
      <c r="AC878" s="8">
        <v>0</v>
      </c>
      <c r="AD878" s="8">
        <v>1</v>
      </c>
      <c r="AE878" s="8">
        <v>0</v>
      </c>
      <c r="AF878" s="8">
        <v>1</v>
      </c>
      <c r="AG878" s="8">
        <v>0</v>
      </c>
      <c r="AH878" s="8">
        <v>0</v>
      </c>
      <c r="AI878" s="8">
        <v>1</v>
      </c>
      <c r="AJ878" s="8">
        <v>0</v>
      </c>
      <c r="AK878" s="8">
        <v>0</v>
      </c>
      <c r="AL878" s="8">
        <v>0</v>
      </c>
      <c r="AM878" s="8">
        <v>1E-3</v>
      </c>
      <c r="AN878" s="8">
        <v>1E-3</v>
      </c>
      <c r="AO878" s="2" t="s">
        <v>143</v>
      </c>
      <c r="AP878" s="2" t="s">
        <v>119</v>
      </c>
      <c r="AQ878" s="85" t="s">
        <v>145</v>
      </c>
    </row>
    <row r="879" spans="1:43" x14ac:dyDescent="0.25">
      <c r="A879" s="2">
        <v>10</v>
      </c>
      <c r="B879" s="2" t="s">
        <v>108</v>
      </c>
      <c r="C879" s="41" t="s">
        <v>18</v>
      </c>
      <c r="D879" s="42">
        <v>43675</v>
      </c>
      <c r="E879" s="43">
        <v>0.64583333333333337</v>
      </c>
      <c r="P879" s="2" t="str">
        <f t="shared" si="14"/>
        <v>10|P05|Astyanax lacustris|20190729|153000</v>
      </c>
      <c r="Q879" s="8">
        <v>0</v>
      </c>
      <c r="R879" s="2" t="s">
        <v>133</v>
      </c>
      <c r="S879" s="8">
        <v>3</v>
      </c>
      <c r="T879" s="8">
        <v>0</v>
      </c>
      <c r="U879" s="8">
        <v>3</v>
      </c>
      <c r="V879" s="8">
        <v>80.580000000000013</v>
      </c>
      <c r="W879" s="52">
        <v>120.24000000000001</v>
      </c>
      <c r="X879" s="52">
        <v>80.23</v>
      </c>
      <c r="Y879" s="52">
        <v>26.860000000000003</v>
      </c>
      <c r="Z879" s="8">
        <v>3</v>
      </c>
      <c r="AA879" s="8">
        <v>0</v>
      </c>
      <c r="AB879" s="8">
        <v>0</v>
      </c>
      <c r="AC879" s="8">
        <v>0</v>
      </c>
      <c r="AD879" s="8">
        <v>1</v>
      </c>
      <c r="AE879" s="8">
        <v>2</v>
      </c>
      <c r="AF879" s="8">
        <v>0</v>
      </c>
      <c r="AG879" s="8">
        <v>0</v>
      </c>
      <c r="AH879" s="8">
        <v>0</v>
      </c>
      <c r="AI879" s="8">
        <v>0</v>
      </c>
      <c r="AJ879" s="8">
        <v>0</v>
      </c>
      <c r="AK879" s="8">
        <v>0</v>
      </c>
      <c r="AL879" s="8">
        <v>0</v>
      </c>
      <c r="AM879" s="52">
        <v>1.3333333333333333</v>
      </c>
      <c r="AN879" s="8">
        <v>0</v>
      </c>
      <c r="AO879" s="2" t="s">
        <v>143</v>
      </c>
      <c r="AP879" s="2" t="s">
        <v>119</v>
      </c>
      <c r="AQ879" s="85" t="s">
        <v>145</v>
      </c>
    </row>
    <row r="880" spans="1:43" x14ac:dyDescent="0.25">
      <c r="A880" s="2">
        <v>10</v>
      </c>
      <c r="B880" s="2" t="s">
        <v>108</v>
      </c>
      <c r="C880" s="41" t="s">
        <v>196</v>
      </c>
      <c r="D880" s="42">
        <v>43675</v>
      </c>
      <c r="E880" s="43">
        <v>0.64583333333333337</v>
      </c>
      <c r="P880" s="2" t="str">
        <f t="shared" si="14"/>
        <v>10|P05|Cichla cf. kelberi|20190729|153000</v>
      </c>
      <c r="Q880" s="8">
        <v>94</v>
      </c>
      <c r="R880" s="2" t="s">
        <v>133</v>
      </c>
      <c r="S880" s="8">
        <v>0</v>
      </c>
      <c r="T880" s="8">
        <v>0</v>
      </c>
      <c r="U880" s="8">
        <v>94</v>
      </c>
      <c r="V880" s="8">
        <v>90.830000000000013</v>
      </c>
      <c r="W880" s="52">
        <v>53.731000000000002</v>
      </c>
      <c r="X880" s="52">
        <v>45.162000000000006</v>
      </c>
      <c r="Y880" s="52">
        <v>1.1076666666666668</v>
      </c>
      <c r="Z880" s="8">
        <v>0</v>
      </c>
      <c r="AA880" s="8">
        <v>0</v>
      </c>
      <c r="AB880" s="8">
        <v>30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0</v>
      </c>
      <c r="AK880" s="8">
        <v>0</v>
      </c>
      <c r="AL880" s="8">
        <v>0</v>
      </c>
      <c r="AM880" s="8">
        <v>0</v>
      </c>
      <c r="AN880" s="8">
        <v>0</v>
      </c>
      <c r="AO880" s="2" t="s">
        <v>143</v>
      </c>
      <c r="AP880" s="2" t="s">
        <v>146</v>
      </c>
      <c r="AQ880" s="85" t="s">
        <v>146</v>
      </c>
    </row>
    <row r="881" spans="1:43" x14ac:dyDescent="0.25">
      <c r="A881" s="2">
        <v>10</v>
      </c>
      <c r="B881" s="2" t="s">
        <v>108</v>
      </c>
      <c r="C881" s="41" t="s">
        <v>208</v>
      </c>
      <c r="D881" s="42">
        <v>43675</v>
      </c>
      <c r="E881" s="43">
        <v>0.64583333333333337</v>
      </c>
      <c r="P881" s="2" t="str">
        <f t="shared" si="14"/>
        <v>10|P05|Cichla cf. ocellaris|20190729|153000</v>
      </c>
      <c r="Q881" s="8">
        <v>0</v>
      </c>
      <c r="R881" s="2" t="s">
        <v>133</v>
      </c>
      <c r="S881" s="8">
        <v>2</v>
      </c>
      <c r="T881" s="8">
        <v>0</v>
      </c>
      <c r="U881" s="8">
        <v>2</v>
      </c>
      <c r="V881" s="8">
        <v>144.15</v>
      </c>
      <c r="W881" s="52">
        <v>180.62</v>
      </c>
      <c r="X881" s="52">
        <v>108.36499999999999</v>
      </c>
      <c r="Y881" s="52">
        <v>72.075000000000003</v>
      </c>
      <c r="Z881" s="8">
        <v>2</v>
      </c>
      <c r="AA881" s="8">
        <v>0</v>
      </c>
      <c r="AB881" s="8">
        <v>0</v>
      </c>
      <c r="AC881" s="8">
        <v>1</v>
      </c>
      <c r="AD881" s="8">
        <v>1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0</v>
      </c>
      <c r="AK881" s="8">
        <v>0</v>
      </c>
      <c r="AL881" s="8">
        <v>0</v>
      </c>
      <c r="AM881" s="8">
        <v>0.03</v>
      </c>
      <c r="AN881" s="8">
        <v>0</v>
      </c>
      <c r="AO881" s="2" t="s">
        <v>143</v>
      </c>
      <c r="AP881" s="2" t="s">
        <v>146</v>
      </c>
      <c r="AQ881" s="85" t="s">
        <v>146</v>
      </c>
    </row>
    <row r="882" spans="1:43" x14ac:dyDescent="0.25">
      <c r="A882" s="2">
        <v>10</v>
      </c>
      <c r="B882" s="2" t="s">
        <v>108</v>
      </c>
      <c r="C882" s="41" t="s">
        <v>206</v>
      </c>
      <c r="D882" s="42">
        <v>43675</v>
      </c>
      <c r="E882" s="43">
        <v>0.64583333333333337</v>
      </c>
      <c r="P882" s="2" t="str">
        <f t="shared" si="14"/>
        <v>10|P05|Crenicichla lepidota|20190729|153000</v>
      </c>
      <c r="Q882" s="8">
        <v>16</v>
      </c>
      <c r="R882" s="2" t="s">
        <v>133</v>
      </c>
      <c r="S882" s="8">
        <v>4</v>
      </c>
      <c r="T882" s="8">
        <v>0</v>
      </c>
      <c r="U882" s="8">
        <v>20</v>
      </c>
      <c r="V882" s="8">
        <v>223.66</v>
      </c>
      <c r="W882" s="52">
        <v>74.714500000000001</v>
      </c>
      <c r="X882" s="52">
        <v>61.503499999999995</v>
      </c>
      <c r="Y882" s="52">
        <v>11.752631578947369</v>
      </c>
      <c r="Z882" s="8">
        <v>4</v>
      </c>
      <c r="AA882" s="8">
        <v>1</v>
      </c>
      <c r="AB882" s="8">
        <v>15</v>
      </c>
      <c r="AC882" s="8">
        <v>0</v>
      </c>
      <c r="AD882" s="8">
        <v>4</v>
      </c>
      <c r="AE882" s="8">
        <v>0</v>
      </c>
      <c r="AF882" s="8">
        <v>0</v>
      </c>
      <c r="AG882" s="8">
        <v>0</v>
      </c>
      <c r="AH882" s="8">
        <v>0</v>
      </c>
      <c r="AI882" s="8">
        <v>1</v>
      </c>
      <c r="AJ882" s="8">
        <v>0</v>
      </c>
      <c r="AK882" s="8">
        <v>0</v>
      </c>
      <c r="AL882" s="8">
        <v>0</v>
      </c>
      <c r="AM882" s="52">
        <v>6.0999999999999999E-2</v>
      </c>
      <c r="AN882" s="8">
        <v>0.09</v>
      </c>
      <c r="AO882" s="2" t="s">
        <v>143</v>
      </c>
      <c r="AP882" s="2" t="s">
        <v>92</v>
      </c>
      <c r="AQ882" s="85" t="s">
        <v>143</v>
      </c>
    </row>
    <row r="883" spans="1:43" x14ac:dyDescent="0.25">
      <c r="A883" s="2">
        <v>10</v>
      </c>
      <c r="B883" s="2" t="s">
        <v>108</v>
      </c>
      <c r="C883" s="41" t="s">
        <v>24</v>
      </c>
      <c r="D883" s="42">
        <v>43675</v>
      </c>
      <c r="E883" s="43">
        <v>0.64583333333333337</v>
      </c>
      <c r="P883" s="2" t="str">
        <f t="shared" si="14"/>
        <v>10|P05|Geophagus brasiliensis|20190729|153000</v>
      </c>
      <c r="Q883" s="8">
        <v>8</v>
      </c>
      <c r="R883" s="2" t="s">
        <v>133</v>
      </c>
      <c r="S883" s="8">
        <v>0</v>
      </c>
      <c r="T883" s="8">
        <v>11</v>
      </c>
      <c r="U883" s="8">
        <v>19</v>
      </c>
      <c r="V883" s="8">
        <v>1284.7399999999998</v>
      </c>
      <c r="W883" s="52">
        <v>129.31684210526316</v>
      </c>
      <c r="X883" s="52">
        <v>103.28473684210527</v>
      </c>
      <c r="Y883" s="52">
        <v>67.617894736842089</v>
      </c>
      <c r="Z883" s="8">
        <v>8</v>
      </c>
      <c r="AA883" s="8">
        <v>5</v>
      </c>
      <c r="AB883" s="8">
        <v>6</v>
      </c>
      <c r="AC883" s="8">
        <v>1</v>
      </c>
      <c r="AD883" s="8">
        <v>3</v>
      </c>
      <c r="AE883" s="8">
        <v>2</v>
      </c>
      <c r="AF883" s="8">
        <v>2</v>
      </c>
      <c r="AG883" s="8">
        <v>0</v>
      </c>
      <c r="AH883" s="8">
        <v>0</v>
      </c>
      <c r="AI883" s="8">
        <v>5</v>
      </c>
      <c r="AJ883" s="8">
        <v>0</v>
      </c>
      <c r="AK883" s="8">
        <v>0</v>
      </c>
      <c r="AL883" s="8">
        <v>0</v>
      </c>
      <c r="AM883" s="52">
        <v>0.41137499999999999</v>
      </c>
      <c r="AN883" s="8">
        <v>0.12</v>
      </c>
      <c r="AO883" s="2" t="s">
        <v>143</v>
      </c>
      <c r="AP883" s="2" t="s">
        <v>119</v>
      </c>
      <c r="AQ883" s="85" t="s">
        <v>145</v>
      </c>
    </row>
    <row r="884" spans="1:43" x14ac:dyDescent="0.25">
      <c r="A884" s="2">
        <v>10</v>
      </c>
      <c r="B884" s="2" t="s">
        <v>108</v>
      </c>
      <c r="C884" s="41" t="s">
        <v>27</v>
      </c>
      <c r="D884" s="42">
        <v>43675</v>
      </c>
      <c r="E884" s="43">
        <v>0.64583333333333337</v>
      </c>
      <c r="P884" s="2" t="str">
        <f t="shared" ref="P884:P947" si="15">CONCATENATE(A884,"|",B884,"|",C884,"|",TEXT(D884,"AAAAMMDD"),"|",TEXT(E884,"HHMMSS"))</f>
        <v>10|P05|Hoplias malabaricus|20190729|153000</v>
      </c>
      <c r="Q884" s="8">
        <v>0</v>
      </c>
      <c r="R884" s="2" t="s">
        <v>133</v>
      </c>
      <c r="S884" s="8">
        <v>3</v>
      </c>
      <c r="T884" s="8">
        <v>0</v>
      </c>
      <c r="U884" s="8">
        <v>3</v>
      </c>
      <c r="V884" s="8">
        <v>747.65000000000009</v>
      </c>
      <c r="W884" s="52">
        <v>263.91333333333336</v>
      </c>
      <c r="X884" s="52">
        <v>222.78333333333333</v>
      </c>
      <c r="Y884" s="52">
        <v>249.2166666666667</v>
      </c>
      <c r="Z884" s="8">
        <v>1</v>
      </c>
      <c r="AA884" s="8">
        <v>2</v>
      </c>
      <c r="AB884" s="8">
        <v>0</v>
      </c>
      <c r="AC884" s="8">
        <v>0</v>
      </c>
      <c r="AD884" s="8">
        <v>0</v>
      </c>
      <c r="AE884" s="8">
        <v>0</v>
      </c>
      <c r="AF884" s="8">
        <v>1</v>
      </c>
      <c r="AG884" s="8">
        <v>0</v>
      </c>
      <c r="AH884" s="8">
        <v>0</v>
      </c>
      <c r="AI884" s="8">
        <v>1</v>
      </c>
      <c r="AJ884" s="8">
        <v>0</v>
      </c>
      <c r="AK884" s="8">
        <v>1</v>
      </c>
      <c r="AL884" s="8">
        <v>0</v>
      </c>
      <c r="AM884" s="8">
        <v>6.8</v>
      </c>
      <c r="AN884" s="8">
        <v>0.25</v>
      </c>
      <c r="AO884" s="2" t="s">
        <v>143</v>
      </c>
      <c r="AP884" s="2" t="s">
        <v>92</v>
      </c>
      <c r="AQ884" s="85" t="s">
        <v>143</v>
      </c>
    </row>
    <row r="885" spans="1:43" x14ac:dyDescent="0.25">
      <c r="A885" s="2">
        <v>10</v>
      </c>
      <c r="B885" s="2" t="s">
        <v>108</v>
      </c>
      <c r="C885" s="41" t="s">
        <v>29</v>
      </c>
      <c r="D885" s="42">
        <v>43675</v>
      </c>
      <c r="E885" s="43">
        <v>0.64583333333333337</v>
      </c>
      <c r="P885" s="2" t="str">
        <f t="shared" si="15"/>
        <v>10|P05|Hyphessobrycon eques|20190729|153000</v>
      </c>
      <c r="Q885" s="8">
        <v>324</v>
      </c>
      <c r="R885" s="2" t="s">
        <v>133</v>
      </c>
      <c r="S885" s="8">
        <v>0</v>
      </c>
      <c r="T885" s="8">
        <v>0</v>
      </c>
      <c r="U885" s="8">
        <v>324</v>
      </c>
      <c r="V885" s="8">
        <v>80.19</v>
      </c>
      <c r="W885" s="52">
        <v>28.533333333333342</v>
      </c>
      <c r="X885" s="52">
        <v>23.540666666666667</v>
      </c>
      <c r="Y885" s="52">
        <v>0.21766666666666665</v>
      </c>
      <c r="Z885" s="8">
        <v>15</v>
      </c>
      <c r="AA885" s="8">
        <v>0</v>
      </c>
      <c r="AB885" s="8">
        <v>15</v>
      </c>
      <c r="AC885" s="8">
        <v>0</v>
      </c>
      <c r="AD885" s="8">
        <v>15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0</v>
      </c>
      <c r="AK885" s="8">
        <v>0</v>
      </c>
      <c r="AL885" s="8">
        <v>0</v>
      </c>
      <c r="AM885" s="61">
        <v>3.4666666666666665E-3</v>
      </c>
      <c r="AN885" s="8">
        <v>0</v>
      </c>
      <c r="AO885" s="2" t="s">
        <v>143</v>
      </c>
      <c r="AP885" s="2" t="s">
        <v>185</v>
      </c>
      <c r="AQ885" s="85" t="s">
        <v>145</v>
      </c>
    </row>
    <row r="886" spans="1:43" x14ac:dyDescent="0.25">
      <c r="A886" s="2">
        <v>10</v>
      </c>
      <c r="B886" s="2" t="s">
        <v>108</v>
      </c>
      <c r="C886" s="41" t="s">
        <v>150</v>
      </c>
      <c r="D886" s="42">
        <v>43675</v>
      </c>
      <c r="E886" s="43">
        <v>0.64583333333333337</v>
      </c>
      <c r="P886" s="2" t="str">
        <f t="shared" si="15"/>
        <v>10|P05|Metynnis lippincottianus|20190729|153000</v>
      </c>
      <c r="Q886" s="8">
        <v>6</v>
      </c>
      <c r="R886" s="2" t="s">
        <v>133</v>
      </c>
      <c r="S886" s="8">
        <v>1</v>
      </c>
      <c r="T886" s="8">
        <v>2</v>
      </c>
      <c r="U886" s="8">
        <v>9</v>
      </c>
      <c r="V886" s="8">
        <v>175.27</v>
      </c>
      <c r="W886" s="52">
        <v>71.294444444444437</v>
      </c>
      <c r="X886" s="52">
        <v>58.191111111111113</v>
      </c>
      <c r="Y886" s="52">
        <v>19.474444444444444</v>
      </c>
      <c r="Z886" s="8">
        <v>2</v>
      </c>
      <c r="AA886" s="8">
        <v>1</v>
      </c>
      <c r="AB886" s="8">
        <v>6</v>
      </c>
      <c r="AC886" s="8">
        <v>0</v>
      </c>
      <c r="AD886" s="8">
        <v>0</v>
      </c>
      <c r="AE886" s="8">
        <v>1</v>
      </c>
      <c r="AF886" s="8">
        <v>1</v>
      </c>
      <c r="AG886" s="8">
        <v>0</v>
      </c>
      <c r="AH886" s="8">
        <v>0</v>
      </c>
      <c r="AI886" s="8">
        <v>1</v>
      </c>
      <c r="AJ886" s="8">
        <v>0</v>
      </c>
      <c r="AK886" s="8">
        <v>0</v>
      </c>
      <c r="AL886" s="8">
        <v>0</v>
      </c>
      <c r="AM886" s="8">
        <v>3.5999999999999996</v>
      </c>
      <c r="AN886" s="8">
        <v>0.06</v>
      </c>
      <c r="AO886" s="2" t="s">
        <v>143</v>
      </c>
      <c r="AP886" s="2" t="s">
        <v>91</v>
      </c>
      <c r="AQ886" s="85" t="s">
        <v>145</v>
      </c>
    </row>
    <row r="887" spans="1:43" x14ac:dyDescent="0.25">
      <c r="A887" s="2">
        <v>10</v>
      </c>
      <c r="B887" s="2" t="s">
        <v>108</v>
      </c>
      <c r="C887" s="41" t="s">
        <v>34</v>
      </c>
      <c r="D887" s="42">
        <v>43675</v>
      </c>
      <c r="E887" s="43">
        <v>0.64583333333333337</v>
      </c>
      <c r="P887" s="2" t="str">
        <f t="shared" si="15"/>
        <v>10|P05|Pachyurus adspersus|20190729|153000</v>
      </c>
      <c r="Q887" s="8">
        <v>0</v>
      </c>
      <c r="R887" s="2" t="s">
        <v>133</v>
      </c>
      <c r="S887" s="8">
        <v>1</v>
      </c>
      <c r="T887" s="8">
        <v>0</v>
      </c>
      <c r="U887" s="8">
        <v>1</v>
      </c>
      <c r="V887" s="8">
        <v>162.87</v>
      </c>
      <c r="W887" s="52">
        <v>258.61</v>
      </c>
      <c r="X887" s="52">
        <v>216.21</v>
      </c>
      <c r="Y887" s="52">
        <v>162.87</v>
      </c>
      <c r="Z887" s="8">
        <v>1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1</v>
      </c>
      <c r="AG887" s="8">
        <v>0</v>
      </c>
      <c r="AH887" s="8">
        <v>0</v>
      </c>
      <c r="AI887" s="8">
        <v>0</v>
      </c>
      <c r="AJ887" s="8">
        <v>0</v>
      </c>
      <c r="AK887" s="8">
        <v>0</v>
      </c>
      <c r="AL887" s="8">
        <v>0</v>
      </c>
      <c r="AM887" s="8">
        <v>2.89</v>
      </c>
      <c r="AN887" s="8">
        <v>0</v>
      </c>
      <c r="AO887" s="2" t="s">
        <v>143</v>
      </c>
      <c r="AP887" s="2" t="s">
        <v>119</v>
      </c>
      <c r="AQ887" s="85" t="s">
        <v>145</v>
      </c>
    </row>
    <row r="888" spans="1:43" x14ac:dyDescent="0.25">
      <c r="A888" s="2">
        <v>10</v>
      </c>
      <c r="B888" s="2" t="s">
        <v>108</v>
      </c>
      <c r="C888" s="41" t="s">
        <v>36</v>
      </c>
      <c r="D888" s="42">
        <v>43675</v>
      </c>
      <c r="E888" s="43">
        <v>0.64583333333333337</v>
      </c>
      <c r="P888" s="2" t="str">
        <f t="shared" si="15"/>
        <v>10|P05|Poecilia vivipara|20190729|153000</v>
      </c>
      <c r="Q888" s="8">
        <v>34</v>
      </c>
      <c r="R888" s="2" t="s">
        <v>133</v>
      </c>
      <c r="S888" s="8">
        <v>0</v>
      </c>
      <c r="T888" s="8">
        <v>0</v>
      </c>
      <c r="U888" s="8">
        <v>34</v>
      </c>
      <c r="V888" s="8">
        <v>3.8000000000000003</v>
      </c>
      <c r="W888" s="52">
        <v>24.461333333333336</v>
      </c>
      <c r="X888" s="52">
        <v>20.584333333333333</v>
      </c>
      <c r="Y888" s="52">
        <v>0.109</v>
      </c>
      <c r="Z888" s="8">
        <v>20</v>
      </c>
      <c r="AA888" s="8">
        <v>11</v>
      </c>
      <c r="AB888" s="8" t="s">
        <v>133</v>
      </c>
      <c r="AC888" s="8" t="s">
        <v>133</v>
      </c>
      <c r="AD888" s="8" t="s">
        <v>133</v>
      </c>
      <c r="AE888" s="8" t="s">
        <v>133</v>
      </c>
      <c r="AF888" s="8" t="s">
        <v>133</v>
      </c>
      <c r="AG888" s="8" t="s">
        <v>133</v>
      </c>
      <c r="AH888" s="8" t="s">
        <v>133</v>
      </c>
      <c r="AI888" s="8" t="s">
        <v>133</v>
      </c>
      <c r="AJ888" s="8" t="s">
        <v>133</v>
      </c>
      <c r="AK888" s="8" t="s">
        <v>133</v>
      </c>
      <c r="AL888" s="8" t="s">
        <v>133</v>
      </c>
      <c r="AM888" s="8" t="s">
        <v>133</v>
      </c>
      <c r="AN888" s="8" t="s">
        <v>133</v>
      </c>
      <c r="AO888" s="2" t="s">
        <v>143</v>
      </c>
      <c r="AP888" s="2" t="s">
        <v>107</v>
      </c>
      <c r="AQ888" s="85" t="s">
        <v>145</v>
      </c>
    </row>
    <row r="889" spans="1:43" x14ac:dyDescent="0.25">
      <c r="A889" s="2">
        <v>10</v>
      </c>
      <c r="B889" s="2" t="s">
        <v>108</v>
      </c>
      <c r="C889" s="41" t="s">
        <v>40</v>
      </c>
      <c r="D889" s="42">
        <v>43675</v>
      </c>
      <c r="E889" s="43">
        <v>0.64583333333333337</v>
      </c>
      <c r="P889" s="2" t="str">
        <f t="shared" si="15"/>
        <v>10|P05|Pygocentrus nattereri|20190729|153000</v>
      </c>
      <c r="Q889" s="8">
        <v>21</v>
      </c>
      <c r="R889" s="2" t="s">
        <v>133</v>
      </c>
      <c r="S889" s="8">
        <v>1</v>
      </c>
      <c r="T889" s="8">
        <v>0</v>
      </c>
      <c r="U889" s="8">
        <v>22</v>
      </c>
      <c r="V889" s="8">
        <v>77.52</v>
      </c>
      <c r="W889" s="52">
        <v>32.116818181818182</v>
      </c>
      <c r="X889" s="52">
        <v>26.174090909090911</v>
      </c>
      <c r="Y889" s="52">
        <v>3.8147368421052632</v>
      </c>
      <c r="Z889" s="8">
        <v>0</v>
      </c>
      <c r="AA889" s="8">
        <v>1</v>
      </c>
      <c r="AB889" s="8">
        <v>21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1</v>
      </c>
      <c r="AJ889" s="8">
        <v>0</v>
      </c>
      <c r="AK889" s="8">
        <v>0</v>
      </c>
      <c r="AL889" s="8">
        <v>0</v>
      </c>
      <c r="AM889" s="8">
        <v>0</v>
      </c>
      <c r="AN889" s="8">
        <v>0.11</v>
      </c>
      <c r="AO889" s="2" t="s">
        <v>143</v>
      </c>
      <c r="AP889" s="2" t="s">
        <v>92</v>
      </c>
      <c r="AQ889" s="85" t="s">
        <v>143</v>
      </c>
    </row>
    <row r="890" spans="1:43" x14ac:dyDescent="0.25">
      <c r="A890" s="2">
        <v>10</v>
      </c>
      <c r="B890" s="2" t="s">
        <v>114</v>
      </c>
      <c r="C890" s="41" t="s">
        <v>196</v>
      </c>
      <c r="D890" s="42">
        <v>43672</v>
      </c>
      <c r="E890" s="43">
        <v>0.63541666666666663</v>
      </c>
      <c r="P890" s="2" t="str">
        <f t="shared" si="15"/>
        <v>10|P06|Cichla cf. kelberi|20190726|151500</v>
      </c>
      <c r="Q890" s="8">
        <v>8</v>
      </c>
      <c r="R890" s="2" t="s">
        <v>133</v>
      </c>
      <c r="S890" s="8">
        <v>0</v>
      </c>
      <c r="T890" s="8">
        <v>0</v>
      </c>
      <c r="U890" s="8">
        <v>8</v>
      </c>
      <c r="V890" s="8">
        <v>12.75</v>
      </c>
      <c r="W890" s="52">
        <v>53.940000000000005</v>
      </c>
      <c r="X890" s="52">
        <v>44.456250000000004</v>
      </c>
      <c r="Y890" s="52">
        <v>1.59375</v>
      </c>
      <c r="Z890" s="8">
        <v>0</v>
      </c>
      <c r="AA890" s="8">
        <v>0</v>
      </c>
      <c r="AB890" s="8">
        <v>8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0</v>
      </c>
      <c r="AK890" s="8">
        <v>0</v>
      </c>
      <c r="AL890" s="8">
        <v>0</v>
      </c>
      <c r="AM890" s="8">
        <v>0</v>
      </c>
      <c r="AN890" s="8">
        <v>0</v>
      </c>
      <c r="AO890" s="2" t="s">
        <v>143</v>
      </c>
      <c r="AP890" s="2" t="s">
        <v>146</v>
      </c>
      <c r="AQ890" s="85" t="s">
        <v>146</v>
      </c>
    </row>
    <row r="891" spans="1:43" x14ac:dyDescent="0.25">
      <c r="A891" s="2">
        <v>10</v>
      </c>
      <c r="B891" s="2" t="s">
        <v>114</v>
      </c>
      <c r="C891" s="41" t="s">
        <v>206</v>
      </c>
      <c r="D891" s="42">
        <v>43672</v>
      </c>
      <c r="E891" s="43">
        <v>0.63541666666666663</v>
      </c>
      <c r="P891" s="2" t="str">
        <f t="shared" si="15"/>
        <v>10|P06|Crenicichla lepidota|20190726|151500</v>
      </c>
      <c r="Q891" s="8">
        <v>1</v>
      </c>
      <c r="R891" s="2" t="s">
        <v>133</v>
      </c>
      <c r="S891" s="8">
        <v>2</v>
      </c>
      <c r="T891" s="8">
        <v>0</v>
      </c>
      <c r="U891" s="8">
        <v>3</v>
      </c>
      <c r="V891" s="8">
        <v>360.78999999999996</v>
      </c>
      <c r="W891" s="52">
        <v>167.035</v>
      </c>
      <c r="X891" s="52">
        <v>133.9075</v>
      </c>
      <c r="Y891" s="52">
        <v>90.197499999999991</v>
      </c>
      <c r="Z891" s="8">
        <v>0</v>
      </c>
      <c r="AA891" s="8">
        <v>3</v>
      </c>
      <c r="AB891" s="8">
        <v>1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2</v>
      </c>
      <c r="AJ891" s="8">
        <v>0</v>
      </c>
      <c r="AK891" s="8">
        <v>0</v>
      </c>
      <c r="AL891" s="8">
        <v>1</v>
      </c>
      <c r="AM891" s="8">
        <v>0</v>
      </c>
      <c r="AN891" s="8">
        <v>7.0000000000000007E-2</v>
      </c>
      <c r="AO891" s="2" t="s">
        <v>143</v>
      </c>
      <c r="AP891" s="2" t="s">
        <v>92</v>
      </c>
      <c r="AQ891" s="85" t="s">
        <v>143</v>
      </c>
    </row>
    <row r="892" spans="1:43" x14ac:dyDescent="0.25">
      <c r="A892" s="2">
        <v>10</v>
      </c>
      <c r="B892" s="2" t="s">
        <v>114</v>
      </c>
      <c r="C892" s="41" t="s">
        <v>24</v>
      </c>
      <c r="D892" s="42">
        <v>43672</v>
      </c>
      <c r="E892" s="43">
        <v>0.63541666666666663</v>
      </c>
      <c r="P892" s="2" t="str">
        <f t="shared" si="15"/>
        <v>10|P06|Geophagus brasiliensis|20190726|151500</v>
      </c>
      <c r="Q892" s="8">
        <v>2</v>
      </c>
      <c r="R892" s="2" t="s">
        <v>133</v>
      </c>
      <c r="S892" s="8">
        <v>1</v>
      </c>
      <c r="T892" s="8">
        <v>1</v>
      </c>
      <c r="U892" s="8">
        <v>4</v>
      </c>
      <c r="V892" s="8">
        <v>84.52</v>
      </c>
      <c r="W892" s="52">
        <v>58.914999999999999</v>
      </c>
      <c r="X892" s="52">
        <v>46.792499999999997</v>
      </c>
      <c r="Y892" s="52">
        <v>21.13</v>
      </c>
      <c r="Z892" s="8">
        <v>1</v>
      </c>
      <c r="AA892" s="8">
        <v>0</v>
      </c>
      <c r="AB892" s="8">
        <v>3</v>
      </c>
      <c r="AC892" s="8">
        <v>0</v>
      </c>
      <c r="AD892" s="8">
        <v>0</v>
      </c>
      <c r="AE892" s="8">
        <v>0</v>
      </c>
      <c r="AF892" s="8">
        <v>0</v>
      </c>
      <c r="AG892" s="8">
        <v>1</v>
      </c>
      <c r="AH892" s="8">
        <v>0</v>
      </c>
      <c r="AI892" s="8">
        <v>0</v>
      </c>
      <c r="AJ892" s="8">
        <v>0</v>
      </c>
      <c r="AK892" s="8">
        <v>0</v>
      </c>
      <c r="AL892" s="8">
        <v>0</v>
      </c>
      <c r="AM892" s="8">
        <v>0.02</v>
      </c>
      <c r="AN892" s="8">
        <v>0</v>
      </c>
      <c r="AO892" s="2" t="s">
        <v>143</v>
      </c>
      <c r="AP892" s="2" t="s">
        <v>119</v>
      </c>
      <c r="AQ892" s="85" t="s">
        <v>145</v>
      </c>
    </row>
    <row r="893" spans="1:43" x14ac:dyDescent="0.25">
      <c r="A893" s="2">
        <v>10</v>
      </c>
      <c r="B893" s="2" t="s">
        <v>114</v>
      </c>
      <c r="C893" s="41" t="s">
        <v>27</v>
      </c>
      <c r="D893" s="42">
        <v>43672</v>
      </c>
      <c r="E893" s="43">
        <v>0.63541666666666663</v>
      </c>
      <c r="P893" s="2" t="str">
        <f t="shared" si="15"/>
        <v>10|P06|Hoplias malabaricus|20190726|151500</v>
      </c>
      <c r="Q893" s="8">
        <v>0</v>
      </c>
      <c r="R893" s="2" t="s">
        <v>133</v>
      </c>
      <c r="S893" s="8">
        <v>2</v>
      </c>
      <c r="T893" s="8">
        <v>1</v>
      </c>
      <c r="U893" s="8">
        <v>3</v>
      </c>
      <c r="V893" s="8">
        <v>334.4</v>
      </c>
      <c r="W893" s="52">
        <v>215.28333333333333</v>
      </c>
      <c r="X893" s="52">
        <v>181.58333333333334</v>
      </c>
      <c r="Y893" s="52">
        <v>111.46666666666665</v>
      </c>
      <c r="Z893" s="8">
        <v>3</v>
      </c>
      <c r="AA893" s="8">
        <v>0</v>
      </c>
      <c r="AB893" s="8">
        <v>0</v>
      </c>
      <c r="AC893" s="8">
        <v>0</v>
      </c>
      <c r="AD893" s="8">
        <v>1</v>
      </c>
      <c r="AE893" s="8">
        <v>0</v>
      </c>
      <c r="AF893" s="8">
        <v>2</v>
      </c>
      <c r="AG893" s="8">
        <v>0</v>
      </c>
      <c r="AH893" s="8">
        <v>0</v>
      </c>
      <c r="AI893" s="8">
        <v>0</v>
      </c>
      <c r="AJ893" s="8">
        <v>0</v>
      </c>
      <c r="AK893" s="8">
        <v>0</v>
      </c>
      <c r="AL893" s="8">
        <v>0</v>
      </c>
      <c r="AM893" s="52">
        <v>2.7733333333333334</v>
      </c>
      <c r="AN893" s="8">
        <v>0</v>
      </c>
      <c r="AO893" s="2" t="s">
        <v>143</v>
      </c>
      <c r="AP893" s="2" t="s">
        <v>92</v>
      </c>
      <c r="AQ893" s="85" t="s">
        <v>143</v>
      </c>
    </row>
    <row r="894" spans="1:43" x14ac:dyDescent="0.25">
      <c r="A894" s="2">
        <v>10</v>
      </c>
      <c r="B894" s="2" t="s">
        <v>114</v>
      </c>
      <c r="C894" s="41" t="s">
        <v>28</v>
      </c>
      <c r="D894" s="42">
        <v>43672</v>
      </c>
      <c r="E894" s="43">
        <v>0.63541666666666663</v>
      </c>
      <c r="P894" s="2" t="str">
        <f t="shared" si="15"/>
        <v>10|P06|Hoplosternum littorale|20190726|151500</v>
      </c>
      <c r="Q894" s="8">
        <v>0</v>
      </c>
      <c r="R894" s="2" t="s">
        <v>133</v>
      </c>
      <c r="S894" s="8">
        <v>1</v>
      </c>
      <c r="T894" s="8">
        <v>0</v>
      </c>
      <c r="U894" s="8">
        <v>1</v>
      </c>
      <c r="V894" s="8">
        <v>118.25</v>
      </c>
      <c r="W894" s="52">
        <v>184.42</v>
      </c>
      <c r="X894" s="52">
        <v>148.97</v>
      </c>
      <c r="Y894" s="52">
        <v>118.25</v>
      </c>
      <c r="Z894" s="8">
        <v>0</v>
      </c>
      <c r="AA894" s="8">
        <v>1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0</v>
      </c>
      <c r="AK894" s="8">
        <v>0</v>
      </c>
      <c r="AL894" s="8">
        <v>1</v>
      </c>
      <c r="AM894" s="8">
        <v>0</v>
      </c>
      <c r="AN894" s="8">
        <v>0.04</v>
      </c>
      <c r="AO894" s="2" t="s">
        <v>143</v>
      </c>
      <c r="AP894" s="2" t="s">
        <v>149</v>
      </c>
      <c r="AQ894" s="85" t="s">
        <v>145</v>
      </c>
    </row>
    <row r="895" spans="1:43" x14ac:dyDescent="0.25">
      <c r="A895" s="2">
        <v>10</v>
      </c>
      <c r="B895" s="2" t="s">
        <v>114</v>
      </c>
      <c r="C895" s="89" t="s">
        <v>159</v>
      </c>
      <c r="D895" s="42">
        <v>43672</v>
      </c>
      <c r="E895" s="43">
        <v>0.63541666666666663</v>
      </c>
      <c r="P895" s="2" t="str">
        <f t="shared" si="15"/>
        <v>10|P06|Knodus sp.|20190726|151500</v>
      </c>
      <c r="Q895" s="8">
        <v>1</v>
      </c>
      <c r="R895" s="2" t="s">
        <v>133</v>
      </c>
      <c r="S895" s="8">
        <v>0</v>
      </c>
      <c r="T895" s="8">
        <v>0</v>
      </c>
      <c r="U895" s="8">
        <v>1</v>
      </c>
      <c r="V895" s="8">
        <v>0.14000000000000001</v>
      </c>
      <c r="W895" s="52">
        <v>29.37</v>
      </c>
      <c r="X895" s="52">
        <v>24.84</v>
      </c>
      <c r="Y895" s="52">
        <v>0.14000000000000001</v>
      </c>
      <c r="Z895" s="8">
        <v>1</v>
      </c>
      <c r="AA895" s="8">
        <v>0</v>
      </c>
      <c r="AB895" s="8">
        <v>0</v>
      </c>
      <c r="AC895" s="8">
        <v>0</v>
      </c>
      <c r="AD895" s="8">
        <v>1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0</v>
      </c>
      <c r="AK895" s="8">
        <v>0</v>
      </c>
      <c r="AL895" s="8">
        <v>0</v>
      </c>
      <c r="AM895" s="8">
        <v>1E-3</v>
      </c>
      <c r="AN895" s="8">
        <v>0</v>
      </c>
      <c r="AO895" s="2" t="s">
        <v>143</v>
      </c>
      <c r="AP895" s="2" t="s">
        <v>119</v>
      </c>
      <c r="AQ895" s="85" t="s">
        <v>145</v>
      </c>
    </row>
    <row r="896" spans="1:43" x14ac:dyDescent="0.25">
      <c r="A896" s="2">
        <v>10</v>
      </c>
      <c r="B896" s="2" t="s">
        <v>114</v>
      </c>
      <c r="C896" s="41" t="s">
        <v>150</v>
      </c>
      <c r="D896" s="42">
        <v>43672</v>
      </c>
      <c r="E896" s="43">
        <v>0.63541666666666663</v>
      </c>
      <c r="P896" s="2" t="str">
        <f t="shared" si="15"/>
        <v>10|P06|Metynnis lippincottianus|20190726|151500</v>
      </c>
      <c r="Q896" s="8">
        <v>0</v>
      </c>
      <c r="R896" s="2" t="s">
        <v>133</v>
      </c>
      <c r="S896" s="8">
        <v>4</v>
      </c>
      <c r="T896" s="8">
        <v>1</v>
      </c>
      <c r="U896" s="8">
        <v>5</v>
      </c>
      <c r="V896" s="8">
        <v>264.26</v>
      </c>
      <c r="W896" s="52">
        <v>126.58000000000001</v>
      </c>
      <c r="X896" s="52">
        <v>102.93800000000002</v>
      </c>
      <c r="Y896" s="52">
        <v>52.851999999999997</v>
      </c>
      <c r="Z896" s="8">
        <v>4</v>
      </c>
      <c r="AA896" s="8">
        <v>0</v>
      </c>
      <c r="AB896" s="8">
        <v>1</v>
      </c>
      <c r="AC896" s="8">
        <v>0</v>
      </c>
      <c r="AD896" s="8">
        <v>3</v>
      </c>
      <c r="AE896" s="8">
        <v>0</v>
      </c>
      <c r="AF896" s="8">
        <v>1</v>
      </c>
      <c r="AG896" s="8">
        <v>0</v>
      </c>
      <c r="AH896" s="8">
        <v>0</v>
      </c>
      <c r="AI896" s="8">
        <v>0</v>
      </c>
      <c r="AJ896" s="8">
        <v>0</v>
      </c>
      <c r="AK896" s="8">
        <v>0</v>
      </c>
      <c r="AL896" s="8">
        <v>0</v>
      </c>
      <c r="AM896" s="8">
        <v>0.34499999999999997</v>
      </c>
      <c r="AN896" s="8">
        <v>0</v>
      </c>
      <c r="AO896" s="2" t="s">
        <v>143</v>
      </c>
      <c r="AP896" s="2" t="s">
        <v>91</v>
      </c>
      <c r="AQ896" s="85" t="s">
        <v>145</v>
      </c>
    </row>
    <row r="897" spans="1:43" x14ac:dyDescent="0.25">
      <c r="A897" s="2">
        <v>10</v>
      </c>
      <c r="B897" s="2" t="s">
        <v>114</v>
      </c>
      <c r="C897" s="41" t="s">
        <v>197</v>
      </c>
      <c r="D897" s="42">
        <v>43672</v>
      </c>
      <c r="E897" s="43">
        <v>0.63541666666666663</v>
      </c>
      <c r="P897" s="2" t="str">
        <f t="shared" si="15"/>
        <v>10|P06|Pimelodus cf. britskii|20190726|151500</v>
      </c>
      <c r="Q897" s="8">
        <v>0</v>
      </c>
      <c r="R897" s="2" t="s">
        <v>133</v>
      </c>
      <c r="S897" s="8">
        <v>1</v>
      </c>
      <c r="T897" s="8">
        <v>0</v>
      </c>
      <c r="U897" s="8">
        <v>1</v>
      </c>
      <c r="V897" s="8">
        <v>319.72000000000003</v>
      </c>
      <c r="W897" s="52">
        <v>307.23</v>
      </c>
      <c r="X897" s="52">
        <v>244.87</v>
      </c>
      <c r="Y897" s="52">
        <v>319.72000000000003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1</v>
      </c>
      <c r="AH897" s="8">
        <v>0</v>
      </c>
      <c r="AI897" s="8">
        <v>0</v>
      </c>
      <c r="AJ897" s="8">
        <v>0</v>
      </c>
      <c r="AK897" s="8">
        <v>0</v>
      </c>
      <c r="AL897" s="8">
        <v>0</v>
      </c>
      <c r="AM897" s="8">
        <v>0.3</v>
      </c>
      <c r="AN897" s="8">
        <v>0</v>
      </c>
      <c r="AO897" s="2" t="s">
        <v>143</v>
      </c>
      <c r="AP897" s="2" t="s">
        <v>146</v>
      </c>
      <c r="AQ897" s="85" t="s">
        <v>146</v>
      </c>
    </row>
    <row r="898" spans="1:43" x14ac:dyDescent="0.25">
      <c r="A898" s="2">
        <v>10</v>
      </c>
      <c r="B898" s="2" t="s">
        <v>114</v>
      </c>
      <c r="C898" s="41" t="s">
        <v>36</v>
      </c>
      <c r="D898" s="42">
        <v>43672</v>
      </c>
      <c r="E898" s="43">
        <v>0.63541666666666663</v>
      </c>
      <c r="P898" s="2" t="str">
        <f t="shared" si="15"/>
        <v>10|P06|Poecilia vivipara|20190726|151500</v>
      </c>
      <c r="Q898" s="8">
        <v>22</v>
      </c>
      <c r="R898" s="2" t="s">
        <v>133</v>
      </c>
      <c r="S898" s="8">
        <v>0</v>
      </c>
      <c r="T898" s="8">
        <v>0</v>
      </c>
      <c r="U898" s="8">
        <v>22</v>
      </c>
      <c r="V898" s="8">
        <v>2.65</v>
      </c>
      <c r="W898" s="52">
        <v>24.878636363636364</v>
      </c>
      <c r="X898" s="52">
        <v>20.62409090909091</v>
      </c>
      <c r="Y898" s="52">
        <v>0.12045454545454545</v>
      </c>
      <c r="Z898" s="8">
        <v>16</v>
      </c>
      <c r="AA898" s="8">
        <v>6</v>
      </c>
      <c r="AB898" s="8" t="s">
        <v>133</v>
      </c>
      <c r="AC898" s="8" t="s">
        <v>133</v>
      </c>
      <c r="AD898" s="8" t="s">
        <v>133</v>
      </c>
      <c r="AE898" s="8" t="s">
        <v>133</v>
      </c>
      <c r="AF898" s="8" t="s">
        <v>133</v>
      </c>
      <c r="AG898" s="8" t="s">
        <v>133</v>
      </c>
      <c r="AH898" s="8" t="s">
        <v>133</v>
      </c>
      <c r="AI898" s="8" t="s">
        <v>133</v>
      </c>
      <c r="AJ898" s="8" t="s">
        <v>133</v>
      </c>
      <c r="AK898" s="8" t="s">
        <v>133</v>
      </c>
      <c r="AL898" s="8" t="s">
        <v>133</v>
      </c>
      <c r="AM898" s="8" t="s">
        <v>133</v>
      </c>
      <c r="AN898" s="8" t="s">
        <v>133</v>
      </c>
      <c r="AO898" s="2" t="s">
        <v>143</v>
      </c>
      <c r="AP898" s="2" t="s">
        <v>107</v>
      </c>
      <c r="AQ898" s="85" t="s">
        <v>145</v>
      </c>
    </row>
    <row r="899" spans="1:43" x14ac:dyDescent="0.25">
      <c r="A899" s="2">
        <v>10</v>
      </c>
      <c r="B899" s="2" t="s">
        <v>120</v>
      </c>
      <c r="C899" s="41" t="s">
        <v>203</v>
      </c>
      <c r="D899" s="42">
        <v>43674</v>
      </c>
      <c r="E899" s="43">
        <v>0.35416666666666669</v>
      </c>
      <c r="P899" s="2" t="str">
        <f>CONCATENATE(A899,"|",B899,"|",C899,"|",TEXT(D899,"AAAAMMDD"),"|",TEXT(E899,"HHMMSS"))</f>
        <v>10|P07|Aequidens cf. plagiozonatus|20190728|083000</v>
      </c>
      <c r="Q899" s="8">
        <v>2</v>
      </c>
      <c r="R899" s="2" t="s">
        <v>133</v>
      </c>
      <c r="S899" s="8" t="s">
        <v>148</v>
      </c>
      <c r="T899" s="8">
        <v>22</v>
      </c>
      <c r="U899" s="8">
        <v>24</v>
      </c>
      <c r="V899" s="8">
        <v>710.09</v>
      </c>
      <c r="W899" s="52">
        <v>103.14583333333333</v>
      </c>
      <c r="X899" s="52">
        <v>81.615833333333327</v>
      </c>
      <c r="Y899" s="52">
        <v>29.587083333333336</v>
      </c>
      <c r="Z899" s="8">
        <v>3</v>
      </c>
      <c r="AA899" s="8">
        <v>5</v>
      </c>
      <c r="AB899" s="8">
        <v>16</v>
      </c>
      <c r="AC899" s="8">
        <v>0</v>
      </c>
      <c r="AD899" s="8">
        <v>3</v>
      </c>
      <c r="AE899" s="8">
        <v>0</v>
      </c>
      <c r="AF899" s="8">
        <v>0</v>
      </c>
      <c r="AG899" s="8">
        <v>0</v>
      </c>
      <c r="AH899" s="8">
        <v>3</v>
      </c>
      <c r="AI899" s="8">
        <v>2</v>
      </c>
      <c r="AJ899" s="8">
        <v>0</v>
      </c>
      <c r="AK899" s="8">
        <v>0</v>
      </c>
      <c r="AL899" s="8">
        <v>0</v>
      </c>
      <c r="AM899" s="52">
        <v>5.0333333333333334E-2</v>
      </c>
      <c r="AN899" s="52">
        <v>8.2000000000000007E-3</v>
      </c>
      <c r="AO899" s="2" t="s">
        <v>143</v>
      </c>
      <c r="AP899" s="2" t="s">
        <v>146</v>
      </c>
      <c r="AQ899" s="85" t="s">
        <v>146</v>
      </c>
    </row>
    <row r="900" spans="1:43" x14ac:dyDescent="0.25">
      <c r="A900" s="2">
        <v>10</v>
      </c>
      <c r="B900" s="2" t="s">
        <v>120</v>
      </c>
      <c r="C900" s="41" t="s">
        <v>207</v>
      </c>
      <c r="D900" s="42">
        <v>43674</v>
      </c>
      <c r="E900" s="43">
        <v>0.35416666666666669</v>
      </c>
      <c r="P900" s="2" t="str">
        <f t="shared" si="15"/>
        <v>10|P07|Astyanax intermedius|20190728|083000</v>
      </c>
      <c r="Q900" s="8">
        <v>47</v>
      </c>
      <c r="R900" s="2" t="s">
        <v>133</v>
      </c>
      <c r="S900" s="8" t="s">
        <v>148</v>
      </c>
      <c r="T900" s="8">
        <v>0</v>
      </c>
      <c r="U900" s="8">
        <v>47</v>
      </c>
      <c r="V900" s="8">
        <v>23.55</v>
      </c>
      <c r="W900" s="52">
        <v>40.404666666666671</v>
      </c>
      <c r="X900" s="52">
        <v>33.318666666666665</v>
      </c>
      <c r="Y900" s="52">
        <v>0.43966666666666665</v>
      </c>
      <c r="Z900" s="8">
        <v>3</v>
      </c>
      <c r="AA900" s="8">
        <v>0</v>
      </c>
      <c r="AB900" s="8">
        <v>27</v>
      </c>
      <c r="AC900" s="8">
        <v>0</v>
      </c>
      <c r="AD900" s="8">
        <v>3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0</v>
      </c>
      <c r="AK900" s="8">
        <v>0</v>
      </c>
      <c r="AL900" s="8">
        <v>0</v>
      </c>
      <c r="AM900" s="8">
        <v>1E-3</v>
      </c>
      <c r="AN900" s="8">
        <v>0</v>
      </c>
      <c r="AO900" s="2" t="s">
        <v>143</v>
      </c>
      <c r="AP900" s="2" t="s">
        <v>119</v>
      </c>
      <c r="AQ900" s="85" t="s">
        <v>145</v>
      </c>
    </row>
    <row r="901" spans="1:43" x14ac:dyDescent="0.25">
      <c r="A901" s="2">
        <v>10</v>
      </c>
      <c r="B901" s="2" t="s">
        <v>120</v>
      </c>
      <c r="C901" s="41" t="s">
        <v>208</v>
      </c>
      <c r="D901" s="42">
        <v>43674</v>
      </c>
      <c r="E901" s="43">
        <v>0.35416666666666669</v>
      </c>
      <c r="P901" s="2" t="str">
        <f t="shared" si="15"/>
        <v>10|P07|Cichla cf. ocellaris|20190728|083000</v>
      </c>
      <c r="Q901" s="8">
        <v>2</v>
      </c>
      <c r="R901" s="2" t="s">
        <v>133</v>
      </c>
      <c r="S901" s="8" t="s">
        <v>148</v>
      </c>
      <c r="T901" s="8">
        <v>0</v>
      </c>
      <c r="U901" s="8">
        <v>2</v>
      </c>
      <c r="V901" s="8">
        <v>107.13</v>
      </c>
      <c r="W901" s="52">
        <v>169.37</v>
      </c>
      <c r="X901" s="52">
        <v>147.04500000000002</v>
      </c>
      <c r="Y901" s="52">
        <v>53.564999999999998</v>
      </c>
      <c r="Z901" s="8">
        <v>0</v>
      </c>
      <c r="AA901" s="8">
        <v>1</v>
      </c>
      <c r="AB901" s="8">
        <v>1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1</v>
      </c>
      <c r="AI901" s="8">
        <v>0</v>
      </c>
      <c r="AJ901" s="8">
        <v>0</v>
      </c>
      <c r="AK901" s="8">
        <v>0</v>
      </c>
      <c r="AL901" s="8">
        <v>0</v>
      </c>
      <c r="AM901" s="8">
        <v>0</v>
      </c>
      <c r="AN901" s="8">
        <v>1E-3</v>
      </c>
      <c r="AO901" s="2" t="s">
        <v>143</v>
      </c>
      <c r="AP901" s="2" t="s">
        <v>146</v>
      </c>
      <c r="AQ901" s="85" t="s">
        <v>146</v>
      </c>
    </row>
    <row r="902" spans="1:43" x14ac:dyDescent="0.25">
      <c r="A902" s="2">
        <v>10</v>
      </c>
      <c r="B902" s="2" t="s">
        <v>120</v>
      </c>
      <c r="C902" s="41" t="s">
        <v>209</v>
      </c>
      <c r="D902" s="42">
        <v>43674</v>
      </c>
      <c r="E902" s="43">
        <v>0.35416666666666669</v>
      </c>
      <c r="P902" s="2" t="str">
        <f t="shared" si="15"/>
        <v>10|P07|Corydoras aeneus|20190728|083000</v>
      </c>
      <c r="Q902" s="8">
        <v>1</v>
      </c>
      <c r="R902" s="2" t="s">
        <v>133</v>
      </c>
      <c r="S902" s="8" t="s">
        <v>148</v>
      </c>
      <c r="T902" s="8">
        <v>0</v>
      </c>
      <c r="U902" s="8">
        <v>1</v>
      </c>
      <c r="V902" s="8">
        <v>2.57</v>
      </c>
      <c r="W902" s="52">
        <v>52.1</v>
      </c>
      <c r="X902" s="52">
        <v>39.07</v>
      </c>
      <c r="Y902" s="52">
        <v>2.57</v>
      </c>
      <c r="Z902" s="8">
        <v>0</v>
      </c>
      <c r="AA902" s="8">
        <v>0</v>
      </c>
      <c r="AB902" s="8">
        <v>1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0</v>
      </c>
      <c r="AK902" s="8">
        <v>0</v>
      </c>
      <c r="AL902" s="8">
        <v>0</v>
      </c>
      <c r="AM902" s="8">
        <v>0</v>
      </c>
      <c r="AN902" s="8">
        <v>0</v>
      </c>
      <c r="AO902" s="2" t="s">
        <v>143</v>
      </c>
      <c r="AP902" s="2" t="s">
        <v>119</v>
      </c>
      <c r="AQ902" s="85" t="s">
        <v>145</v>
      </c>
    </row>
    <row r="903" spans="1:43" x14ac:dyDescent="0.25">
      <c r="A903" s="2">
        <v>10</v>
      </c>
      <c r="B903" s="2" t="s">
        <v>120</v>
      </c>
      <c r="C903" s="41" t="s">
        <v>206</v>
      </c>
      <c r="D903" s="42">
        <v>43674</v>
      </c>
      <c r="E903" s="43">
        <v>0.35416666666666669</v>
      </c>
      <c r="P903" s="2" t="str">
        <f t="shared" si="15"/>
        <v>10|P07|Crenicichla lepidota|20190728|083000</v>
      </c>
      <c r="Q903" s="8">
        <v>40</v>
      </c>
      <c r="R903" s="2" t="s">
        <v>133</v>
      </c>
      <c r="S903" s="8" t="s">
        <v>148</v>
      </c>
      <c r="T903" s="8">
        <v>8</v>
      </c>
      <c r="U903" s="8">
        <v>48</v>
      </c>
      <c r="V903" s="8">
        <v>382.31</v>
      </c>
      <c r="W903" s="52">
        <v>92.685999999999979</v>
      </c>
      <c r="X903" s="52">
        <v>76.050666666666686</v>
      </c>
      <c r="Y903" s="52">
        <v>9.1333333333333329</v>
      </c>
      <c r="Z903" s="8">
        <v>2</v>
      </c>
      <c r="AA903" s="8">
        <v>0</v>
      </c>
      <c r="AB903" s="8">
        <v>28</v>
      </c>
      <c r="AC903" s="8">
        <v>0</v>
      </c>
      <c r="AD903" s="8">
        <v>2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0</v>
      </c>
      <c r="AK903" s="8">
        <v>0</v>
      </c>
      <c r="AL903" s="8">
        <v>0</v>
      </c>
      <c r="AM903" s="61">
        <v>4.5000000000000005E-3</v>
      </c>
      <c r="AN903" s="8">
        <v>0</v>
      </c>
      <c r="AO903" s="2" t="s">
        <v>143</v>
      </c>
      <c r="AP903" s="2" t="s">
        <v>92</v>
      </c>
      <c r="AQ903" s="85" t="s">
        <v>143</v>
      </c>
    </row>
    <row r="904" spans="1:43" x14ac:dyDescent="0.25">
      <c r="A904" s="2">
        <v>10</v>
      </c>
      <c r="B904" s="2" t="s">
        <v>120</v>
      </c>
      <c r="C904" s="41" t="s">
        <v>24</v>
      </c>
      <c r="D904" s="42">
        <v>43674</v>
      </c>
      <c r="E904" s="43">
        <v>0.35416666666666669</v>
      </c>
      <c r="P904" s="2" t="str">
        <f t="shared" si="15"/>
        <v>10|P07|Geophagus brasiliensis|20190728|083000</v>
      </c>
      <c r="Q904" s="8">
        <v>30</v>
      </c>
      <c r="R904" s="2" t="s">
        <v>133</v>
      </c>
      <c r="S904" s="8" t="s">
        <v>148</v>
      </c>
      <c r="T904" s="8">
        <v>3</v>
      </c>
      <c r="U904" s="8">
        <v>33</v>
      </c>
      <c r="V904" s="8">
        <v>431.81</v>
      </c>
      <c r="W904" s="52">
        <v>40.960999999999999</v>
      </c>
      <c r="X904" s="52">
        <v>33.286666666666662</v>
      </c>
      <c r="Y904" s="52">
        <v>14.375333333333334</v>
      </c>
      <c r="Z904" s="8">
        <v>3</v>
      </c>
      <c r="AA904" s="8">
        <v>0</v>
      </c>
      <c r="AB904" s="8">
        <v>27</v>
      </c>
      <c r="AC904" s="8">
        <v>0</v>
      </c>
      <c r="AD904" s="8">
        <v>2</v>
      </c>
      <c r="AE904" s="8">
        <v>1</v>
      </c>
      <c r="AF904" s="8">
        <v>0</v>
      </c>
      <c r="AG904" s="8">
        <v>0</v>
      </c>
      <c r="AH904" s="8">
        <v>0</v>
      </c>
      <c r="AI904" s="8">
        <v>0</v>
      </c>
      <c r="AJ904" s="8">
        <v>0</v>
      </c>
      <c r="AK904" s="8">
        <v>0</v>
      </c>
      <c r="AL904" s="8">
        <v>0</v>
      </c>
      <c r="AM904" s="52">
        <v>2.1133333333333333</v>
      </c>
      <c r="AN904" s="8">
        <v>0</v>
      </c>
      <c r="AO904" s="2" t="s">
        <v>143</v>
      </c>
      <c r="AP904" s="2" t="s">
        <v>119</v>
      </c>
      <c r="AQ904" s="85" t="s">
        <v>145</v>
      </c>
    </row>
    <row r="905" spans="1:43" x14ac:dyDescent="0.25">
      <c r="A905" s="2">
        <v>10</v>
      </c>
      <c r="B905" s="2" t="s">
        <v>120</v>
      </c>
      <c r="C905" s="41" t="s">
        <v>25</v>
      </c>
      <c r="D905" s="42">
        <v>43674</v>
      </c>
      <c r="E905" s="43">
        <v>0.35416666666666669</v>
      </c>
      <c r="P905" s="2" t="str">
        <f t="shared" si="15"/>
        <v>10|P07|Hoplerythrinus unitaeniatus|20190728|083000</v>
      </c>
      <c r="Q905" s="8">
        <v>2</v>
      </c>
      <c r="R905" s="2" t="s">
        <v>133</v>
      </c>
      <c r="S905" s="8" t="s">
        <v>148</v>
      </c>
      <c r="T905" s="8">
        <v>1</v>
      </c>
      <c r="U905" s="8">
        <v>3</v>
      </c>
      <c r="V905" s="8">
        <v>48.75</v>
      </c>
      <c r="W905" s="52">
        <v>106.8</v>
      </c>
      <c r="X905" s="52">
        <v>90.763333333333321</v>
      </c>
      <c r="Y905" s="52">
        <v>16.25</v>
      </c>
      <c r="Z905" s="8">
        <v>3</v>
      </c>
      <c r="AA905" s="8">
        <v>0</v>
      </c>
      <c r="AB905" s="8">
        <v>0</v>
      </c>
      <c r="AC905" s="8">
        <v>0</v>
      </c>
      <c r="AD905" s="8">
        <v>3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0</v>
      </c>
      <c r="AK905" s="8">
        <v>0</v>
      </c>
      <c r="AL905" s="8">
        <v>0</v>
      </c>
      <c r="AM905" s="52">
        <v>5.3333333333333337E-2</v>
      </c>
      <c r="AN905" s="8">
        <v>0</v>
      </c>
      <c r="AO905" s="2" t="s">
        <v>143</v>
      </c>
      <c r="AP905" s="2" t="s">
        <v>144</v>
      </c>
      <c r="AQ905" s="85" t="s">
        <v>145</v>
      </c>
    </row>
    <row r="906" spans="1:43" x14ac:dyDescent="0.25">
      <c r="A906" s="2">
        <v>10</v>
      </c>
      <c r="B906" s="2" t="s">
        <v>120</v>
      </c>
      <c r="C906" s="41" t="s">
        <v>26</v>
      </c>
      <c r="D906" s="42">
        <v>43674</v>
      </c>
      <c r="E906" s="43">
        <v>0.35416666666666669</v>
      </c>
      <c r="P906" s="2" t="str">
        <f t="shared" si="15"/>
        <v>10|P07|Hoplias intermedius|20190728|083000</v>
      </c>
      <c r="Q906" s="8">
        <v>0</v>
      </c>
      <c r="R906" s="2" t="s">
        <v>133</v>
      </c>
      <c r="S906" s="8" t="s">
        <v>148</v>
      </c>
      <c r="T906" s="8">
        <v>1</v>
      </c>
      <c r="U906" s="8">
        <v>1</v>
      </c>
      <c r="V906" s="8">
        <v>240.84</v>
      </c>
      <c r="W906" s="52">
        <v>264.31</v>
      </c>
      <c r="X906" s="52">
        <v>218.08</v>
      </c>
      <c r="Y906" s="52">
        <v>240.84</v>
      </c>
      <c r="Z906" s="8">
        <v>0</v>
      </c>
      <c r="AA906" s="8">
        <v>1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0</v>
      </c>
      <c r="AK906" s="8">
        <v>0</v>
      </c>
      <c r="AL906" s="8">
        <v>1</v>
      </c>
      <c r="AM906" s="8">
        <v>0</v>
      </c>
      <c r="AN906" s="8">
        <v>0.13</v>
      </c>
      <c r="AO906" s="2" t="s">
        <v>143</v>
      </c>
      <c r="AP906" s="2" t="s">
        <v>92</v>
      </c>
      <c r="AQ906" s="85" t="s">
        <v>143</v>
      </c>
    </row>
    <row r="907" spans="1:43" x14ac:dyDescent="0.25">
      <c r="A907" s="2">
        <v>10</v>
      </c>
      <c r="B907" s="2" t="s">
        <v>120</v>
      </c>
      <c r="C907" s="41" t="s">
        <v>27</v>
      </c>
      <c r="D907" s="42">
        <v>43674</v>
      </c>
      <c r="E907" s="43">
        <v>0.35416666666666669</v>
      </c>
      <c r="P907" s="2" t="str">
        <f t="shared" si="15"/>
        <v>10|P07|Hoplias malabaricus|20190728|083000</v>
      </c>
      <c r="Q907" s="8">
        <v>2</v>
      </c>
      <c r="R907" s="2" t="s">
        <v>133</v>
      </c>
      <c r="S907" s="8" t="s">
        <v>148</v>
      </c>
      <c r="T907" s="8">
        <v>1</v>
      </c>
      <c r="U907" s="8">
        <v>3</v>
      </c>
      <c r="V907" s="8">
        <v>175.39</v>
      </c>
      <c r="W907" s="52">
        <v>166.82333333333335</v>
      </c>
      <c r="X907" s="52">
        <v>138.51</v>
      </c>
      <c r="Y907" s="52">
        <v>58.463333333333331</v>
      </c>
      <c r="Z907" s="8">
        <v>1</v>
      </c>
      <c r="AA907" s="8">
        <v>1</v>
      </c>
      <c r="AB907" s="8">
        <v>1</v>
      </c>
      <c r="AC907" s="8">
        <v>0</v>
      </c>
      <c r="AD907" s="8">
        <v>1</v>
      </c>
      <c r="AE907" s="8">
        <v>0</v>
      </c>
      <c r="AF907" s="8">
        <v>0</v>
      </c>
      <c r="AG907" s="8">
        <v>0</v>
      </c>
      <c r="AH907" s="8">
        <v>0</v>
      </c>
      <c r="AI907" s="8">
        <v>1</v>
      </c>
      <c r="AJ907" s="8">
        <v>0</v>
      </c>
      <c r="AK907" s="8">
        <v>0</v>
      </c>
      <c r="AL907" s="8">
        <v>0</v>
      </c>
      <c r="AM907" s="8">
        <v>0.15</v>
      </c>
      <c r="AN907" s="8">
        <v>0.08</v>
      </c>
      <c r="AO907" s="2" t="s">
        <v>143</v>
      </c>
      <c r="AP907" s="2" t="s">
        <v>92</v>
      </c>
      <c r="AQ907" s="85" t="s">
        <v>143</v>
      </c>
    </row>
    <row r="908" spans="1:43" x14ac:dyDescent="0.25">
      <c r="A908" s="2">
        <v>10</v>
      </c>
      <c r="B908" s="2" t="s">
        <v>120</v>
      </c>
      <c r="C908" s="41" t="s">
        <v>28</v>
      </c>
      <c r="D908" s="42">
        <v>43674</v>
      </c>
      <c r="E908" s="43">
        <v>0.35416666666666669</v>
      </c>
      <c r="P908" s="2" t="str">
        <f t="shared" si="15"/>
        <v>10|P07|Hoplosternum littorale|20190728|083000</v>
      </c>
      <c r="Q908" s="8">
        <v>0</v>
      </c>
      <c r="R908" s="2" t="s">
        <v>133</v>
      </c>
      <c r="S908" s="8" t="s">
        <v>148</v>
      </c>
      <c r="T908" s="8">
        <v>33</v>
      </c>
      <c r="U908" s="8">
        <v>33</v>
      </c>
      <c r="V908" s="8">
        <v>1430.3400000000001</v>
      </c>
      <c r="W908" s="52">
        <v>132.19533333333334</v>
      </c>
      <c r="X908" s="52">
        <v>106.19966666666669</v>
      </c>
      <c r="Y908" s="52">
        <v>43.646666666666668</v>
      </c>
      <c r="Z908" s="8">
        <v>20</v>
      </c>
      <c r="AA908" s="8">
        <v>1</v>
      </c>
      <c r="AB908" s="8">
        <v>9</v>
      </c>
      <c r="AC908" s="8">
        <v>0</v>
      </c>
      <c r="AD908" s="8">
        <v>8</v>
      </c>
      <c r="AE908" s="8">
        <v>4</v>
      </c>
      <c r="AF908" s="8">
        <v>5</v>
      </c>
      <c r="AG908" s="8">
        <v>3</v>
      </c>
      <c r="AH908" s="8">
        <v>0</v>
      </c>
      <c r="AI908" s="8">
        <v>1</v>
      </c>
      <c r="AJ908" s="8">
        <v>0</v>
      </c>
      <c r="AK908" s="8">
        <v>0</v>
      </c>
      <c r="AL908" s="8">
        <v>0</v>
      </c>
      <c r="AM908" s="52">
        <v>0.20700000000000002</v>
      </c>
      <c r="AN908" s="8">
        <v>0.12</v>
      </c>
      <c r="AO908" s="2" t="s">
        <v>143</v>
      </c>
      <c r="AP908" s="2" t="s">
        <v>149</v>
      </c>
      <c r="AQ908" s="85" t="s">
        <v>145</v>
      </c>
    </row>
    <row r="909" spans="1:43" x14ac:dyDescent="0.25">
      <c r="A909" s="2">
        <v>10</v>
      </c>
      <c r="B909" s="2" t="s">
        <v>120</v>
      </c>
      <c r="C909" s="89" t="s">
        <v>159</v>
      </c>
      <c r="D909" s="42">
        <v>43674</v>
      </c>
      <c r="E909" s="43">
        <v>0.35416666666666669</v>
      </c>
      <c r="P909" s="2" t="str">
        <f t="shared" si="15"/>
        <v>10|P07|Knodus sp.|20190728|083000</v>
      </c>
      <c r="Q909" s="8">
        <v>1</v>
      </c>
      <c r="R909" s="2" t="s">
        <v>133</v>
      </c>
      <c r="S909" s="8" t="s">
        <v>148</v>
      </c>
      <c r="T909" s="8">
        <v>0</v>
      </c>
      <c r="U909" s="8">
        <v>1</v>
      </c>
      <c r="V909" s="8">
        <v>0.08</v>
      </c>
      <c r="W909" s="52">
        <v>25.92</v>
      </c>
      <c r="X909" s="52">
        <v>20.69</v>
      </c>
      <c r="Y909" s="52">
        <v>0.08</v>
      </c>
      <c r="Z909" s="8">
        <v>0</v>
      </c>
      <c r="AA909" s="8">
        <v>0</v>
      </c>
      <c r="AB909" s="8">
        <v>1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0</v>
      </c>
      <c r="AK909" s="8">
        <v>0</v>
      </c>
      <c r="AL909" s="8">
        <v>0</v>
      </c>
      <c r="AM909" s="8">
        <v>0</v>
      </c>
      <c r="AN909" s="8">
        <v>0</v>
      </c>
      <c r="AO909" s="2" t="s">
        <v>143</v>
      </c>
      <c r="AP909" s="2" t="s">
        <v>119</v>
      </c>
      <c r="AQ909" s="85" t="s">
        <v>145</v>
      </c>
    </row>
    <row r="910" spans="1:43" x14ac:dyDescent="0.25">
      <c r="A910" s="2">
        <v>10</v>
      </c>
      <c r="B910" s="2" t="s">
        <v>120</v>
      </c>
      <c r="C910" s="41" t="s">
        <v>33</v>
      </c>
      <c r="D910" s="42">
        <v>43674</v>
      </c>
      <c r="E910" s="43">
        <v>0.35416666666666669</v>
      </c>
      <c r="P910" s="2" t="str">
        <f t="shared" si="15"/>
        <v>10|P07|Oreochromis niloticus|20190728|083000</v>
      </c>
      <c r="Q910" s="8">
        <v>0</v>
      </c>
      <c r="R910" s="2" t="s">
        <v>133</v>
      </c>
      <c r="S910" s="8" t="s">
        <v>148</v>
      </c>
      <c r="T910" s="8">
        <v>4</v>
      </c>
      <c r="U910" s="8">
        <v>4</v>
      </c>
      <c r="V910" s="8">
        <v>504.59</v>
      </c>
      <c r="W910" s="52">
        <v>186.23250000000002</v>
      </c>
      <c r="X910" s="52">
        <v>152.85499999999999</v>
      </c>
      <c r="Y910" s="52">
        <v>126.14749999999999</v>
      </c>
      <c r="Z910" s="8">
        <v>4</v>
      </c>
      <c r="AA910" s="8">
        <v>0</v>
      </c>
      <c r="AB910" s="8">
        <v>0</v>
      </c>
      <c r="AC910" s="8">
        <v>0</v>
      </c>
      <c r="AD910" s="8">
        <v>2</v>
      </c>
      <c r="AE910" s="8">
        <v>0</v>
      </c>
      <c r="AF910" s="8">
        <v>2</v>
      </c>
      <c r="AG910" s="8">
        <v>0</v>
      </c>
      <c r="AH910" s="8">
        <v>0</v>
      </c>
      <c r="AI910" s="8">
        <v>0</v>
      </c>
      <c r="AJ910" s="8">
        <v>0</v>
      </c>
      <c r="AK910" s="8">
        <v>0</v>
      </c>
      <c r="AL910" s="8">
        <v>0</v>
      </c>
      <c r="AM910" s="52">
        <v>2.2075</v>
      </c>
      <c r="AN910" s="8">
        <v>0</v>
      </c>
      <c r="AO910" s="2" t="s">
        <v>143</v>
      </c>
      <c r="AP910" s="2" t="s">
        <v>107</v>
      </c>
      <c r="AQ910" s="85" t="s">
        <v>145</v>
      </c>
    </row>
    <row r="911" spans="1:43" x14ac:dyDescent="0.25">
      <c r="A911" s="2">
        <v>10</v>
      </c>
      <c r="B911" s="2" t="s">
        <v>120</v>
      </c>
      <c r="C911" s="41" t="s">
        <v>158</v>
      </c>
      <c r="D911" s="42">
        <v>43674</v>
      </c>
      <c r="E911" s="43">
        <v>0.35416666666666669</v>
      </c>
      <c r="P911" s="2" t="str">
        <f t="shared" si="15"/>
        <v>10|P07|Pimelodella sp.|20190728|083000</v>
      </c>
      <c r="Q911" s="8">
        <v>0</v>
      </c>
      <c r="R911" s="2" t="s">
        <v>133</v>
      </c>
      <c r="S911" s="8" t="s">
        <v>148</v>
      </c>
      <c r="T911" s="8">
        <v>1</v>
      </c>
      <c r="U911" s="8">
        <v>1</v>
      </c>
      <c r="V911" s="8">
        <v>8.92</v>
      </c>
      <c r="W911" s="52">
        <v>118.36</v>
      </c>
      <c r="X911" s="52">
        <v>96.17</v>
      </c>
      <c r="Y911" s="52">
        <v>8.92</v>
      </c>
      <c r="Z911" s="8">
        <v>0</v>
      </c>
      <c r="AA911" s="8">
        <v>1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8">
        <v>0</v>
      </c>
      <c r="AL911" s="8">
        <v>0</v>
      </c>
      <c r="AM911" s="8">
        <v>0</v>
      </c>
      <c r="AN911" s="8">
        <v>0.1</v>
      </c>
      <c r="AO911" s="2" t="s">
        <v>143</v>
      </c>
      <c r="AP911" s="2" t="s">
        <v>119</v>
      </c>
      <c r="AQ911" s="85" t="s">
        <v>145</v>
      </c>
    </row>
    <row r="912" spans="1:43" x14ac:dyDescent="0.25">
      <c r="A912" s="2">
        <v>10</v>
      </c>
      <c r="B912" s="2" t="s">
        <v>120</v>
      </c>
      <c r="C912" s="41" t="s">
        <v>197</v>
      </c>
      <c r="D912" s="42">
        <v>43674</v>
      </c>
      <c r="E912" s="43">
        <v>0.35416666666666669</v>
      </c>
      <c r="P912" s="2" t="str">
        <f t="shared" si="15"/>
        <v>10|P07|Pimelodus cf. britskii|20190728|083000</v>
      </c>
      <c r="Q912" s="8">
        <v>0</v>
      </c>
      <c r="R912" s="2" t="s">
        <v>133</v>
      </c>
      <c r="S912" s="8" t="s">
        <v>148</v>
      </c>
      <c r="T912" s="8">
        <v>3</v>
      </c>
      <c r="U912" s="8">
        <v>3</v>
      </c>
      <c r="V912" s="8">
        <v>598.71</v>
      </c>
      <c r="W912" s="52">
        <v>259.43</v>
      </c>
      <c r="X912" s="52">
        <v>211.43666666666664</v>
      </c>
      <c r="Y912" s="52">
        <v>199.57000000000002</v>
      </c>
      <c r="Z912" s="8">
        <v>3</v>
      </c>
      <c r="AA912" s="8">
        <v>0</v>
      </c>
      <c r="AB912" s="8">
        <v>0</v>
      </c>
      <c r="AC912" s="8">
        <v>0</v>
      </c>
      <c r="AD912" s="8">
        <v>1</v>
      </c>
      <c r="AE912" s="8">
        <v>0</v>
      </c>
      <c r="AF912" s="8">
        <v>2</v>
      </c>
      <c r="AG912" s="8">
        <v>0</v>
      </c>
      <c r="AH912" s="8">
        <v>0</v>
      </c>
      <c r="AI912" s="8">
        <v>0</v>
      </c>
      <c r="AJ912" s="8">
        <v>0</v>
      </c>
      <c r="AK912" s="8">
        <v>0</v>
      </c>
      <c r="AL912" s="8">
        <v>0</v>
      </c>
      <c r="AM912" s="52">
        <v>1.4833333333333334</v>
      </c>
      <c r="AN912" s="8">
        <v>0</v>
      </c>
      <c r="AO912" s="2" t="s">
        <v>143</v>
      </c>
      <c r="AP912" s="2" t="s">
        <v>146</v>
      </c>
      <c r="AQ912" s="85" t="s">
        <v>146</v>
      </c>
    </row>
    <row r="913" spans="1:43" x14ac:dyDescent="0.25">
      <c r="A913" s="2">
        <v>10</v>
      </c>
      <c r="B913" s="2" t="s">
        <v>120</v>
      </c>
      <c r="C913" s="41" t="s">
        <v>35</v>
      </c>
      <c r="D913" s="42">
        <v>43674</v>
      </c>
      <c r="E913" s="43">
        <v>0.35416666666666669</v>
      </c>
      <c r="P913" s="2" t="str">
        <f t="shared" si="15"/>
        <v>10|P07|Pimelodus maculatus|20190728|083000</v>
      </c>
      <c r="Q913" s="8">
        <v>0</v>
      </c>
      <c r="R913" s="2" t="s">
        <v>133</v>
      </c>
      <c r="S913" s="8" t="s">
        <v>148</v>
      </c>
      <c r="T913" s="8">
        <v>1</v>
      </c>
      <c r="U913" s="8">
        <v>1</v>
      </c>
      <c r="V913" s="8">
        <v>140.97999999999999</v>
      </c>
      <c r="W913" s="52">
        <v>233.18</v>
      </c>
      <c r="X913" s="52">
        <v>186.5</v>
      </c>
      <c r="Y913" s="52">
        <v>140.97999999999999</v>
      </c>
      <c r="Z913" s="8">
        <v>0</v>
      </c>
      <c r="AA913" s="8">
        <v>1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1</v>
      </c>
      <c r="AJ913" s="8">
        <v>0</v>
      </c>
      <c r="AK913" s="8">
        <v>0</v>
      </c>
      <c r="AL913" s="8">
        <v>0</v>
      </c>
      <c r="AM913" s="8">
        <v>0</v>
      </c>
      <c r="AN913" s="8">
        <v>0.12</v>
      </c>
      <c r="AO913" s="2" t="s">
        <v>143</v>
      </c>
      <c r="AP913" s="2" t="s">
        <v>144</v>
      </c>
      <c r="AQ913" s="85" t="s">
        <v>143</v>
      </c>
    </row>
    <row r="914" spans="1:43" x14ac:dyDescent="0.25">
      <c r="A914" s="2">
        <v>10</v>
      </c>
      <c r="B914" s="2" t="s">
        <v>120</v>
      </c>
      <c r="C914" s="41" t="s">
        <v>210</v>
      </c>
      <c r="D914" s="42">
        <v>43674</v>
      </c>
      <c r="E914" s="43">
        <v>0.35416666666666669</v>
      </c>
      <c r="P914" s="2" t="str">
        <f t="shared" si="15"/>
        <v>10|P07|Poecilia reticulata|20190728|083000</v>
      </c>
      <c r="Q914" s="8">
        <v>23</v>
      </c>
      <c r="R914" s="2" t="s">
        <v>133</v>
      </c>
      <c r="S914" s="8" t="s">
        <v>148</v>
      </c>
      <c r="T914" s="8">
        <v>0</v>
      </c>
      <c r="U914" s="8">
        <v>23</v>
      </c>
      <c r="V914" s="8">
        <v>2.7899999999999996</v>
      </c>
      <c r="W914" s="52">
        <v>22.62130434782609</v>
      </c>
      <c r="X914" s="52">
        <v>18.154782608695651</v>
      </c>
      <c r="Y914" s="52">
        <v>0.1125</v>
      </c>
      <c r="Z914" s="8">
        <v>11</v>
      </c>
      <c r="AA914" s="8">
        <v>12</v>
      </c>
      <c r="AB914" s="8" t="s">
        <v>133</v>
      </c>
      <c r="AC914" s="8" t="s">
        <v>133</v>
      </c>
      <c r="AD914" s="8" t="s">
        <v>133</v>
      </c>
      <c r="AE914" s="8" t="s">
        <v>133</v>
      </c>
      <c r="AF914" s="8" t="s">
        <v>133</v>
      </c>
      <c r="AG914" s="8" t="s">
        <v>133</v>
      </c>
      <c r="AH914" s="8" t="s">
        <v>133</v>
      </c>
      <c r="AI914" s="8" t="s">
        <v>133</v>
      </c>
      <c r="AJ914" s="8" t="s">
        <v>133</v>
      </c>
      <c r="AK914" s="8" t="s">
        <v>133</v>
      </c>
      <c r="AL914" s="8" t="s">
        <v>133</v>
      </c>
      <c r="AM914" s="8" t="s">
        <v>133</v>
      </c>
      <c r="AN914" s="8" t="s">
        <v>133</v>
      </c>
      <c r="AO914" s="2" t="s">
        <v>143</v>
      </c>
      <c r="AP914" s="8" t="s">
        <v>146</v>
      </c>
      <c r="AQ914" s="86" t="s">
        <v>146</v>
      </c>
    </row>
    <row r="915" spans="1:43" x14ac:dyDescent="0.25">
      <c r="A915" s="2">
        <v>10</v>
      </c>
      <c r="B915" s="2" t="s">
        <v>120</v>
      </c>
      <c r="C915" s="41" t="s">
        <v>36</v>
      </c>
      <c r="D915" s="42">
        <v>43674</v>
      </c>
      <c r="E915" s="43">
        <v>0.35416666666666669</v>
      </c>
      <c r="P915" s="2" t="str">
        <f t="shared" si="15"/>
        <v>10|P07|Poecilia vivipara|20190728|083000</v>
      </c>
      <c r="Q915" s="8">
        <v>52</v>
      </c>
      <c r="R915" s="2" t="s">
        <v>133</v>
      </c>
      <c r="S915" s="8" t="s">
        <v>148</v>
      </c>
      <c r="T915" s="8">
        <v>0</v>
      </c>
      <c r="U915" s="8">
        <v>52</v>
      </c>
      <c r="V915" s="8">
        <v>3.9580000000000006</v>
      </c>
      <c r="W915" s="52">
        <v>20.915666666666667</v>
      </c>
      <c r="X915" s="52">
        <v>16.647000000000002</v>
      </c>
      <c r="Y915" s="52">
        <v>7.7862068965517242E-2</v>
      </c>
      <c r="Z915" s="8">
        <v>14</v>
      </c>
      <c r="AA915" s="8">
        <v>16</v>
      </c>
      <c r="AB915" s="8" t="s">
        <v>133</v>
      </c>
      <c r="AC915" s="8" t="s">
        <v>133</v>
      </c>
      <c r="AD915" s="8" t="s">
        <v>133</v>
      </c>
      <c r="AE915" s="8" t="s">
        <v>133</v>
      </c>
      <c r="AF915" s="8" t="s">
        <v>133</v>
      </c>
      <c r="AG915" s="8" t="s">
        <v>133</v>
      </c>
      <c r="AH915" s="8" t="s">
        <v>133</v>
      </c>
      <c r="AI915" s="8" t="s">
        <v>133</v>
      </c>
      <c r="AJ915" s="8" t="s">
        <v>133</v>
      </c>
      <c r="AK915" s="8" t="s">
        <v>133</v>
      </c>
      <c r="AL915" s="8" t="s">
        <v>133</v>
      </c>
      <c r="AM915" s="8" t="s">
        <v>133</v>
      </c>
      <c r="AN915" s="8" t="s">
        <v>133</v>
      </c>
      <c r="AO915" s="2" t="s">
        <v>143</v>
      </c>
      <c r="AP915" s="2" t="s">
        <v>107</v>
      </c>
      <c r="AQ915" s="85" t="s">
        <v>145</v>
      </c>
    </row>
    <row r="916" spans="1:43" x14ac:dyDescent="0.25">
      <c r="A916" s="2">
        <v>10</v>
      </c>
      <c r="B916" s="2" t="s">
        <v>120</v>
      </c>
      <c r="C916" s="41" t="s">
        <v>211</v>
      </c>
      <c r="D916" s="42">
        <v>43674</v>
      </c>
      <c r="E916" s="43">
        <v>0.35416666666666669</v>
      </c>
      <c r="P916" s="2" t="str">
        <f t="shared" si="15"/>
        <v>10|P07|Pterygoplichthys pardalis|20190728|083000</v>
      </c>
      <c r="Q916" s="8">
        <v>0</v>
      </c>
      <c r="R916" s="2" t="s">
        <v>133</v>
      </c>
      <c r="S916" s="8" t="s">
        <v>148</v>
      </c>
      <c r="T916" s="8">
        <v>2</v>
      </c>
      <c r="U916" s="8">
        <v>2</v>
      </c>
      <c r="V916" s="8">
        <v>302.73</v>
      </c>
      <c r="W916" s="52">
        <v>262.40999999999997</v>
      </c>
      <c r="X916" s="52">
        <v>205.48</v>
      </c>
      <c r="Y916" s="52">
        <v>151.36500000000001</v>
      </c>
      <c r="Z916" s="8">
        <v>2</v>
      </c>
      <c r="AA916" s="8">
        <v>0</v>
      </c>
      <c r="AB916" s="8">
        <v>0</v>
      </c>
      <c r="AC916" s="8">
        <v>0</v>
      </c>
      <c r="AD916" s="8">
        <v>2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0</v>
      </c>
      <c r="AK916" s="8">
        <v>0</v>
      </c>
      <c r="AL916" s="8">
        <v>0</v>
      </c>
      <c r="AM916" s="52">
        <v>9.5000000000000001E-2</v>
      </c>
      <c r="AN916" s="8">
        <v>0</v>
      </c>
      <c r="AO916" s="2" t="s">
        <v>143</v>
      </c>
      <c r="AP916" s="8" t="s">
        <v>146</v>
      </c>
      <c r="AQ916" s="86" t="s">
        <v>146</v>
      </c>
    </row>
    <row r="917" spans="1:43" x14ac:dyDescent="0.25">
      <c r="A917" s="2">
        <v>10</v>
      </c>
      <c r="B917" s="2" t="s">
        <v>120</v>
      </c>
      <c r="C917" s="41" t="s">
        <v>40</v>
      </c>
      <c r="D917" s="42">
        <v>43674</v>
      </c>
      <c r="E917" s="43">
        <v>0.35416666666666669</v>
      </c>
      <c r="P917" s="2" t="str">
        <f t="shared" si="15"/>
        <v>10|P07|Pygocentrus nattereri|20190728|083000</v>
      </c>
      <c r="Q917" s="8">
        <v>0</v>
      </c>
      <c r="R917" s="2" t="s">
        <v>133</v>
      </c>
      <c r="S917" s="8" t="s">
        <v>148</v>
      </c>
      <c r="T917" s="8">
        <v>1</v>
      </c>
      <c r="U917" s="8">
        <v>1</v>
      </c>
      <c r="V917" s="8">
        <v>71.81</v>
      </c>
      <c r="W917" s="52">
        <v>145.25</v>
      </c>
      <c r="X917" s="52">
        <v>118.43</v>
      </c>
      <c r="Y917" s="52">
        <v>71.81</v>
      </c>
      <c r="Z917" s="8">
        <v>1</v>
      </c>
      <c r="AA917" s="8">
        <v>0</v>
      </c>
      <c r="AB917" s="8">
        <v>0</v>
      </c>
      <c r="AC917" s="8">
        <v>0</v>
      </c>
      <c r="AD917" s="8">
        <v>1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0</v>
      </c>
      <c r="AK917" s="8">
        <v>0</v>
      </c>
      <c r="AL917" s="8">
        <v>0</v>
      </c>
      <c r="AM917" s="8">
        <v>0.09</v>
      </c>
      <c r="AN917" s="8">
        <v>0</v>
      </c>
      <c r="AO917" s="2" t="s">
        <v>143</v>
      </c>
      <c r="AP917" s="2" t="s">
        <v>92</v>
      </c>
      <c r="AQ917" s="85" t="s">
        <v>143</v>
      </c>
    </row>
    <row r="918" spans="1:43" x14ac:dyDescent="0.25">
      <c r="A918" s="2">
        <v>10</v>
      </c>
      <c r="B918" s="2" t="s">
        <v>120</v>
      </c>
      <c r="C918" s="41" t="s">
        <v>42</v>
      </c>
      <c r="D918" s="42">
        <v>43674</v>
      </c>
      <c r="E918" s="43">
        <v>0.35416666666666669</v>
      </c>
      <c r="P918" s="2" t="str">
        <f t="shared" si="15"/>
        <v>10|P07|Serrapinnus heterodon|20190728|083000</v>
      </c>
      <c r="Q918" s="8">
        <v>2</v>
      </c>
      <c r="R918" s="2" t="s">
        <v>133</v>
      </c>
      <c r="S918" s="8" t="s">
        <v>148</v>
      </c>
      <c r="T918" s="8">
        <v>0</v>
      </c>
      <c r="U918" s="8">
        <v>2</v>
      </c>
      <c r="V918" s="8">
        <v>0.35</v>
      </c>
      <c r="W918" s="52">
        <v>33.11</v>
      </c>
      <c r="X918" s="52">
        <v>26.17</v>
      </c>
      <c r="Y918" s="52">
        <v>0.17499999999999999</v>
      </c>
      <c r="Z918" s="8">
        <v>0</v>
      </c>
      <c r="AA918" s="8">
        <v>0</v>
      </c>
      <c r="AB918" s="8">
        <v>2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0</v>
      </c>
      <c r="AK918" s="8">
        <v>0</v>
      </c>
      <c r="AL918" s="8">
        <v>0</v>
      </c>
      <c r="AM918" s="8">
        <v>0</v>
      </c>
      <c r="AN918" s="8">
        <v>0</v>
      </c>
      <c r="AO918" s="2" t="s">
        <v>143</v>
      </c>
      <c r="AP918" s="2" t="s">
        <v>119</v>
      </c>
      <c r="AQ918" s="85" t="s">
        <v>145</v>
      </c>
    </row>
    <row r="919" spans="1:43" x14ac:dyDescent="0.25">
      <c r="A919" s="2">
        <v>10</v>
      </c>
      <c r="B919" s="2" t="s">
        <v>124</v>
      </c>
      <c r="C919" s="41" t="s">
        <v>19</v>
      </c>
      <c r="D919" s="42">
        <v>43671</v>
      </c>
      <c r="E919" s="43">
        <v>0.64583333333333337</v>
      </c>
      <c r="P919" s="2" t="str">
        <f t="shared" si="15"/>
        <v>10|P08|Awaous tajasica|20190725|153000</v>
      </c>
      <c r="Q919" s="8">
        <v>11</v>
      </c>
      <c r="R919" s="2" t="s">
        <v>133</v>
      </c>
      <c r="S919" s="8">
        <v>0</v>
      </c>
      <c r="T919" s="8">
        <v>0</v>
      </c>
      <c r="U919" s="8">
        <v>11</v>
      </c>
      <c r="V919" s="8">
        <v>74.73</v>
      </c>
      <c r="W919" s="52">
        <v>91.053636363636357</v>
      </c>
      <c r="X919" s="52">
        <v>77.411818181818191</v>
      </c>
      <c r="Y919" s="52">
        <v>6.7936363636363639</v>
      </c>
      <c r="Z919" s="8">
        <v>10</v>
      </c>
      <c r="AA919" s="8">
        <v>1</v>
      </c>
      <c r="AB919" s="8">
        <v>0</v>
      </c>
      <c r="AC919" s="8">
        <v>9</v>
      </c>
      <c r="AD919" s="8">
        <v>1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0</v>
      </c>
      <c r="AK919" s="8">
        <v>0</v>
      </c>
      <c r="AL919" s="8">
        <v>1</v>
      </c>
      <c r="AM919" s="52">
        <v>8.0000000000000002E-3</v>
      </c>
      <c r="AN919" s="52">
        <v>6.0000000000000001E-3</v>
      </c>
      <c r="AO919" s="2" t="s">
        <v>143</v>
      </c>
      <c r="AP919" s="2" t="s">
        <v>147</v>
      </c>
      <c r="AQ919" s="85" t="s">
        <v>145</v>
      </c>
    </row>
    <row r="920" spans="1:43" x14ac:dyDescent="0.25">
      <c r="A920" s="2">
        <v>10</v>
      </c>
      <c r="B920" s="2" t="s">
        <v>124</v>
      </c>
      <c r="C920" s="41" t="s">
        <v>22</v>
      </c>
      <c r="D920" s="42">
        <v>43671</v>
      </c>
      <c r="E920" s="43">
        <v>0.64583333333333337</v>
      </c>
      <c r="P920" s="2" t="str">
        <f t="shared" si="15"/>
        <v>10|P08|Coptodon rendalli|20190725|153000</v>
      </c>
      <c r="Q920" s="8">
        <v>52</v>
      </c>
      <c r="R920" s="2" t="s">
        <v>133</v>
      </c>
      <c r="S920" s="8">
        <v>0</v>
      </c>
      <c r="T920" s="8">
        <v>0</v>
      </c>
      <c r="U920" s="8">
        <v>52</v>
      </c>
      <c r="V920" s="8">
        <v>20.68</v>
      </c>
      <c r="W920" s="52">
        <v>35.948666666666661</v>
      </c>
      <c r="X920" s="52">
        <v>29.233333333333331</v>
      </c>
      <c r="Y920" s="52">
        <v>0.57666666666666666</v>
      </c>
      <c r="Z920" s="8">
        <v>30</v>
      </c>
      <c r="AA920" s="8">
        <v>0</v>
      </c>
      <c r="AB920" s="8">
        <v>0</v>
      </c>
      <c r="AC920" s="8">
        <v>30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0</v>
      </c>
      <c r="AK920" s="8">
        <v>0</v>
      </c>
      <c r="AL920" s="8">
        <v>0</v>
      </c>
      <c r="AM920" s="8">
        <v>0</v>
      </c>
      <c r="AN920" s="8">
        <v>0</v>
      </c>
      <c r="AO920" s="2" t="s">
        <v>143</v>
      </c>
      <c r="AP920" s="2" t="s">
        <v>91</v>
      </c>
      <c r="AQ920" s="85" t="s">
        <v>145</v>
      </c>
    </row>
    <row r="921" spans="1:43" x14ac:dyDescent="0.25">
      <c r="A921" s="2">
        <v>10</v>
      </c>
      <c r="B921" s="2" t="s">
        <v>124</v>
      </c>
      <c r="C921" s="41" t="s">
        <v>206</v>
      </c>
      <c r="D921" s="42">
        <v>43671</v>
      </c>
      <c r="E921" s="43">
        <v>0.64583333333333337</v>
      </c>
      <c r="P921" s="2" t="str">
        <f t="shared" si="15"/>
        <v>10|P08|Crenicichla lepidota|20190725|153000</v>
      </c>
      <c r="Q921" s="8">
        <v>0</v>
      </c>
      <c r="R921" s="2" t="s">
        <v>133</v>
      </c>
      <c r="S921" s="8">
        <v>1</v>
      </c>
      <c r="T921" s="8">
        <v>0</v>
      </c>
      <c r="U921" s="8">
        <v>1</v>
      </c>
      <c r="V921" s="8">
        <v>52.98</v>
      </c>
      <c r="W921" s="52">
        <v>160.44</v>
      </c>
      <c r="X921" s="52">
        <v>13.15</v>
      </c>
      <c r="Y921" s="52">
        <v>52.98</v>
      </c>
      <c r="Z921" s="8">
        <v>0</v>
      </c>
      <c r="AA921" s="8">
        <v>1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1</v>
      </c>
      <c r="AJ921" s="8">
        <v>0</v>
      </c>
      <c r="AK921" s="8">
        <v>0</v>
      </c>
      <c r="AL921" s="8">
        <v>0</v>
      </c>
      <c r="AM921" s="8">
        <v>0</v>
      </c>
      <c r="AN921" s="8">
        <v>0.09</v>
      </c>
      <c r="AO921" s="2" t="s">
        <v>143</v>
      </c>
      <c r="AP921" s="2" t="s">
        <v>92</v>
      </c>
      <c r="AQ921" s="85" t="s">
        <v>143</v>
      </c>
    </row>
    <row r="922" spans="1:43" x14ac:dyDescent="0.25">
      <c r="A922" s="2">
        <v>10</v>
      </c>
      <c r="B922" s="2" t="s">
        <v>124</v>
      </c>
      <c r="C922" s="41" t="s">
        <v>24</v>
      </c>
      <c r="D922" s="42">
        <v>43671</v>
      </c>
      <c r="E922" s="43">
        <v>0.64583333333333337</v>
      </c>
      <c r="P922" s="2" t="str">
        <f t="shared" si="15"/>
        <v>10|P08|Geophagus brasiliensis|20190725|153000</v>
      </c>
      <c r="Q922" s="8">
        <v>6</v>
      </c>
      <c r="R922" s="2" t="s">
        <v>133</v>
      </c>
      <c r="S922" s="8">
        <v>0</v>
      </c>
      <c r="T922" s="8">
        <v>0</v>
      </c>
      <c r="U922" s="8">
        <v>6</v>
      </c>
      <c r="V922" s="8">
        <v>0.43000000000000005</v>
      </c>
      <c r="W922" s="52">
        <v>19.701666666666664</v>
      </c>
      <c r="X922" s="52">
        <v>16.063333333333336</v>
      </c>
      <c r="Y922" s="52">
        <v>7.166666666666667E-2</v>
      </c>
      <c r="Z922" s="8">
        <v>6</v>
      </c>
      <c r="AA922" s="8">
        <v>0</v>
      </c>
      <c r="AB922" s="8">
        <v>0</v>
      </c>
      <c r="AC922" s="8">
        <v>6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0</v>
      </c>
      <c r="AK922" s="8">
        <v>0</v>
      </c>
      <c r="AL922" s="8">
        <v>0</v>
      </c>
      <c r="AM922" s="8">
        <v>0</v>
      </c>
      <c r="AN922" s="8">
        <v>0</v>
      </c>
      <c r="AO922" s="2" t="s">
        <v>143</v>
      </c>
      <c r="AP922" s="2" t="s">
        <v>119</v>
      </c>
      <c r="AQ922" s="85" t="s">
        <v>145</v>
      </c>
    </row>
    <row r="923" spans="1:43" x14ac:dyDescent="0.25">
      <c r="A923" s="2">
        <v>10</v>
      </c>
      <c r="B923" s="2" t="s">
        <v>124</v>
      </c>
      <c r="C923" s="41" t="s">
        <v>26</v>
      </c>
      <c r="D923" s="42">
        <v>43671</v>
      </c>
      <c r="E923" s="43">
        <v>0.64583333333333337</v>
      </c>
      <c r="P923" s="2" t="str">
        <f t="shared" si="15"/>
        <v>10|P08|Hoplias intermedius|20190725|153000</v>
      </c>
      <c r="Q923" s="8">
        <v>1</v>
      </c>
      <c r="R923" s="2" t="s">
        <v>133</v>
      </c>
      <c r="S923" s="8">
        <v>0</v>
      </c>
      <c r="T923" s="8">
        <v>0</v>
      </c>
      <c r="U923" s="8">
        <v>1</v>
      </c>
      <c r="V923" s="8">
        <v>0.04</v>
      </c>
      <c r="W923" s="52">
        <v>20</v>
      </c>
      <c r="X923" s="52">
        <v>17</v>
      </c>
      <c r="Y923" s="52">
        <v>0.04</v>
      </c>
      <c r="Z923" s="8">
        <v>1</v>
      </c>
      <c r="AA923" s="8">
        <v>0</v>
      </c>
      <c r="AB923" s="8">
        <v>0</v>
      </c>
      <c r="AC923" s="8">
        <v>1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0</v>
      </c>
      <c r="AK923" s="8">
        <v>0</v>
      </c>
      <c r="AL923" s="8">
        <v>0</v>
      </c>
      <c r="AM923" s="8">
        <v>0</v>
      </c>
      <c r="AN923" s="8">
        <v>0</v>
      </c>
      <c r="AO923" s="2" t="s">
        <v>143</v>
      </c>
      <c r="AP923" s="2" t="s">
        <v>92</v>
      </c>
      <c r="AQ923" s="85" t="s">
        <v>143</v>
      </c>
    </row>
    <row r="924" spans="1:43" x14ac:dyDescent="0.25">
      <c r="A924" s="2">
        <v>10</v>
      </c>
      <c r="B924" s="2" t="s">
        <v>124</v>
      </c>
      <c r="C924" s="41" t="s">
        <v>27</v>
      </c>
      <c r="D924" s="42">
        <v>43671</v>
      </c>
      <c r="E924" s="43">
        <v>0.64583333333333337</v>
      </c>
      <c r="P924" s="2" t="str">
        <f t="shared" si="15"/>
        <v>10|P08|Hoplias malabaricus|20190725|153000</v>
      </c>
      <c r="Q924" s="8">
        <v>0</v>
      </c>
      <c r="R924" s="2" t="s">
        <v>133</v>
      </c>
      <c r="S924" s="8">
        <v>1</v>
      </c>
      <c r="T924" s="8">
        <v>0</v>
      </c>
      <c r="U924" s="8">
        <v>1</v>
      </c>
      <c r="V924" s="8">
        <v>420.51</v>
      </c>
      <c r="W924" s="52">
        <v>298.70999999999998</v>
      </c>
      <c r="X924" s="52">
        <v>267.52</v>
      </c>
      <c r="Y924" s="52">
        <v>420.51</v>
      </c>
      <c r="Z924" s="8">
        <v>1</v>
      </c>
      <c r="AA924" s="8">
        <v>0</v>
      </c>
      <c r="AB924" s="8">
        <v>0</v>
      </c>
      <c r="AC924" s="8">
        <v>0</v>
      </c>
      <c r="AD924" s="8">
        <v>0</v>
      </c>
      <c r="AE924" s="8">
        <v>1</v>
      </c>
      <c r="AF924" s="8">
        <v>0</v>
      </c>
      <c r="AG924" s="8">
        <v>0</v>
      </c>
      <c r="AH924" s="8">
        <v>0</v>
      </c>
      <c r="AI924" s="8">
        <v>0</v>
      </c>
      <c r="AJ924" s="8">
        <v>0</v>
      </c>
      <c r="AK924" s="8">
        <v>0</v>
      </c>
      <c r="AL924" s="8">
        <v>0</v>
      </c>
      <c r="AM924" s="8">
        <v>15.5</v>
      </c>
      <c r="AN924" s="8">
        <v>0</v>
      </c>
      <c r="AO924" s="2" t="s">
        <v>143</v>
      </c>
      <c r="AP924" s="2" t="s">
        <v>92</v>
      </c>
      <c r="AQ924" s="85" t="s">
        <v>143</v>
      </c>
    </row>
    <row r="925" spans="1:43" x14ac:dyDescent="0.25">
      <c r="A925" s="2">
        <v>10</v>
      </c>
      <c r="B925" s="2" t="s">
        <v>124</v>
      </c>
      <c r="C925" s="41" t="s">
        <v>28</v>
      </c>
      <c r="D925" s="42">
        <v>43671</v>
      </c>
      <c r="E925" s="43">
        <v>0.64583333333333337</v>
      </c>
      <c r="P925" s="2" t="str">
        <f t="shared" si="15"/>
        <v>10|P08|Hoplosternum littorale|20190725|153000</v>
      </c>
      <c r="Q925" s="8">
        <v>0</v>
      </c>
      <c r="R925" s="2" t="s">
        <v>133</v>
      </c>
      <c r="S925" s="8">
        <v>1</v>
      </c>
      <c r="T925" s="8">
        <v>1</v>
      </c>
      <c r="U925" s="8">
        <v>2</v>
      </c>
      <c r="V925" s="8">
        <v>202.06</v>
      </c>
      <c r="W925" s="52">
        <v>178.39</v>
      </c>
      <c r="X925" s="52">
        <v>141.095</v>
      </c>
      <c r="Y925" s="52">
        <v>101.03</v>
      </c>
      <c r="Z925" s="8">
        <v>1</v>
      </c>
      <c r="AA925" s="8">
        <v>1</v>
      </c>
      <c r="AB925" s="8">
        <v>0</v>
      </c>
      <c r="AC925" s="8">
        <v>1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0</v>
      </c>
      <c r="AK925" s="8">
        <v>0</v>
      </c>
      <c r="AL925" s="8">
        <v>1</v>
      </c>
      <c r="AM925" s="8">
        <v>0</v>
      </c>
      <c r="AN925" s="8">
        <v>0.09</v>
      </c>
      <c r="AO925" s="2" t="s">
        <v>143</v>
      </c>
      <c r="AP925" s="2" t="s">
        <v>149</v>
      </c>
      <c r="AQ925" s="85" t="s">
        <v>145</v>
      </c>
    </row>
    <row r="926" spans="1:43" x14ac:dyDescent="0.25">
      <c r="A926" s="2">
        <v>10</v>
      </c>
      <c r="B926" s="2" t="s">
        <v>124</v>
      </c>
      <c r="C926" s="41" t="s">
        <v>33</v>
      </c>
      <c r="D926" s="42">
        <v>43671</v>
      </c>
      <c r="E926" s="43">
        <v>0.64583333333333337</v>
      </c>
      <c r="P926" s="2" t="str">
        <f t="shared" si="15"/>
        <v>10|P08|Oreochromis niloticus|20190725|153000</v>
      </c>
      <c r="Q926" s="8">
        <v>1109</v>
      </c>
      <c r="R926" s="2" t="s">
        <v>133</v>
      </c>
      <c r="S926" s="8">
        <v>0</v>
      </c>
      <c r="T926" s="8">
        <v>0</v>
      </c>
      <c r="U926" s="8">
        <v>1109</v>
      </c>
      <c r="V926" s="8">
        <v>194.83999999999997</v>
      </c>
      <c r="W926" s="52">
        <v>37.461666666666666</v>
      </c>
      <c r="X926" s="52">
        <v>30.379666666666662</v>
      </c>
      <c r="Y926" s="52">
        <v>0.85899999999999999</v>
      </c>
      <c r="Z926" s="8">
        <v>31</v>
      </c>
      <c r="AA926" s="8">
        <v>0</v>
      </c>
      <c r="AB926" s="8">
        <v>0</v>
      </c>
      <c r="AC926" s="8">
        <v>31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0</v>
      </c>
      <c r="AK926" s="8">
        <v>0</v>
      </c>
      <c r="AL926" s="8">
        <v>0</v>
      </c>
      <c r="AM926" s="8">
        <v>0</v>
      </c>
      <c r="AN926" s="8">
        <v>0</v>
      </c>
      <c r="AO926" s="2" t="s">
        <v>143</v>
      </c>
      <c r="AP926" s="2" t="s">
        <v>107</v>
      </c>
      <c r="AQ926" s="85" t="s">
        <v>145</v>
      </c>
    </row>
    <row r="927" spans="1:43" x14ac:dyDescent="0.25">
      <c r="A927" s="2">
        <v>10</v>
      </c>
      <c r="B927" s="2" t="s">
        <v>124</v>
      </c>
      <c r="C927" s="41" t="s">
        <v>34</v>
      </c>
      <c r="D927" s="42">
        <v>43671</v>
      </c>
      <c r="E927" s="43">
        <v>0.64583333333333337</v>
      </c>
      <c r="P927" s="2" t="str">
        <f t="shared" si="15"/>
        <v>10|P08|Pachyurus adspersus|20190725|153000</v>
      </c>
      <c r="Q927" s="8">
        <v>270</v>
      </c>
      <c r="R927" s="2" t="s">
        <v>133</v>
      </c>
      <c r="S927" s="8">
        <v>0</v>
      </c>
      <c r="T927" s="8">
        <v>0</v>
      </c>
      <c r="U927" s="8">
        <v>270</v>
      </c>
      <c r="V927" s="8">
        <v>58.8</v>
      </c>
      <c r="W927" s="52">
        <v>42.959666666666664</v>
      </c>
      <c r="X927" s="52">
        <v>34.920666666666669</v>
      </c>
      <c r="Y927" s="52">
        <v>0.438</v>
      </c>
      <c r="Z927" s="8">
        <v>30</v>
      </c>
      <c r="AA927" s="8">
        <v>0</v>
      </c>
      <c r="AB927" s="8">
        <v>0</v>
      </c>
      <c r="AC927" s="8">
        <v>30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0</v>
      </c>
      <c r="AK927" s="8">
        <v>0</v>
      </c>
      <c r="AL927" s="8">
        <v>0</v>
      </c>
      <c r="AM927" s="8">
        <v>0</v>
      </c>
      <c r="AN927" s="8">
        <v>0</v>
      </c>
      <c r="AO927" s="2" t="s">
        <v>143</v>
      </c>
      <c r="AP927" s="2" t="s">
        <v>119</v>
      </c>
      <c r="AQ927" s="85" t="s">
        <v>145</v>
      </c>
    </row>
    <row r="928" spans="1:43" x14ac:dyDescent="0.25">
      <c r="A928" s="2">
        <v>10</v>
      </c>
      <c r="B928" s="2" t="s">
        <v>124</v>
      </c>
      <c r="C928" s="41" t="s">
        <v>197</v>
      </c>
      <c r="D928" s="42">
        <v>43671</v>
      </c>
      <c r="E928" s="43">
        <v>0.64583333333333337</v>
      </c>
      <c r="P928" s="2" t="str">
        <f t="shared" si="15"/>
        <v>10|P08|Pimelodus cf. britskii|20190725|153000</v>
      </c>
      <c r="Q928" s="8">
        <v>0</v>
      </c>
      <c r="R928" s="2" t="s">
        <v>133</v>
      </c>
      <c r="S928" s="8">
        <v>3</v>
      </c>
      <c r="T928" s="8">
        <v>0</v>
      </c>
      <c r="U928" s="8">
        <v>3</v>
      </c>
      <c r="V928" s="52">
        <v>440.98</v>
      </c>
      <c r="W928" s="52">
        <v>261.61333333333334</v>
      </c>
      <c r="X928" s="52">
        <v>204.99</v>
      </c>
      <c r="Y928" s="52">
        <v>146.99333333333334</v>
      </c>
      <c r="Z928" s="8">
        <v>3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3</v>
      </c>
      <c r="AH928" s="8">
        <v>0</v>
      </c>
      <c r="AI928" s="8">
        <v>0</v>
      </c>
      <c r="AJ928" s="8">
        <v>0</v>
      </c>
      <c r="AK928" s="8">
        <v>0</v>
      </c>
      <c r="AL928" s="8">
        <v>0</v>
      </c>
      <c r="AM928" s="8">
        <v>0.73999999999999988</v>
      </c>
      <c r="AN928" s="8">
        <v>0</v>
      </c>
      <c r="AO928" s="2" t="s">
        <v>143</v>
      </c>
      <c r="AP928" s="2" t="s">
        <v>146</v>
      </c>
      <c r="AQ928" s="85" t="s">
        <v>146</v>
      </c>
    </row>
    <row r="929" spans="1:43" x14ac:dyDescent="0.25">
      <c r="A929" s="2">
        <v>10</v>
      </c>
      <c r="B929" s="2" t="s">
        <v>124</v>
      </c>
      <c r="C929" s="41" t="s">
        <v>35</v>
      </c>
      <c r="D929" s="42">
        <v>43671</v>
      </c>
      <c r="E929" s="43">
        <v>0.64583333333333337</v>
      </c>
      <c r="P929" s="2" t="str">
        <f t="shared" si="15"/>
        <v>10|P08|Pimelodus maculatus|20190725|153000</v>
      </c>
      <c r="Q929" s="8">
        <v>0</v>
      </c>
      <c r="R929" s="2" t="s">
        <v>133</v>
      </c>
      <c r="S929" s="8">
        <v>40</v>
      </c>
      <c r="T929" s="8">
        <v>0</v>
      </c>
      <c r="U929" s="8">
        <v>40</v>
      </c>
      <c r="V929" s="52">
        <v>2427.69</v>
      </c>
      <c r="W929" s="52">
        <v>201.36233333333337</v>
      </c>
      <c r="X929" s="52">
        <v>160.36799999999999</v>
      </c>
      <c r="Y929" s="52">
        <v>63.047000000000004</v>
      </c>
      <c r="Z929" s="8">
        <v>17</v>
      </c>
      <c r="AA929" s="8">
        <v>13</v>
      </c>
      <c r="AB929" s="8">
        <v>0</v>
      </c>
      <c r="AC929" s="8">
        <v>0</v>
      </c>
      <c r="AD929" s="8">
        <v>0</v>
      </c>
      <c r="AE929" s="8">
        <v>0</v>
      </c>
      <c r="AF929" s="8">
        <v>3</v>
      </c>
      <c r="AG929" s="8">
        <v>14</v>
      </c>
      <c r="AH929" s="8">
        <v>0</v>
      </c>
      <c r="AI929" s="8">
        <v>11</v>
      </c>
      <c r="AJ929" s="8">
        <v>1</v>
      </c>
      <c r="AK929" s="8">
        <v>1</v>
      </c>
      <c r="AL929" s="8">
        <v>0</v>
      </c>
      <c r="AM929" s="52">
        <v>0.38294117647058817</v>
      </c>
      <c r="AN929" s="52">
        <v>6.4615384615384616E-2</v>
      </c>
      <c r="AO929" s="2" t="s">
        <v>143</v>
      </c>
      <c r="AP929" s="2" t="s">
        <v>144</v>
      </c>
      <c r="AQ929" s="85" t="s">
        <v>143</v>
      </c>
    </row>
    <row r="930" spans="1:43" x14ac:dyDescent="0.25">
      <c r="A930" s="8">
        <v>11</v>
      </c>
      <c r="B930" s="8" t="s">
        <v>82</v>
      </c>
      <c r="C930" s="41" t="s">
        <v>308</v>
      </c>
      <c r="D930" s="28">
        <v>43699</v>
      </c>
      <c r="E930" s="34">
        <v>0.625</v>
      </c>
      <c r="P930" s="2" t="str">
        <f t="shared" si="15"/>
        <v>11|P01|Astyanax cf. intermedius|20190822|150000</v>
      </c>
      <c r="Q930" s="8">
        <v>0</v>
      </c>
      <c r="R930" s="2" t="s">
        <v>133</v>
      </c>
      <c r="S930" s="8">
        <v>0</v>
      </c>
      <c r="T930" s="8">
        <v>1</v>
      </c>
      <c r="U930" s="8">
        <v>1</v>
      </c>
      <c r="V930" s="52">
        <v>10.24</v>
      </c>
      <c r="W930" s="52">
        <v>94.04</v>
      </c>
      <c r="X930" s="52">
        <v>76.25</v>
      </c>
      <c r="Y930" s="52">
        <v>10.24</v>
      </c>
      <c r="Z930" s="8">
        <v>0</v>
      </c>
      <c r="AA930" s="8">
        <v>0</v>
      </c>
      <c r="AB930" s="8">
        <v>1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0</v>
      </c>
      <c r="AK930" s="8">
        <v>0</v>
      </c>
      <c r="AL930" s="8">
        <v>0</v>
      </c>
      <c r="AM930" s="8">
        <v>0</v>
      </c>
      <c r="AN930" s="8">
        <v>0</v>
      </c>
      <c r="AO930" s="2" t="s">
        <v>143</v>
      </c>
      <c r="AP930" s="2" t="s">
        <v>119</v>
      </c>
      <c r="AQ930" s="85" t="s">
        <v>145</v>
      </c>
    </row>
    <row r="931" spans="1:43" x14ac:dyDescent="0.25">
      <c r="A931" s="8">
        <v>11</v>
      </c>
      <c r="B931" s="8" t="s">
        <v>82</v>
      </c>
      <c r="C931" s="41" t="s">
        <v>18</v>
      </c>
      <c r="D931" s="28">
        <v>43699</v>
      </c>
      <c r="E931" s="34">
        <v>0.625</v>
      </c>
      <c r="P931" s="2" t="str">
        <f t="shared" si="15"/>
        <v>11|P01|Astyanax lacustris|20190822|150000</v>
      </c>
      <c r="Q931" s="8">
        <v>0</v>
      </c>
      <c r="R931" s="2" t="s">
        <v>133</v>
      </c>
      <c r="S931" s="8">
        <v>1</v>
      </c>
      <c r="T931" s="8">
        <v>1</v>
      </c>
      <c r="U931" s="8">
        <v>2</v>
      </c>
      <c r="V931" s="52">
        <v>23.71</v>
      </c>
      <c r="W931" s="52">
        <v>85.025000000000006</v>
      </c>
      <c r="X931" s="52">
        <v>75.825000000000003</v>
      </c>
      <c r="Y931" s="52">
        <v>11.855</v>
      </c>
      <c r="Z931" s="8">
        <v>1</v>
      </c>
      <c r="AA931" s="8">
        <v>1</v>
      </c>
      <c r="AB931" s="8">
        <v>0</v>
      </c>
      <c r="AC931" s="8">
        <v>0</v>
      </c>
      <c r="AD931" s="8">
        <v>0</v>
      </c>
      <c r="AE931" s="8">
        <v>0</v>
      </c>
      <c r="AF931" s="8">
        <v>1</v>
      </c>
      <c r="AG931" s="8">
        <v>0</v>
      </c>
      <c r="AH931" s="8">
        <v>0</v>
      </c>
      <c r="AI931" s="8">
        <v>1</v>
      </c>
      <c r="AJ931" s="8">
        <v>0</v>
      </c>
      <c r="AK931" s="8">
        <v>0</v>
      </c>
      <c r="AL931" s="8">
        <v>0</v>
      </c>
      <c r="AM931" s="8">
        <v>0.93</v>
      </c>
      <c r="AN931" s="8">
        <v>0.12</v>
      </c>
      <c r="AO931" s="2" t="s">
        <v>143</v>
      </c>
      <c r="AP931" s="2" t="s">
        <v>119</v>
      </c>
      <c r="AQ931" s="85" t="s">
        <v>145</v>
      </c>
    </row>
    <row r="932" spans="1:43" x14ac:dyDescent="0.25">
      <c r="A932" s="8">
        <v>11</v>
      </c>
      <c r="B932" s="8" t="s">
        <v>82</v>
      </c>
      <c r="C932" s="41" t="s">
        <v>19</v>
      </c>
      <c r="D932" s="28">
        <v>43699</v>
      </c>
      <c r="E932" s="34">
        <v>0.625</v>
      </c>
      <c r="P932" s="2" t="str">
        <f t="shared" si="15"/>
        <v>11|P01|Awaous tajasica|20190822|150000</v>
      </c>
      <c r="Q932" s="8">
        <v>10</v>
      </c>
      <c r="R932" s="2" t="s">
        <v>133</v>
      </c>
      <c r="S932" s="8">
        <v>0</v>
      </c>
      <c r="T932" s="8">
        <v>0</v>
      </c>
      <c r="U932" s="8">
        <v>10</v>
      </c>
      <c r="V932" s="52">
        <v>11.64</v>
      </c>
      <c r="W932" s="52">
        <v>62.843000000000004</v>
      </c>
      <c r="X932" s="52">
        <v>52.344999999999992</v>
      </c>
      <c r="Y932" s="52">
        <v>1.1640000000000001</v>
      </c>
      <c r="Z932" s="8">
        <v>0</v>
      </c>
      <c r="AA932" s="8">
        <v>0</v>
      </c>
      <c r="AB932" s="8">
        <v>10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0</v>
      </c>
      <c r="AK932" s="8">
        <v>0</v>
      </c>
      <c r="AL932" s="8">
        <v>0</v>
      </c>
      <c r="AM932" s="8">
        <v>0</v>
      </c>
      <c r="AN932" s="8">
        <v>0</v>
      </c>
      <c r="AO932" s="2" t="s">
        <v>143</v>
      </c>
      <c r="AP932" s="2" t="s">
        <v>147</v>
      </c>
      <c r="AQ932" s="85" t="s">
        <v>145</v>
      </c>
    </row>
    <row r="933" spans="1:43" x14ac:dyDescent="0.25">
      <c r="A933" s="8">
        <v>11</v>
      </c>
      <c r="B933" s="8" t="s">
        <v>82</v>
      </c>
      <c r="C933" s="41" t="s">
        <v>208</v>
      </c>
      <c r="D933" s="28">
        <v>43699</v>
      </c>
      <c r="E933" s="34">
        <v>0.625</v>
      </c>
      <c r="P933" s="2" t="str">
        <f t="shared" si="15"/>
        <v>11|P01|Cichla cf. ocellaris|20190822|150000</v>
      </c>
      <c r="Q933" s="8">
        <v>0</v>
      </c>
      <c r="R933" s="2" t="s">
        <v>133</v>
      </c>
      <c r="S933" s="8">
        <v>0</v>
      </c>
      <c r="T933" s="8">
        <v>1</v>
      </c>
      <c r="U933" s="8">
        <v>1</v>
      </c>
      <c r="V933" s="52">
        <v>36.51</v>
      </c>
      <c r="W933" s="52">
        <v>145.52000000000001</v>
      </c>
      <c r="X933" s="52">
        <v>120.6</v>
      </c>
      <c r="Y933" s="52">
        <v>36.51</v>
      </c>
      <c r="Z933" s="8">
        <v>0</v>
      </c>
      <c r="AA933" s="8">
        <v>0</v>
      </c>
      <c r="AB933" s="8">
        <v>1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0</v>
      </c>
      <c r="AK933" s="8">
        <v>0</v>
      </c>
      <c r="AL933" s="8">
        <v>0</v>
      </c>
      <c r="AM933" s="8">
        <v>0</v>
      </c>
      <c r="AN933" s="8">
        <v>0</v>
      </c>
      <c r="AO933" s="2" t="s">
        <v>143</v>
      </c>
      <c r="AP933" s="2" t="s">
        <v>146</v>
      </c>
      <c r="AQ933" s="85" t="s">
        <v>146</v>
      </c>
    </row>
    <row r="934" spans="1:43" x14ac:dyDescent="0.25">
      <c r="A934" s="8">
        <v>11</v>
      </c>
      <c r="B934" s="8" t="s">
        <v>82</v>
      </c>
      <c r="C934" s="41" t="s">
        <v>26</v>
      </c>
      <c r="D934" s="28">
        <v>43699</v>
      </c>
      <c r="E934" s="34">
        <v>0.625</v>
      </c>
      <c r="P934" s="2" t="str">
        <f t="shared" si="15"/>
        <v>11|P01|Hoplias intermedius|20190822|150000</v>
      </c>
      <c r="Q934" s="8">
        <v>0</v>
      </c>
      <c r="R934" s="2" t="s">
        <v>133</v>
      </c>
      <c r="S934" s="8">
        <v>1</v>
      </c>
      <c r="T934" s="8">
        <v>0</v>
      </c>
      <c r="U934" s="8">
        <v>1</v>
      </c>
      <c r="V934" s="52">
        <v>1455.71</v>
      </c>
      <c r="W934" s="52">
        <v>500</v>
      </c>
      <c r="X934" s="52">
        <v>420</v>
      </c>
      <c r="Y934" s="52">
        <v>1455.71</v>
      </c>
      <c r="Z934" s="8">
        <v>0</v>
      </c>
      <c r="AA934" s="8">
        <v>1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0</v>
      </c>
      <c r="AK934" s="8">
        <v>0</v>
      </c>
      <c r="AL934" s="8">
        <v>1</v>
      </c>
      <c r="AM934" s="8">
        <v>0</v>
      </c>
      <c r="AN934" s="8">
        <v>1.3</v>
      </c>
      <c r="AO934" s="2" t="s">
        <v>143</v>
      </c>
      <c r="AP934" s="2" t="s">
        <v>92</v>
      </c>
      <c r="AQ934" s="85" t="s">
        <v>143</v>
      </c>
    </row>
    <row r="935" spans="1:43" x14ac:dyDescent="0.25">
      <c r="A935" s="8">
        <v>11</v>
      </c>
      <c r="B935" s="8" t="s">
        <v>82</v>
      </c>
      <c r="C935" s="41" t="s">
        <v>309</v>
      </c>
      <c r="D935" s="28">
        <v>43699</v>
      </c>
      <c r="E935" s="34">
        <v>0.625</v>
      </c>
      <c r="P935" s="2" t="str">
        <f t="shared" si="15"/>
        <v>11|P01|Knodus sp.|20190822|150000</v>
      </c>
      <c r="Q935" s="8">
        <v>12</v>
      </c>
      <c r="R935" s="2" t="s">
        <v>133</v>
      </c>
      <c r="S935" s="8">
        <v>0</v>
      </c>
      <c r="T935" s="8">
        <v>0</v>
      </c>
      <c r="U935" s="8">
        <v>12</v>
      </c>
      <c r="V935" s="52">
        <v>0.61599999999999999</v>
      </c>
      <c r="W935" s="52">
        <v>24.095833333333328</v>
      </c>
      <c r="X935" s="52">
        <v>20.51</v>
      </c>
      <c r="Y935" s="52">
        <v>5.1333333333333335E-2</v>
      </c>
      <c r="Z935" s="8">
        <v>0</v>
      </c>
      <c r="AA935" s="8">
        <v>0</v>
      </c>
      <c r="AB935" s="8">
        <v>12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0</v>
      </c>
      <c r="AK935" s="8">
        <v>0</v>
      </c>
      <c r="AL935" s="8">
        <v>0</v>
      </c>
      <c r="AM935" s="8">
        <v>0</v>
      </c>
      <c r="AN935" s="8">
        <v>0</v>
      </c>
      <c r="AO935" s="2" t="s">
        <v>143</v>
      </c>
      <c r="AP935" s="2" t="s">
        <v>119</v>
      </c>
      <c r="AQ935" s="85" t="s">
        <v>145</v>
      </c>
    </row>
    <row r="936" spans="1:43" x14ac:dyDescent="0.25">
      <c r="A936" s="8">
        <v>11</v>
      </c>
      <c r="B936" s="8" t="s">
        <v>82</v>
      </c>
      <c r="C936" s="41" t="s">
        <v>154</v>
      </c>
      <c r="D936" s="28">
        <v>43699</v>
      </c>
      <c r="E936" s="34">
        <v>0.625</v>
      </c>
      <c r="P936" s="2" t="str">
        <f t="shared" si="15"/>
        <v>11|P01|Megaleporinus conirostris|20190822|150000</v>
      </c>
      <c r="Q936" s="8">
        <v>0</v>
      </c>
      <c r="R936" s="2" t="s">
        <v>133</v>
      </c>
      <c r="S936" s="8">
        <v>1</v>
      </c>
      <c r="T936" s="8">
        <v>0</v>
      </c>
      <c r="U936" s="8">
        <v>1</v>
      </c>
      <c r="V936" s="52">
        <v>128.72999999999999</v>
      </c>
      <c r="W936" s="52">
        <v>226.25</v>
      </c>
      <c r="X936" s="52">
        <v>184.06</v>
      </c>
      <c r="Y936" s="52">
        <v>128.72999999999999</v>
      </c>
      <c r="Z936" s="8">
        <v>0</v>
      </c>
      <c r="AA936" s="8">
        <v>1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1</v>
      </c>
      <c r="AJ936" s="8">
        <v>0</v>
      </c>
      <c r="AK936" s="8">
        <v>0</v>
      </c>
      <c r="AL936" s="8">
        <v>0</v>
      </c>
      <c r="AM936" s="8">
        <v>0</v>
      </c>
      <c r="AN936" s="8">
        <v>0.04</v>
      </c>
      <c r="AO936" s="2" t="s">
        <v>143</v>
      </c>
      <c r="AP936" s="2" t="s">
        <v>92</v>
      </c>
      <c r="AQ936" s="85" t="s">
        <v>145</v>
      </c>
    </row>
    <row r="937" spans="1:43" x14ac:dyDescent="0.25">
      <c r="A937" s="8">
        <v>11</v>
      </c>
      <c r="B937" s="8" t="s">
        <v>82</v>
      </c>
      <c r="C937" s="41" t="s">
        <v>31</v>
      </c>
      <c r="D937" s="28">
        <v>43699</v>
      </c>
      <c r="E937" s="34">
        <v>0.625</v>
      </c>
      <c r="P937" s="2" t="str">
        <f t="shared" si="15"/>
        <v>11|P01|Mugil curema|20190822|150000</v>
      </c>
      <c r="Q937" s="8">
        <v>0</v>
      </c>
      <c r="R937" s="2" t="s">
        <v>133</v>
      </c>
      <c r="S937" s="8">
        <v>0</v>
      </c>
      <c r="T937" s="8">
        <v>1</v>
      </c>
      <c r="U937" s="8">
        <v>1</v>
      </c>
      <c r="V937" s="52">
        <v>95.55</v>
      </c>
      <c r="W937" s="52">
        <v>233.95</v>
      </c>
      <c r="X937" s="52">
        <v>192.21</v>
      </c>
      <c r="Y937" s="52">
        <v>95.55</v>
      </c>
      <c r="Z937" s="8">
        <v>0</v>
      </c>
      <c r="AA937" s="8">
        <v>1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1</v>
      </c>
      <c r="AJ937" s="8">
        <v>0</v>
      </c>
      <c r="AK937" s="8">
        <v>0</v>
      </c>
      <c r="AL937" s="8">
        <v>0</v>
      </c>
      <c r="AM937" s="8">
        <v>0</v>
      </c>
      <c r="AN937" s="8">
        <v>7.0000000000000001E-3</v>
      </c>
      <c r="AO937" s="2" t="s">
        <v>143</v>
      </c>
      <c r="AP937" s="2" t="s">
        <v>107</v>
      </c>
      <c r="AQ937" s="85" t="s">
        <v>145</v>
      </c>
    </row>
    <row r="938" spans="1:43" x14ac:dyDescent="0.25">
      <c r="A938" s="8">
        <v>11</v>
      </c>
      <c r="B938" s="8" t="s">
        <v>82</v>
      </c>
      <c r="C938" s="41" t="s">
        <v>33</v>
      </c>
      <c r="D938" s="28">
        <v>43699</v>
      </c>
      <c r="E938" s="34">
        <v>0.625</v>
      </c>
      <c r="P938" s="2" t="str">
        <f t="shared" si="15"/>
        <v>11|P01|Oreochromis niloticus|20190822|150000</v>
      </c>
      <c r="Q938" s="8">
        <v>11</v>
      </c>
      <c r="R938" s="2" t="s">
        <v>133</v>
      </c>
      <c r="S938" s="8">
        <v>0</v>
      </c>
      <c r="T938" s="8">
        <v>0</v>
      </c>
      <c r="U938" s="8">
        <v>11</v>
      </c>
      <c r="V938" s="52">
        <v>0.82000000000000006</v>
      </c>
      <c r="W938" s="52">
        <v>18.245000000000001</v>
      </c>
      <c r="X938" s="52">
        <v>15.325833333333335</v>
      </c>
      <c r="Y938" s="52">
        <v>6.8333333333333343E-2</v>
      </c>
      <c r="Z938" s="8">
        <v>0</v>
      </c>
      <c r="AA938" s="8">
        <v>0</v>
      </c>
      <c r="AB938" s="8">
        <v>12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0</v>
      </c>
      <c r="AK938" s="8">
        <v>0</v>
      </c>
      <c r="AL938" s="8">
        <v>0</v>
      </c>
      <c r="AM938" s="8">
        <v>0</v>
      </c>
      <c r="AN938" s="8">
        <v>0</v>
      </c>
      <c r="AO938" s="2" t="s">
        <v>143</v>
      </c>
      <c r="AP938" s="2" t="s">
        <v>107</v>
      </c>
      <c r="AQ938" s="85" t="s">
        <v>145</v>
      </c>
    </row>
    <row r="939" spans="1:43" x14ac:dyDescent="0.25">
      <c r="A939" s="8">
        <v>11</v>
      </c>
      <c r="B939" s="8" t="s">
        <v>82</v>
      </c>
      <c r="C939" s="41" t="s">
        <v>34</v>
      </c>
      <c r="D939" s="28">
        <v>43699</v>
      </c>
      <c r="E939" s="34">
        <v>0.625</v>
      </c>
      <c r="P939" s="2" t="str">
        <f t="shared" si="15"/>
        <v>11|P01|Pachyurus adspersus|20190822|150000</v>
      </c>
      <c r="Q939" s="8">
        <v>150</v>
      </c>
      <c r="R939" s="2" t="s">
        <v>133</v>
      </c>
      <c r="S939" s="8">
        <v>0</v>
      </c>
      <c r="T939" s="8">
        <v>0</v>
      </c>
      <c r="U939" s="8">
        <v>150</v>
      </c>
      <c r="V939" s="52">
        <v>16.548000000000002</v>
      </c>
      <c r="W939" s="52">
        <v>33.422666666666665</v>
      </c>
      <c r="X939" s="52">
        <v>28.434333333333335</v>
      </c>
      <c r="Y939" s="52">
        <v>0.5338064516129033</v>
      </c>
      <c r="Z939" s="8">
        <v>0</v>
      </c>
      <c r="AA939" s="8">
        <v>0</v>
      </c>
      <c r="AB939" s="8">
        <v>30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0</v>
      </c>
      <c r="AK939" s="8">
        <v>0</v>
      </c>
      <c r="AL939" s="8">
        <v>0</v>
      </c>
      <c r="AM939" s="8">
        <v>0</v>
      </c>
      <c r="AN939" s="8">
        <v>0</v>
      </c>
      <c r="AO939" s="2" t="s">
        <v>143</v>
      </c>
      <c r="AP939" s="2" t="s">
        <v>119</v>
      </c>
      <c r="AQ939" s="85" t="s">
        <v>145</v>
      </c>
    </row>
    <row r="940" spans="1:43" x14ac:dyDescent="0.25">
      <c r="A940" s="8">
        <v>11</v>
      </c>
      <c r="B940" s="8" t="s">
        <v>82</v>
      </c>
      <c r="C940" s="41" t="s">
        <v>35</v>
      </c>
      <c r="D940" s="28">
        <v>43699</v>
      </c>
      <c r="E940" s="34">
        <v>0.625</v>
      </c>
      <c r="P940" s="2" t="str">
        <f t="shared" si="15"/>
        <v>11|P01|Pimelodus maculatus|20190822|150000</v>
      </c>
      <c r="Q940" s="8">
        <v>0</v>
      </c>
      <c r="R940" s="2" t="s">
        <v>133</v>
      </c>
      <c r="S940" s="8">
        <v>2</v>
      </c>
      <c r="T940" s="8">
        <v>1</v>
      </c>
      <c r="U940" s="8">
        <v>3</v>
      </c>
      <c r="V940" s="52">
        <v>284.85000000000002</v>
      </c>
      <c r="W940" s="52">
        <v>219.01666666666665</v>
      </c>
      <c r="X940" s="52">
        <v>175.17333333333332</v>
      </c>
      <c r="Y940" s="52">
        <v>94.95</v>
      </c>
      <c r="Z940" s="8">
        <v>0</v>
      </c>
      <c r="AA940" s="8">
        <v>3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2</v>
      </c>
      <c r="AJ940" s="8">
        <v>1</v>
      </c>
      <c r="AK940" s="8">
        <v>0</v>
      </c>
      <c r="AL940" s="8">
        <v>0</v>
      </c>
      <c r="AM940" s="8">
        <v>0</v>
      </c>
      <c r="AN940" s="8">
        <v>0.13</v>
      </c>
      <c r="AO940" s="2" t="s">
        <v>143</v>
      </c>
      <c r="AP940" s="2" t="s">
        <v>144</v>
      </c>
      <c r="AQ940" s="85" t="s">
        <v>143</v>
      </c>
    </row>
    <row r="941" spans="1:43" x14ac:dyDescent="0.25">
      <c r="A941" s="8">
        <v>11</v>
      </c>
      <c r="B941" s="8" t="s">
        <v>93</v>
      </c>
      <c r="C941" s="41" t="s">
        <v>308</v>
      </c>
      <c r="D941" s="28">
        <v>43705</v>
      </c>
      <c r="E941" s="34">
        <v>0.63541666666666663</v>
      </c>
      <c r="P941" s="2" t="str">
        <f t="shared" si="15"/>
        <v>11|P02|Astyanax cf. intermedius|20190828|151500</v>
      </c>
      <c r="Q941" s="8">
        <v>1</v>
      </c>
      <c r="R941" s="2" t="s">
        <v>133</v>
      </c>
      <c r="S941" s="8">
        <v>0</v>
      </c>
      <c r="T941" s="8">
        <v>0</v>
      </c>
      <c r="U941" s="8">
        <v>1</v>
      </c>
      <c r="V941" s="52">
        <v>2.59</v>
      </c>
      <c r="W941" s="52">
        <v>67.930000000000007</v>
      </c>
      <c r="X941" s="52">
        <v>57.52</v>
      </c>
      <c r="Y941" s="52">
        <v>2.59</v>
      </c>
      <c r="Z941" s="8">
        <v>1</v>
      </c>
      <c r="AA941" s="8">
        <v>0</v>
      </c>
      <c r="AB941" s="8">
        <v>0</v>
      </c>
      <c r="AC941" s="8">
        <v>0</v>
      </c>
      <c r="AD941" s="8">
        <v>0</v>
      </c>
      <c r="AE941" s="8">
        <v>1</v>
      </c>
      <c r="AF941" s="8">
        <v>0</v>
      </c>
      <c r="AG941" s="8">
        <v>0</v>
      </c>
      <c r="AH941" s="8">
        <v>0</v>
      </c>
      <c r="AI941" s="8">
        <v>0</v>
      </c>
      <c r="AJ941" s="8">
        <v>0</v>
      </c>
      <c r="AK941" s="8">
        <v>0</v>
      </c>
      <c r="AL941" s="8">
        <v>0</v>
      </c>
      <c r="AM941" s="8">
        <v>1E-3</v>
      </c>
      <c r="AN941" s="8">
        <v>0</v>
      </c>
      <c r="AO941" s="2" t="s">
        <v>143</v>
      </c>
      <c r="AP941" s="2" t="s">
        <v>119</v>
      </c>
      <c r="AQ941" s="85" t="s">
        <v>145</v>
      </c>
    </row>
    <row r="942" spans="1:43" x14ac:dyDescent="0.25">
      <c r="A942" s="8">
        <v>11</v>
      </c>
      <c r="B942" s="8" t="s">
        <v>93</v>
      </c>
      <c r="C942" s="41" t="s">
        <v>18</v>
      </c>
      <c r="D942" s="28">
        <v>43705</v>
      </c>
      <c r="E942" s="34">
        <v>0.63541666666666663</v>
      </c>
      <c r="P942" s="2" t="str">
        <f t="shared" si="15"/>
        <v>11|P02|Astyanax lacustris|20190828|151500</v>
      </c>
      <c r="Q942" s="8">
        <v>0</v>
      </c>
      <c r="R942" s="2" t="s">
        <v>133</v>
      </c>
      <c r="S942" s="8">
        <v>0</v>
      </c>
      <c r="T942" s="8">
        <v>10</v>
      </c>
      <c r="U942" s="8">
        <v>10</v>
      </c>
      <c r="V942" s="52">
        <v>103.59000000000002</v>
      </c>
      <c r="W942" s="52">
        <v>91.097999999999985</v>
      </c>
      <c r="X942" s="52">
        <v>74.085000000000008</v>
      </c>
      <c r="Y942" s="52">
        <v>10.359000000000002</v>
      </c>
      <c r="Z942" s="8">
        <v>9</v>
      </c>
      <c r="AA942" s="8">
        <v>0</v>
      </c>
      <c r="AB942" s="8">
        <v>0</v>
      </c>
      <c r="AC942" s="8">
        <v>0</v>
      </c>
      <c r="AD942" s="8">
        <v>3</v>
      </c>
      <c r="AE942" s="8">
        <v>6</v>
      </c>
      <c r="AF942" s="8">
        <v>0</v>
      </c>
      <c r="AG942" s="8">
        <v>0</v>
      </c>
      <c r="AH942" s="8">
        <v>0</v>
      </c>
      <c r="AI942" s="8">
        <v>0</v>
      </c>
      <c r="AJ942" s="8">
        <v>0</v>
      </c>
      <c r="AK942" s="8">
        <v>0</v>
      </c>
      <c r="AL942" s="8">
        <v>0</v>
      </c>
      <c r="AM942" s="8">
        <v>0</v>
      </c>
      <c r="AN942" s="8">
        <v>0.13</v>
      </c>
      <c r="AO942" s="2" t="s">
        <v>143</v>
      </c>
      <c r="AP942" s="2" t="s">
        <v>119</v>
      </c>
      <c r="AQ942" s="85" t="s">
        <v>145</v>
      </c>
    </row>
    <row r="943" spans="1:43" x14ac:dyDescent="0.25">
      <c r="A943" s="8">
        <v>11</v>
      </c>
      <c r="B943" s="8" t="s">
        <v>93</v>
      </c>
      <c r="C943" s="41" t="s">
        <v>19</v>
      </c>
      <c r="D943" s="28">
        <v>43705</v>
      </c>
      <c r="E943" s="34">
        <v>0.63541666666666663</v>
      </c>
      <c r="P943" s="2" t="str">
        <f t="shared" si="15"/>
        <v>11|P02|Awaous tajasica|20190828|151500</v>
      </c>
      <c r="Q943" s="8">
        <v>25</v>
      </c>
      <c r="R943" s="2" t="s">
        <v>133</v>
      </c>
      <c r="S943" s="8">
        <v>0</v>
      </c>
      <c r="T943" s="8">
        <v>0</v>
      </c>
      <c r="U943" s="8">
        <v>25</v>
      </c>
      <c r="V943" s="52">
        <v>48.67</v>
      </c>
      <c r="W943" s="52">
        <v>64.436000000000007</v>
      </c>
      <c r="X943" s="52">
        <v>54.504399999999997</v>
      </c>
      <c r="Y943" s="52">
        <v>1.9468000000000001</v>
      </c>
      <c r="Z943" s="8">
        <v>9</v>
      </c>
      <c r="AA943" s="8">
        <v>5</v>
      </c>
      <c r="AB943" s="8">
        <v>11</v>
      </c>
      <c r="AC943" s="8">
        <v>8</v>
      </c>
      <c r="AD943" s="8">
        <v>1</v>
      </c>
      <c r="AE943" s="8">
        <v>0</v>
      </c>
      <c r="AF943" s="8">
        <v>0</v>
      </c>
      <c r="AG943" s="8">
        <v>0</v>
      </c>
      <c r="AH943" s="8">
        <v>1</v>
      </c>
      <c r="AI943" s="8">
        <v>3</v>
      </c>
      <c r="AJ943" s="8">
        <v>1</v>
      </c>
      <c r="AK943" s="8">
        <v>0</v>
      </c>
      <c r="AL943" s="8">
        <v>0</v>
      </c>
      <c r="AM943" s="8">
        <v>1E-3</v>
      </c>
      <c r="AN943" s="8">
        <v>0.02</v>
      </c>
      <c r="AO943" s="2" t="s">
        <v>143</v>
      </c>
      <c r="AP943" s="2" t="s">
        <v>147</v>
      </c>
      <c r="AQ943" s="85" t="s">
        <v>145</v>
      </c>
    </row>
    <row r="944" spans="1:43" x14ac:dyDescent="0.25">
      <c r="A944" s="8">
        <v>11</v>
      </c>
      <c r="B944" s="8" t="s">
        <v>93</v>
      </c>
      <c r="C944" s="41" t="s">
        <v>196</v>
      </c>
      <c r="D944" s="28">
        <v>43705</v>
      </c>
      <c r="E944" s="34">
        <v>0.63541666666666663</v>
      </c>
      <c r="P944" s="2" t="str">
        <f t="shared" si="15"/>
        <v>11|P02|Cichla cf. kelberi|20190828|151500</v>
      </c>
      <c r="Q944" s="8">
        <v>0</v>
      </c>
      <c r="R944" s="2" t="s">
        <v>133</v>
      </c>
      <c r="S944" s="8">
        <v>1</v>
      </c>
      <c r="T944" s="8">
        <v>0</v>
      </c>
      <c r="U944" s="8">
        <v>1</v>
      </c>
      <c r="V944" s="52">
        <v>439.72</v>
      </c>
      <c r="W944" s="52">
        <v>296</v>
      </c>
      <c r="X944" s="52">
        <v>248.8</v>
      </c>
      <c r="Y944" s="52">
        <v>439.72</v>
      </c>
      <c r="Z944" s="8">
        <v>1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1</v>
      </c>
      <c r="AG944" s="8">
        <v>0</v>
      </c>
      <c r="AH944" s="8">
        <v>0</v>
      </c>
      <c r="AI944" s="8">
        <v>0</v>
      </c>
      <c r="AJ944" s="8">
        <v>0</v>
      </c>
      <c r="AK944" s="8">
        <v>0</v>
      </c>
      <c r="AL944" s="8">
        <v>0</v>
      </c>
      <c r="AM944" s="8">
        <v>18.899999999999999</v>
      </c>
      <c r="AN944" s="8">
        <v>0</v>
      </c>
      <c r="AO944" s="2" t="s">
        <v>143</v>
      </c>
      <c r="AP944" s="2" t="s">
        <v>146</v>
      </c>
      <c r="AQ944" s="85" t="s">
        <v>146</v>
      </c>
    </row>
    <row r="945" spans="1:43" x14ac:dyDescent="0.25">
      <c r="A945" s="8">
        <v>11</v>
      </c>
      <c r="B945" s="8" t="s">
        <v>93</v>
      </c>
      <c r="C945" s="41" t="s">
        <v>208</v>
      </c>
      <c r="D945" s="28">
        <v>43705</v>
      </c>
      <c r="E945" s="34">
        <v>0.63541666666666663</v>
      </c>
      <c r="P945" s="2" t="str">
        <f t="shared" si="15"/>
        <v>11|P02|Cichla cf. ocellaris|20190828|151500</v>
      </c>
      <c r="Q945" s="8">
        <v>0</v>
      </c>
      <c r="R945" s="2" t="s">
        <v>133</v>
      </c>
      <c r="S945" s="8">
        <v>0</v>
      </c>
      <c r="T945" s="8">
        <v>3</v>
      </c>
      <c r="U945" s="8">
        <v>3</v>
      </c>
      <c r="V945" s="52">
        <v>62.14</v>
      </c>
      <c r="W945" s="52">
        <v>121.83666666666666</v>
      </c>
      <c r="X945" s="52">
        <v>104.09666666666665</v>
      </c>
      <c r="Y945" s="52">
        <v>20.713333333333335</v>
      </c>
      <c r="Z945" s="8">
        <v>0</v>
      </c>
      <c r="AA945" s="8">
        <v>2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2</v>
      </c>
      <c r="AJ945" s="8">
        <v>0</v>
      </c>
      <c r="AK945" s="8">
        <v>0</v>
      </c>
      <c r="AL945" s="8">
        <v>0</v>
      </c>
      <c r="AM945" s="8">
        <v>0</v>
      </c>
      <c r="AN945" s="8">
        <v>1E-3</v>
      </c>
      <c r="AO945" s="2" t="s">
        <v>143</v>
      </c>
      <c r="AP945" s="2" t="s">
        <v>146</v>
      </c>
      <c r="AQ945" s="85" t="s">
        <v>146</v>
      </c>
    </row>
    <row r="946" spans="1:43" x14ac:dyDescent="0.25">
      <c r="A946" s="8">
        <v>11</v>
      </c>
      <c r="B946" s="8" t="s">
        <v>93</v>
      </c>
      <c r="C946" s="41" t="s">
        <v>22</v>
      </c>
      <c r="D946" s="28">
        <v>43705</v>
      </c>
      <c r="E946" s="34">
        <v>0.63541666666666663</v>
      </c>
      <c r="P946" s="2" t="str">
        <f t="shared" si="15"/>
        <v>11|P02|Coptodon rendalli|20190828|151500</v>
      </c>
      <c r="Q946" s="8">
        <v>93</v>
      </c>
      <c r="R946" s="2" t="s">
        <v>133</v>
      </c>
      <c r="S946" s="8">
        <v>0</v>
      </c>
      <c r="T946" s="8">
        <v>0</v>
      </c>
      <c r="U946" s="8">
        <v>93</v>
      </c>
      <c r="V946" s="52">
        <v>34.64</v>
      </c>
      <c r="W946" s="52">
        <v>32.687333333333328</v>
      </c>
      <c r="X946" s="52">
        <v>26.179333333333325</v>
      </c>
      <c r="Y946" s="52">
        <v>1.1174193548387097</v>
      </c>
      <c r="Z946" s="8">
        <v>0</v>
      </c>
      <c r="AA946" s="8">
        <v>0</v>
      </c>
      <c r="AB946" s="8">
        <v>30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0</v>
      </c>
      <c r="AK946" s="8">
        <v>0</v>
      </c>
      <c r="AL946" s="8">
        <v>0</v>
      </c>
      <c r="AM946" s="8">
        <v>0</v>
      </c>
      <c r="AN946" s="8">
        <v>0</v>
      </c>
      <c r="AO946" s="2" t="s">
        <v>143</v>
      </c>
      <c r="AP946" s="2" t="s">
        <v>91</v>
      </c>
      <c r="AQ946" s="85" t="s">
        <v>145</v>
      </c>
    </row>
    <row r="947" spans="1:43" x14ac:dyDescent="0.25">
      <c r="A947" s="8">
        <v>11</v>
      </c>
      <c r="B947" s="8" t="s">
        <v>93</v>
      </c>
      <c r="C947" s="41" t="s">
        <v>24</v>
      </c>
      <c r="D947" s="28">
        <v>43705</v>
      </c>
      <c r="E947" s="34">
        <v>0.63541666666666663</v>
      </c>
      <c r="P947" s="2" t="str">
        <f t="shared" si="15"/>
        <v>11|P02|Geophagus brasiliensis|20190828|151500</v>
      </c>
      <c r="Q947" s="8">
        <v>251</v>
      </c>
      <c r="R947" s="2" t="s">
        <v>133</v>
      </c>
      <c r="S947" s="8">
        <v>0</v>
      </c>
      <c r="T947" s="8">
        <v>0</v>
      </c>
      <c r="U947" s="8">
        <v>251</v>
      </c>
      <c r="V947" s="52">
        <v>97.86</v>
      </c>
      <c r="W947" s="52">
        <v>36.04633333333333</v>
      </c>
      <c r="X947" s="52">
        <v>29.637999999999995</v>
      </c>
      <c r="Y947" s="52">
        <v>3.1567741935483871</v>
      </c>
      <c r="Z947" s="8">
        <v>0</v>
      </c>
      <c r="AA947" s="8">
        <v>0</v>
      </c>
      <c r="AB947" s="8">
        <v>30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0</v>
      </c>
      <c r="AK947" s="8">
        <v>0</v>
      </c>
      <c r="AL947" s="8">
        <v>0</v>
      </c>
      <c r="AM947" s="8">
        <v>0</v>
      </c>
      <c r="AN947" s="8">
        <v>0</v>
      </c>
      <c r="AO947" s="2" t="s">
        <v>143</v>
      </c>
      <c r="AP947" s="2" t="s">
        <v>119</v>
      </c>
      <c r="AQ947" s="85" t="s">
        <v>145</v>
      </c>
    </row>
    <row r="948" spans="1:43" x14ac:dyDescent="0.25">
      <c r="A948" s="8">
        <v>11</v>
      </c>
      <c r="B948" s="8" t="s">
        <v>93</v>
      </c>
      <c r="C948" s="41" t="s">
        <v>153</v>
      </c>
      <c r="D948" s="28">
        <v>43705</v>
      </c>
      <c r="E948" s="34">
        <v>0.63541666666666663</v>
      </c>
      <c r="P948" s="2" t="str">
        <f t="shared" ref="P948:P1012" si="16">CONCATENATE(A948,"|",B948,"|",C948,"|",TEXT(D948,"AAAAMMDD"),"|",TEXT(E948,"HHMMSS"))</f>
        <v>11|P02|Hypostomus affinis|20190828|151500</v>
      </c>
      <c r="Q948" s="8">
        <v>0</v>
      </c>
      <c r="R948" s="2" t="s">
        <v>133</v>
      </c>
      <c r="S948" s="8">
        <v>2</v>
      </c>
      <c r="T948" s="8">
        <v>0</v>
      </c>
      <c r="U948" s="8">
        <v>2</v>
      </c>
      <c r="V948" s="52">
        <v>1589.8</v>
      </c>
      <c r="W948" s="52">
        <v>415</v>
      </c>
      <c r="X948" s="52">
        <v>315</v>
      </c>
      <c r="Y948" s="52">
        <v>794.9</v>
      </c>
      <c r="Z948" s="8">
        <v>2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1</v>
      </c>
      <c r="AG948" s="8">
        <v>1</v>
      </c>
      <c r="AH948" s="8">
        <v>0</v>
      </c>
      <c r="AI948" s="8">
        <v>0</v>
      </c>
      <c r="AJ948" s="8">
        <v>0</v>
      </c>
      <c r="AK948" s="8">
        <v>0</v>
      </c>
      <c r="AL948" s="8">
        <v>0</v>
      </c>
      <c r="AM948" s="8">
        <v>0.7</v>
      </c>
      <c r="AN948" s="8">
        <v>0</v>
      </c>
      <c r="AO948" s="2" t="s">
        <v>143</v>
      </c>
      <c r="AP948" s="2" t="s">
        <v>107</v>
      </c>
      <c r="AQ948" s="85" t="s">
        <v>145</v>
      </c>
    </row>
    <row r="949" spans="1:43" x14ac:dyDescent="0.25">
      <c r="A949" s="8">
        <v>11</v>
      </c>
      <c r="B949" s="8" t="s">
        <v>93</v>
      </c>
      <c r="C949" s="41" t="s">
        <v>310</v>
      </c>
      <c r="D949" s="28">
        <v>43705</v>
      </c>
      <c r="E949" s="34">
        <v>0.63541666666666663</v>
      </c>
      <c r="P949" s="2" t="str">
        <f t="shared" si="16"/>
        <v>11|P02|Hypostomus cf. commersonii|20190828|151500</v>
      </c>
      <c r="Q949" s="8">
        <v>0</v>
      </c>
      <c r="R949" s="2" t="s">
        <v>133</v>
      </c>
      <c r="S949" s="8">
        <v>0</v>
      </c>
      <c r="T949" s="8">
        <v>1</v>
      </c>
      <c r="U949" s="8">
        <v>1</v>
      </c>
      <c r="V949" s="52">
        <v>70.55</v>
      </c>
      <c r="W949" s="52">
        <v>189.67</v>
      </c>
      <c r="X949" s="52">
        <v>144.71</v>
      </c>
      <c r="Y949" s="52">
        <v>70.55</v>
      </c>
      <c r="Z949" s="8">
        <v>0</v>
      </c>
      <c r="AA949" s="8">
        <v>1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2</v>
      </c>
      <c r="AJ949" s="8">
        <v>0</v>
      </c>
      <c r="AK949" s="8">
        <v>0</v>
      </c>
      <c r="AL949" s="8">
        <v>0</v>
      </c>
      <c r="AM949" s="8">
        <v>0.06</v>
      </c>
      <c r="AN949" s="8">
        <v>0</v>
      </c>
      <c r="AO949" s="2" t="s">
        <v>143</v>
      </c>
      <c r="AP949" s="8" t="s">
        <v>146</v>
      </c>
      <c r="AQ949" s="8" t="s">
        <v>146</v>
      </c>
    </row>
    <row r="950" spans="1:43" x14ac:dyDescent="0.25">
      <c r="A950" s="8">
        <v>11</v>
      </c>
      <c r="B950" s="8" t="s">
        <v>93</v>
      </c>
      <c r="C950" s="41" t="s">
        <v>166</v>
      </c>
      <c r="D950" s="28">
        <v>43705</v>
      </c>
      <c r="E950" s="34">
        <v>0.63541666666666663</v>
      </c>
      <c r="P950" s="2" t="str">
        <f t="shared" si="16"/>
        <v>11|P02|Loricariichthys castaneus|20190828|151500</v>
      </c>
      <c r="Q950" s="8">
        <v>4</v>
      </c>
      <c r="R950" s="2" t="s">
        <v>133</v>
      </c>
      <c r="S950" s="8">
        <v>0</v>
      </c>
      <c r="T950" s="8">
        <v>0</v>
      </c>
      <c r="U950" s="8">
        <v>6</v>
      </c>
      <c r="V950" s="52">
        <v>229.649</v>
      </c>
      <c r="W950" s="52">
        <v>129.26</v>
      </c>
      <c r="X950" s="52">
        <v>110.25333333333333</v>
      </c>
      <c r="Y950" s="52">
        <v>38.274833333333333</v>
      </c>
      <c r="Z950" s="8">
        <v>1</v>
      </c>
      <c r="AA950" s="8">
        <v>1</v>
      </c>
      <c r="AB950" s="8">
        <v>4</v>
      </c>
      <c r="AC950" s="8">
        <v>0</v>
      </c>
      <c r="AD950" s="8">
        <v>0</v>
      </c>
      <c r="AE950" s="8">
        <v>0</v>
      </c>
      <c r="AF950" s="8">
        <v>1</v>
      </c>
      <c r="AG950" s="8">
        <v>0</v>
      </c>
      <c r="AH950" s="8">
        <v>0</v>
      </c>
      <c r="AI950" s="8">
        <v>0</v>
      </c>
      <c r="AJ950" s="8">
        <v>0</v>
      </c>
      <c r="AK950" s="8">
        <v>0</v>
      </c>
      <c r="AL950" s="8">
        <v>1</v>
      </c>
      <c r="AM950" s="8">
        <v>0.78</v>
      </c>
      <c r="AN950" s="8">
        <v>1E-3</v>
      </c>
      <c r="AO950" s="2" t="s">
        <v>143</v>
      </c>
      <c r="AP950" s="2" t="s">
        <v>146</v>
      </c>
      <c r="AQ950" s="85" t="s">
        <v>146</v>
      </c>
    </row>
    <row r="951" spans="1:43" x14ac:dyDescent="0.25">
      <c r="A951" s="8">
        <v>11</v>
      </c>
      <c r="B951" s="8" t="s">
        <v>93</v>
      </c>
      <c r="C951" s="41" t="s">
        <v>30</v>
      </c>
      <c r="D951" s="28">
        <v>43705</v>
      </c>
      <c r="E951" s="34">
        <v>0.63541666666666663</v>
      </c>
      <c r="P951" s="2" t="str">
        <f t="shared" si="16"/>
        <v>11|P02|Microphis lineatus|20190828|151500</v>
      </c>
      <c r="Q951" s="8">
        <v>1</v>
      </c>
      <c r="R951" s="2" t="s">
        <v>133</v>
      </c>
      <c r="S951" s="8">
        <v>0</v>
      </c>
      <c r="T951" s="8">
        <v>0</v>
      </c>
      <c r="U951" s="8">
        <v>1</v>
      </c>
      <c r="V951" s="52">
        <v>0.4</v>
      </c>
      <c r="W951" s="52">
        <v>109.87</v>
      </c>
      <c r="X951" s="52">
        <v>103.88</v>
      </c>
      <c r="Y951" s="52">
        <v>0.4</v>
      </c>
      <c r="Z951" s="8">
        <v>1</v>
      </c>
      <c r="AA951" s="8">
        <v>0</v>
      </c>
      <c r="AB951" s="8">
        <v>0</v>
      </c>
      <c r="AC951" s="8" t="s">
        <v>148</v>
      </c>
      <c r="AD951" s="8" t="s">
        <v>148</v>
      </c>
      <c r="AE951" s="8" t="s">
        <v>148</v>
      </c>
      <c r="AF951" s="8" t="s">
        <v>148</v>
      </c>
      <c r="AG951" s="8" t="s">
        <v>148</v>
      </c>
      <c r="AH951" s="8" t="s">
        <v>148</v>
      </c>
      <c r="AI951" s="8" t="s">
        <v>148</v>
      </c>
      <c r="AJ951" s="8" t="s">
        <v>148</v>
      </c>
      <c r="AK951" s="8" t="s">
        <v>148</v>
      </c>
      <c r="AL951" s="8" t="s">
        <v>148</v>
      </c>
      <c r="AM951" s="8" t="s">
        <v>148</v>
      </c>
      <c r="AN951" s="8" t="s">
        <v>148</v>
      </c>
      <c r="AO951" s="2" t="s">
        <v>143</v>
      </c>
      <c r="AP951" s="2" t="s">
        <v>92</v>
      </c>
      <c r="AQ951" s="85" t="s">
        <v>145</v>
      </c>
    </row>
    <row r="952" spans="1:43" x14ac:dyDescent="0.25">
      <c r="A952" s="8">
        <v>11</v>
      </c>
      <c r="B952" s="8" t="s">
        <v>93</v>
      </c>
      <c r="C952" s="41" t="s">
        <v>31</v>
      </c>
      <c r="D952" s="28">
        <v>43705</v>
      </c>
      <c r="E952" s="34">
        <v>0.63541666666666663</v>
      </c>
      <c r="P952" s="2" t="str">
        <f t="shared" si="16"/>
        <v>11|P02|Mugil curema|20190828|151500</v>
      </c>
      <c r="Q952" s="8">
        <v>0</v>
      </c>
      <c r="R952" s="2" t="s">
        <v>133</v>
      </c>
      <c r="S952" s="8">
        <v>0</v>
      </c>
      <c r="T952" s="8">
        <v>1</v>
      </c>
      <c r="U952" s="8">
        <v>1</v>
      </c>
      <c r="V952" s="52">
        <v>139.63</v>
      </c>
      <c r="W952" s="52">
        <v>195.995</v>
      </c>
      <c r="X952" s="52">
        <v>164.56</v>
      </c>
      <c r="Y952" s="52">
        <v>69.814999999999998</v>
      </c>
      <c r="Z952" s="8">
        <v>0</v>
      </c>
      <c r="AA952" s="8">
        <v>0</v>
      </c>
      <c r="AB952" s="8">
        <v>2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0</v>
      </c>
      <c r="AK952" s="8">
        <v>0</v>
      </c>
      <c r="AL952" s="8">
        <v>0</v>
      </c>
      <c r="AM952" s="8">
        <v>0</v>
      </c>
      <c r="AN952" s="8">
        <v>0</v>
      </c>
      <c r="AO952" s="2" t="s">
        <v>143</v>
      </c>
      <c r="AP952" s="2" t="s">
        <v>107</v>
      </c>
      <c r="AQ952" s="85" t="s">
        <v>145</v>
      </c>
    </row>
    <row r="953" spans="1:43" x14ac:dyDescent="0.25">
      <c r="A953" s="8">
        <v>11</v>
      </c>
      <c r="B953" s="8" t="s">
        <v>93</v>
      </c>
      <c r="C953" s="41" t="s">
        <v>33</v>
      </c>
      <c r="D953" s="28">
        <v>43705</v>
      </c>
      <c r="E953" s="34">
        <v>0.63541666666666663</v>
      </c>
      <c r="P953" s="2" t="str">
        <f t="shared" si="16"/>
        <v>11|P02|Oreochromis niloticus|20190828|151500</v>
      </c>
      <c r="Q953" s="8">
        <v>402</v>
      </c>
      <c r="R953" s="2" t="s">
        <v>133</v>
      </c>
      <c r="S953" s="8">
        <v>0</v>
      </c>
      <c r="T953" s="8">
        <v>9</v>
      </c>
      <c r="U953" s="8">
        <v>411</v>
      </c>
      <c r="V953" s="52">
        <v>229.94</v>
      </c>
      <c r="W953" s="52">
        <v>42.887333333333338</v>
      </c>
      <c r="X953" s="52">
        <v>33.449666666666666</v>
      </c>
      <c r="Y953" s="52">
        <v>7.4174193548387093</v>
      </c>
      <c r="Z953" s="8">
        <v>0</v>
      </c>
      <c r="AA953" s="8">
        <v>4</v>
      </c>
      <c r="AB953" s="8">
        <v>26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4</v>
      </c>
      <c r="AI953" s="8">
        <v>0</v>
      </c>
      <c r="AJ953" s="8">
        <v>0</v>
      </c>
      <c r="AK953" s="8">
        <v>0</v>
      </c>
      <c r="AL953" s="8">
        <v>0</v>
      </c>
      <c r="AM953" s="8">
        <v>0</v>
      </c>
      <c r="AN953" s="8">
        <v>1E-3</v>
      </c>
      <c r="AO953" s="2" t="s">
        <v>143</v>
      </c>
      <c r="AP953" s="2" t="s">
        <v>107</v>
      </c>
      <c r="AQ953" s="85" t="s">
        <v>145</v>
      </c>
    </row>
    <row r="954" spans="1:43" x14ac:dyDescent="0.25">
      <c r="A954" s="8">
        <v>11</v>
      </c>
      <c r="B954" s="8" t="s">
        <v>93</v>
      </c>
      <c r="C954" s="41" t="s">
        <v>34</v>
      </c>
      <c r="D954" s="28">
        <v>43705</v>
      </c>
      <c r="E954" s="34">
        <v>0.63541666666666663</v>
      </c>
      <c r="P954" s="2" t="str">
        <f t="shared" si="16"/>
        <v>11|P02|Pachyurus adspersus|20190828|151500</v>
      </c>
      <c r="Q954" s="8">
        <v>6</v>
      </c>
      <c r="R954" s="2" t="s">
        <v>133</v>
      </c>
      <c r="S954" s="8">
        <v>5</v>
      </c>
      <c r="T954" s="8">
        <v>0</v>
      </c>
      <c r="U954" s="8">
        <v>11</v>
      </c>
      <c r="V954" s="52">
        <v>427.36599999999999</v>
      </c>
      <c r="W954" s="52">
        <v>103.1309090909091</v>
      </c>
      <c r="X954" s="52">
        <v>87.290909090909096</v>
      </c>
      <c r="Y954" s="52">
        <v>38.851454545454544</v>
      </c>
      <c r="Z954" s="8">
        <v>4</v>
      </c>
      <c r="AA954" s="8">
        <v>1</v>
      </c>
      <c r="AB954" s="8">
        <v>6</v>
      </c>
      <c r="AC954" s="8">
        <v>0</v>
      </c>
      <c r="AD954" s="8">
        <v>0</v>
      </c>
      <c r="AE954" s="8">
        <v>1</v>
      </c>
      <c r="AF954" s="8">
        <v>1</v>
      </c>
      <c r="AG954" s="8">
        <v>2</v>
      </c>
      <c r="AH954" s="8">
        <v>0</v>
      </c>
      <c r="AI954" s="8">
        <v>0</v>
      </c>
      <c r="AJ954" s="8">
        <v>0</v>
      </c>
      <c r="AK954" s="8">
        <v>0</v>
      </c>
      <c r="AL954" s="8">
        <v>0</v>
      </c>
      <c r="AM954" s="8">
        <v>0.02</v>
      </c>
      <c r="AN954" s="8">
        <v>0</v>
      </c>
      <c r="AO954" s="2" t="s">
        <v>143</v>
      </c>
      <c r="AP954" s="2" t="s">
        <v>119</v>
      </c>
      <c r="AQ954" s="85" t="s">
        <v>145</v>
      </c>
    </row>
    <row r="955" spans="1:43" x14ac:dyDescent="0.25">
      <c r="A955" s="8">
        <v>11</v>
      </c>
      <c r="B955" s="8" t="s">
        <v>93</v>
      </c>
      <c r="C955" s="41" t="s">
        <v>35</v>
      </c>
      <c r="D955" s="28">
        <v>43705</v>
      </c>
      <c r="E955" s="34">
        <v>0.63541666666666663</v>
      </c>
      <c r="P955" s="2" t="str">
        <f t="shared" si="16"/>
        <v>11|P02|Pimelodus maculatus|20190828|151500</v>
      </c>
      <c r="Q955" s="8">
        <v>0</v>
      </c>
      <c r="R955" s="2" t="s">
        <v>133</v>
      </c>
      <c r="S955" s="8">
        <v>8</v>
      </c>
      <c r="T955" s="8">
        <v>0</v>
      </c>
      <c r="U955" s="8">
        <v>8</v>
      </c>
      <c r="V955" s="52">
        <v>1060.44</v>
      </c>
      <c r="W955" s="52">
        <v>239.56750000000002</v>
      </c>
      <c r="X955" s="52">
        <v>189.875</v>
      </c>
      <c r="Y955" s="52">
        <v>132.55500000000001</v>
      </c>
      <c r="Z955" s="8">
        <v>7</v>
      </c>
      <c r="AA955" s="8">
        <v>1</v>
      </c>
      <c r="AB955" s="8">
        <v>0</v>
      </c>
      <c r="AC955" s="8">
        <v>0</v>
      </c>
      <c r="AD955" s="8">
        <v>1</v>
      </c>
      <c r="AE955" s="8">
        <v>0</v>
      </c>
      <c r="AF955" s="8">
        <v>1</v>
      </c>
      <c r="AG955" s="8">
        <v>5</v>
      </c>
      <c r="AH955" s="8">
        <v>0</v>
      </c>
      <c r="AI955" s="8">
        <v>1</v>
      </c>
      <c r="AJ955" s="8">
        <v>0</v>
      </c>
      <c r="AK955" s="8">
        <v>0</v>
      </c>
      <c r="AL955" s="8">
        <v>0</v>
      </c>
      <c r="AM955" s="8">
        <v>0.96</v>
      </c>
      <c r="AN955" s="8">
        <v>0.09</v>
      </c>
      <c r="AO955" s="2" t="s">
        <v>143</v>
      </c>
      <c r="AP955" s="2" t="s">
        <v>144</v>
      </c>
      <c r="AQ955" s="85" t="s">
        <v>143</v>
      </c>
    </row>
    <row r="956" spans="1:43" x14ac:dyDescent="0.25">
      <c r="A956" s="8">
        <v>11</v>
      </c>
      <c r="B956" s="8" t="s">
        <v>93</v>
      </c>
      <c r="C956" s="41" t="s">
        <v>36</v>
      </c>
      <c r="D956" s="28">
        <v>43705</v>
      </c>
      <c r="E956" s="34">
        <v>0.63541666666666663</v>
      </c>
      <c r="P956" s="2" t="str">
        <f t="shared" si="16"/>
        <v>11|P02|Poecilia vivipara|20190828|151500</v>
      </c>
      <c r="Q956" s="8">
        <v>83</v>
      </c>
      <c r="R956" s="2" t="s">
        <v>133</v>
      </c>
      <c r="S956" s="8">
        <v>0</v>
      </c>
      <c r="T956" s="8">
        <v>0</v>
      </c>
      <c r="U956" s="8">
        <v>83</v>
      </c>
      <c r="V956" s="52">
        <v>35.950000000000003</v>
      </c>
      <c r="W956" s="52">
        <v>31.650000000000009</v>
      </c>
      <c r="X956" s="52">
        <v>25.975333333333332</v>
      </c>
      <c r="Y956" s="52">
        <v>1.1596774193548387</v>
      </c>
      <c r="Z956" s="8">
        <v>22</v>
      </c>
      <c r="AA956" s="8">
        <v>8</v>
      </c>
      <c r="AB956" s="8">
        <v>0</v>
      </c>
      <c r="AC956" s="8" t="s">
        <v>133</v>
      </c>
      <c r="AD956" s="8" t="s">
        <v>133</v>
      </c>
      <c r="AE956" s="8" t="s">
        <v>133</v>
      </c>
      <c r="AF956" s="8" t="s">
        <v>133</v>
      </c>
      <c r="AG956" s="8" t="s">
        <v>133</v>
      </c>
      <c r="AH956" s="8" t="s">
        <v>133</v>
      </c>
      <c r="AI956" s="8" t="s">
        <v>133</v>
      </c>
      <c r="AJ956" s="8" t="s">
        <v>133</v>
      </c>
      <c r="AK956" s="8" t="s">
        <v>133</v>
      </c>
      <c r="AL956" s="8" t="s">
        <v>133</v>
      </c>
      <c r="AM956" s="8" t="s">
        <v>133</v>
      </c>
      <c r="AN956" s="8" t="s">
        <v>133</v>
      </c>
      <c r="AO956" s="2" t="s">
        <v>143</v>
      </c>
      <c r="AP956" s="2" t="s">
        <v>107</v>
      </c>
      <c r="AQ956" s="85" t="s">
        <v>145</v>
      </c>
    </row>
    <row r="957" spans="1:43" x14ac:dyDescent="0.25">
      <c r="A957" s="8">
        <v>11</v>
      </c>
      <c r="B957" s="8" t="s">
        <v>100</v>
      </c>
      <c r="C957" s="41" t="s">
        <v>311</v>
      </c>
      <c r="D957" s="28">
        <v>43703</v>
      </c>
      <c r="E957" s="34">
        <v>0.64583333333333337</v>
      </c>
      <c r="P957" s="2" t="str">
        <f t="shared" si="16"/>
        <v>11|P03|Aequidens cf. plagiozonatus|20190826|153000</v>
      </c>
      <c r="Q957" s="8">
        <v>0</v>
      </c>
      <c r="R957" s="2" t="s">
        <v>133</v>
      </c>
      <c r="S957" s="8">
        <v>3</v>
      </c>
      <c r="T957" s="8">
        <v>3</v>
      </c>
      <c r="U957" s="8">
        <v>3</v>
      </c>
      <c r="V957" s="52">
        <v>71.55</v>
      </c>
      <c r="W957" s="52">
        <v>101.58999999999999</v>
      </c>
      <c r="X957" s="52">
        <v>80.023333333333341</v>
      </c>
      <c r="Y957" s="52">
        <v>23.849999999999998</v>
      </c>
      <c r="Z957" s="8">
        <v>2</v>
      </c>
      <c r="AA957" s="8">
        <v>0</v>
      </c>
      <c r="AB957" s="8">
        <v>1</v>
      </c>
      <c r="AC957" s="8">
        <v>0</v>
      </c>
      <c r="AD957" s="8">
        <v>1</v>
      </c>
      <c r="AE957" s="8">
        <v>1</v>
      </c>
      <c r="AF957" s="8">
        <v>0</v>
      </c>
      <c r="AG957" s="8">
        <v>0</v>
      </c>
      <c r="AH957" s="8">
        <v>0</v>
      </c>
      <c r="AI957" s="8">
        <v>0</v>
      </c>
      <c r="AJ957" s="8">
        <v>0</v>
      </c>
      <c r="AK957" s="8">
        <v>0</v>
      </c>
      <c r="AL957" s="8">
        <v>0</v>
      </c>
      <c r="AM957" s="8">
        <v>0.05</v>
      </c>
      <c r="AN957" s="8">
        <v>0</v>
      </c>
      <c r="AO957" s="2" t="s">
        <v>143</v>
      </c>
      <c r="AP957" s="2" t="s">
        <v>146</v>
      </c>
      <c r="AQ957" s="85" t="s">
        <v>146</v>
      </c>
    </row>
    <row r="958" spans="1:43" x14ac:dyDescent="0.25">
      <c r="A958" s="8">
        <v>11</v>
      </c>
      <c r="B958" s="8" t="s">
        <v>100</v>
      </c>
      <c r="C958" s="41" t="s">
        <v>308</v>
      </c>
      <c r="D958" s="28">
        <v>43703</v>
      </c>
      <c r="E958" s="34">
        <v>0.64583333333333337</v>
      </c>
      <c r="P958" s="2" t="str">
        <f t="shared" si="16"/>
        <v>11|P03|Astyanax cf. intermedius|20190826|153000</v>
      </c>
      <c r="Q958" s="8">
        <v>251</v>
      </c>
      <c r="R958" s="2" t="s">
        <v>133</v>
      </c>
      <c r="S958" s="8">
        <v>0</v>
      </c>
      <c r="T958" s="8">
        <v>0</v>
      </c>
      <c r="U958" s="8">
        <v>251</v>
      </c>
      <c r="V958" s="52">
        <v>200.06</v>
      </c>
      <c r="W958" s="52">
        <v>48.304999999999986</v>
      </c>
      <c r="X958" s="52">
        <v>175.47433333333328</v>
      </c>
      <c r="Y958" s="52">
        <v>6.4535483870967747</v>
      </c>
      <c r="Z958" s="8">
        <v>4</v>
      </c>
      <c r="AA958" s="8">
        <v>9</v>
      </c>
      <c r="AB958" s="8">
        <v>17</v>
      </c>
      <c r="AC958" s="8">
        <v>0</v>
      </c>
      <c r="AD958" s="8">
        <v>3</v>
      </c>
      <c r="AE958" s="8">
        <v>1</v>
      </c>
      <c r="AF958" s="8">
        <v>0</v>
      </c>
      <c r="AG958" s="8">
        <v>0</v>
      </c>
      <c r="AH958" s="8">
        <v>2</v>
      </c>
      <c r="AI958" s="8">
        <v>7</v>
      </c>
      <c r="AJ958" s="8">
        <v>0</v>
      </c>
      <c r="AK958" s="8">
        <v>0</v>
      </c>
      <c r="AL958" s="8">
        <v>0</v>
      </c>
      <c r="AM958" s="8">
        <v>6.0000000000000001E-3</v>
      </c>
      <c r="AN958" s="8">
        <v>1E-3</v>
      </c>
      <c r="AO958" s="2" t="s">
        <v>143</v>
      </c>
      <c r="AP958" s="2" t="s">
        <v>119</v>
      </c>
      <c r="AQ958" s="85" t="s">
        <v>145</v>
      </c>
    </row>
    <row r="959" spans="1:43" x14ac:dyDescent="0.25">
      <c r="A959" s="8">
        <v>11</v>
      </c>
      <c r="B959" s="8" t="s">
        <v>100</v>
      </c>
      <c r="C959" s="41" t="s">
        <v>18</v>
      </c>
      <c r="D959" s="28">
        <v>43703</v>
      </c>
      <c r="E959" s="34">
        <v>0.64583333333333337</v>
      </c>
      <c r="P959" s="2" t="str">
        <f t="shared" si="16"/>
        <v>11|P03|Astyanax lacustris|20190826|153000</v>
      </c>
      <c r="Q959" s="8">
        <v>1</v>
      </c>
      <c r="R959" s="2" t="s">
        <v>133</v>
      </c>
      <c r="S959" s="8">
        <v>4</v>
      </c>
      <c r="T959" s="8">
        <v>0</v>
      </c>
      <c r="U959" s="8">
        <v>5</v>
      </c>
      <c r="V959" s="52">
        <v>40.01</v>
      </c>
      <c r="W959" s="52">
        <v>81.873999999999995</v>
      </c>
      <c r="X959" s="52">
        <v>65.683999999999997</v>
      </c>
      <c r="Y959" s="52">
        <v>8.0019999999999989</v>
      </c>
      <c r="Z959" s="8">
        <v>3</v>
      </c>
      <c r="AA959" s="8">
        <v>2</v>
      </c>
      <c r="AB959" s="8">
        <v>0</v>
      </c>
      <c r="AC959" s="8">
        <v>0</v>
      </c>
      <c r="AD959" s="8">
        <v>1</v>
      </c>
      <c r="AE959" s="8">
        <v>1</v>
      </c>
      <c r="AF959" s="8">
        <v>0</v>
      </c>
      <c r="AG959" s="8">
        <v>1</v>
      </c>
      <c r="AH959" s="8">
        <v>0</v>
      </c>
      <c r="AI959" s="8">
        <v>2</v>
      </c>
      <c r="AJ959" s="8">
        <v>0</v>
      </c>
      <c r="AK959" s="8">
        <v>0</v>
      </c>
      <c r="AL959" s="8">
        <v>0</v>
      </c>
      <c r="AM959" s="8">
        <v>0.21</v>
      </c>
      <c r="AN959" s="8">
        <v>0.01</v>
      </c>
      <c r="AO959" s="2" t="s">
        <v>143</v>
      </c>
      <c r="AP959" s="2" t="s">
        <v>119</v>
      </c>
      <c r="AQ959" s="85" t="s">
        <v>145</v>
      </c>
    </row>
    <row r="960" spans="1:43" x14ac:dyDescent="0.25">
      <c r="A960" s="8">
        <v>11</v>
      </c>
      <c r="B960" s="8" t="s">
        <v>100</v>
      </c>
      <c r="C960" s="41" t="s">
        <v>19</v>
      </c>
      <c r="D960" s="28">
        <v>43703</v>
      </c>
      <c r="E960" s="34">
        <v>0.64583333333333337</v>
      </c>
      <c r="P960" s="2" t="str">
        <f t="shared" si="16"/>
        <v>11|P03|Awaous tajasica|20190826|153000</v>
      </c>
      <c r="Q960" s="8">
        <v>22</v>
      </c>
      <c r="R960" s="2" t="s">
        <v>133</v>
      </c>
      <c r="S960" s="8">
        <v>0</v>
      </c>
      <c r="T960" s="8">
        <v>0</v>
      </c>
      <c r="U960" s="8">
        <v>22</v>
      </c>
      <c r="V960" s="52">
        <v>55.3</v>
      </c>
      <c r="W960" s="52">
        <v>68.675909090909087</v>
      </c>
      <c r="X960" s="52">
        <v>58.368636363636362</v>
      </c>
      <c r="Y960" s="52">
        <v>2.5136363636363637</v>
      </c>
      <c r="Z960" s="8">
        <v>6</v>
      </c>
      <c r="AA960" s="8">
        <v>4</v>
      </c>
      <c r="AB960" s="8">
        <v>12</v>
      </c>
      <c r="AC960" s="8">
        <v>3</v>
      </c>
      <c r="AD960" s="8">
        <v>3</v>
      </c>
      <c r="AE960" s="8">
        <v>0</v>
      </c>
      <c r="AF960" s="8">
        <v>0</v>
      </c>
      <c r="AG960" s="8">
        <v>0</v>
      </c>
      <c r="AH960" s="8">
        <v>4</v>
      </c>
      <c r="AI960" s="8">
        <v>0</v>
      </c>
      <c r="AJ960" s="8">
        <v>0</v>
      </c>
      <c r="AK960" s="8">
        <v>0</v>
      </c>
      <c r="AL960" s="8">
        <v>0</v>
      </c>
      <c r="AM960" s="8">
        <v>8.9999999999999993E-3</v>
      </c>
      <c r="AN960" s="8">
        <v>3.0000000000000001E-3</v>
      </c>
      <c r="AO960" s="2" t="s">
        <v>143</v>
      </c>
      <c r="AP960" s="2" t="s">
        <v>147</v>
      </c>
      <c r="AQ960" s="85" t="s">
        <v>145</v>
      </c>
    </row>
    <row r="961" spans="1:46" x14ac:dyDescent="0.25">
      <c r="A961" s="8">
        <v>11</v>
      </c>
      <c r="B961" s="8" t="s">
        <v>100</v>
      </c>
      <c r="C961" s="41" t="s">
        <v>20</v>
      </c>
      <c r="D961" s="28">
        <v>43703</v>
      </c>
      <c r="E961" s="34">
        <v>0.64583333333333337</v>
      </c>
      <c r="P961" s="2" t="str">
        <f t="shared" si="16"/>
        <v>11|P03|Centropomus parallelus|20190826|153000</v>
      </c>
      <c r="Q961" s="8">
        <v>0</v>
      </c>
      <c r="R961" s="2" t="s">
        <v>133</v>
      </c>
      <c r="S961" s="8">
        <v>1</v>
      </c>
      <c r="T961" s="8">
        <v>1</v>
      </c>
      <c r="U961" s="8">
        <v>1</v>
      </c>
      <c r="V961" s="52">
        <v>15.74</v>
      </c>
      <c r="W961" s="52">
        <v>121.05</v>
      </c>
      <c r="X961" s="52">
        <v>96.48</v>
      </c>
      <c r="Y961" s="52">
        <v>15.74</v>
      </c>
      <c r="Z961" s="8">
        <v>0</v>
      </c>
      <c r="AA961" s="8">
        <v>0</v>
      </c>
      <c r="AB961" s="8">
        <v>1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0</v>
      </c>
      <c r="AK961" s="8">
        <v>0</v>
      </c>
      <c r="AL961" s="8">
        <v>0</v>
      </c>
      <c r="AM961" s="8">
        <v>0</v>
      </c>
      <c r="AN961" s="8">
        <v>0</v>
      </c>
      <c r="AO961" s="2" t="s">
        <v>143</v>
      </c>
      <c r="AP961" s="2" t="s">
        <v>149</v>
      </c>
      <c r="AQ961" s="85" t="s">
        <v>145</v>
      </c>
    </row>
    <row r="962" spans="1:46" x14ac:dyDescent="0.25">
      <c r="A962" s="8">
        <v>11</v>
      </c>
      <c r="B962" s="8" t="s">
        <v>100</v>
      </c>
      <c r="C962" s="41" t="s">
        <v>208</v>
      </c>
      <c r="D962" s="28">
        <v>43703</v>
      </c>
      <c r="E962" s="34">
        <v>0.64583333333333337</v>
      </c>
      <c r="P962" s="2" t="str">
        <f t="shared" si="16"/>
        <v>11|P03|Cichla cf. ocellaris|20190826|153000</v>
      </c>
      <c r="Q962" s="8">
        <v>0</v>
      </c>
      <c r="R962" s="2" t="s">
        <v>133</v>
      </c>
      <c r="S962" s="8">
        <v>1</v>
      </c>
      <c r="T962" s="8">
        <v>0</v>
      </c>
      <c r="U962" s="8">
        <v>1</v>
      </c>
      <c r="V962" s="52">
        <v>231.89</v>
      </c>
      <c r="W962" s="52">
        <v>262.33</v>
      </c>
      <c r="X962" s="52">
        <v>219.6</v>
      </c>
      <c r="Y962" s="52">
        <v>231.89</v>
      </c>
      <c r="Z962" s="8">
        <v>0</v>
      </c>
      <c r="AA962" s="8">
        <v>1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8">
        <v>0</v>
      </c>
      <c r="AL962" s="8">
        <v>0</v>
      </c>
      <c r="AM962" s="8">
        <v>0</v>
      </c>
      <c r="AN962" s="8">
        <v>0.27</v>
      </c>
      <c r="AO962" s="2" t="s">
        <v>143</v>
      </c>
      <c r="AP962" s="2" t="s">
        <v>146</v>
      </c>
      <c r="AQ962" s="85" t="s">
        <v>146</v>
      </c>
    </row>
    <row r="963" spans="1:46" x14ac:dyDescent="0.25">
      <c r="A963" s="8">
        <v>11</v>
      </c>
      <c r="B963" s="8" t="s">
        <v>100</v>
      </c>
      <c r="C963" s="41" t="s">
        <v>206</v>
      </c>
      <c r="D963" s="28">
        <v>43703</v>
      </c>
      <c r="E963" s="34">
        <v>0.64583333333333337</v>
      </c>
      <c r="P963" s="2" t="str">
        <f t="shared" si="16"/>
        <v>11|P03|Crenicichla lepidota|20190826|153000</v>
      </c>
      <c r="Q963" s="8">
        <v>0</v>
      </c>
      <c r="R963" s="2" t="s">
        <v>133</v>
      </c>
      <c r="S963" s="8">
        <v>1</v>
      </c>
      <c r="T963" s="8">
        <v>0</v>
      </c>
      <c r="U963" s="8">
        <v>1</v>
      </c>
      <c r="V963" s="52">
        <v>85.91</v>
      </c>
      <c r="W963" s="52">
        <v>205.43</v>
      </c>
      <c r="X963" s="52">
        <v>165.77</v>
      </c>
      <c r="Y963" s="52">
        <v>85.91</v>
      </c>
      <c r="Z963" s="8">
        <v>0</v>
      </c>
      <c r="AA963" s="8">
        <v>1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8">
        <v>0</v>
      </c>
      <c r="AL963" s="8">
        <v>0</v>
      </c>
      <c r="AM963" s="8">
        <v>0</v>
      </c>
      <c r="AN963" s="8">
        <v>0.06</v>
      </c>
      <c r="AO963" s="2" t="s">
        <v>143</v>
      </c>
      <c r="AP963" s="2" t="s">
        <v>92</v>
      </c>
      <c r="AQ963" s="85" t="s">
        <v>143</v>
      </c>
    </row>
    <row r="964" spans="1:46" x14ac:dyDescent="0.25">
      <c r="A964" s="8">
        <v>11</v>
      </c>
      <c r="B964" s="8" t="s">
        <v>100</v>
      </c>
      <c r="C964" s="41" t="s">
        <v>24</v>
      </c>
      <c r="D964" s="28">
        <v>43703</v>
      </c>
      <c r="E964" s="34">
        <v>0.64583333333333337</v>
      </c>
      <c r="P964" s="2" t="str">
        <f t="shared" si="16"/>
        <v>11|P03|Geophagus brasiliensis|20190826|153000</v>
      </c>
      <c r="Q964" s="8">
        <v>31</v>
      </c>
      <c r="R964" s="2" t="s">
        <v>133</v>
      </c>
      <c r="S964" s="8">
        <v>0</v>
      </c>
      <c r="T964" s="8">
        <v>0</v>
      </c>
      <c r="U964" s="8">
        <v>31</v>
      </c>
      <c r="V964" s="52">
        <v>8.7199999999999971</v>
      </c>
      <c r="W964" s="52">
        <v>28.723870967741924</v>
      </c>
      <c r="X964" s="52">
        <v>22.628387096774198</v>
      </c>
      <c r="Y964" s="52">
        <v>0.27249999999999991</v>
      </c>
      <c r="Z964" s="8">
        <v>0</v>
      </c>
      <c r="AA964" s="8">
        <v>0</v>
      </c>
      <c r="AB964" s="8">
        <v>30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0</v>
      </c>
      <c r="AK964" s="8">
        <v>0</v>
      </c>
      <c r="AL964" s="8">
        <v>0</v>
      </c>
      <c r="AM964" s="8">
        <v>0</v>
      </c>
      <c r="AN964" s="8">
        <v>0</v>
      </c>
      <c r="AO964" s="2" t="s">
        <v>143</v>
      </c>
      <c r="AP964" s="2" t="s">
        <v>119</v>
      </c>
      <c r="AQ964" s="85" t="s">
        <v>145</v>
      </c>
    </row>
    <row r="965" spans="1:46" x14ac:dyDescent="0.25">
      <c r="A965" s="8">
        <v>11</v>
      </c>
      <c r="B965" s="8" t="s">
        <v>100</v>
      </c>
      <c r="C965" s="41" t="s">
        <v>27</v>
      </c>
      <c r="D965" s="28">
        <v>43703</v>
      </c>
      <c r="E965" s="34">
        <v>0.64583333333333337</v>
      </c>
      <c r="P965" s="2" t="str">
        <f t="shared" si="16"/>
        <v>11|P03|Hoplias malabaricus|20190826|153000</v>
      </c>
      <c r="Q965" s="8">
        <v>0</v>
      </c>
      <c r="R965" s="2" t="s">
        <v>133</v>
      </c>
      <c r="S965" s="8">
        <v>1</v>
      </c>
      <c r="T965" s="8">
        <v>1</v>
      </c>
      <c r="U965" s="8">
        <v>1</v>
      </c>
      <c r="V965" s="52">
        <v>121.98</v>
      </c>
      <c r="W965" s="52">
        <v>215.42</v>
      </c>
      <c r="X965" s="52">
        <v>185.17</v>
      </c>
      <c r="Y965" s="52">
        <v>121.98</v>
      </c>
      <c r="Z965" s="8">
        <v>1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1</v>
      </c>
      <c r="AH965" s="8">
        <v>0</v>
      </c>
      <c r="AI965" s="8">
        <v>0</v>
      </c>
      <c r="AJ965" s="8">
        <v>0</v>
      </c>
      <c r="AK965" s="8">
        <v>0</v>
      </c>
      <c r="AL965" s="8">
        <v>0</v>
      </c>
      <c r="AM965" s="8">
        <v>0.18</v>
      </c>
      <c r="AN965" s="8">
        <v>0</v>
      </c>
      <c r="AO965" s="2" t="s">
        <v>143</v>
      </c>
      <c r="AP965" s="2" t="s">
        <v>92</v>
      </c>
      <c r="AQ965" s="85" t="s">
        <v>143</v>
      </c>
    </row>
    <row r="966" spans="1:46" x14ac:dyDescent="0.25">
      <c r="A966" s="8">
        <v>11</v>
      </c>
      <c r="B966" s="8" t="s">
        <v>100</v>
      </c>
      <c r="C966" s="41" t="s">
        <v>309</v>
      </c>
      <c r="D966" s="28">
        <v>43703</v>
      </c>
      <c r="E966" s="34">
        <v>0.64583333333333337</v>
      </c>
      <c r="P966" s="2" t="str">
        <f t="shared" si="16"/>
        <v>11|P03|Knodus sp.|20190826|153000</v>
      </c>
      <c r="Q966" s="8">
        <v>41</v>
      </c>
      <c r="R966" s="2" t="s">
        <v>133</v>
      </c>
      <c r="S966" s="8">
        <v>0</v>
      </c>
      <c r="T966" s="8">
        <v>0</v>
      </c>
      <c r="U966" s="8">
        <v>41</v>
      </c>
      <c r="V966" s="52">
        <v>23.939999999999998</v>
      </c>
      <c r="W966" s="52">
        <v>40.12533333333333</v>
      </c>
      <c r="X966" s="52">
        <v>33.481333333333332</v>
      </c>
      <c r="Y966" s="52">
        <v>0.77225806451612899</v>
      </c>
      <c r="Z966" s="8">
        <v>14</v>
      </c>
      <c r="AA966" s="8">
        <v>1</v>
      </c>
      <c r="AB966" s="8">
        <v>15</v>
      </c>
      <c r="AC966" s="8">
        <v>0</v>
      </c>
      <c r="AD966" s="8">
        <v>3</v>
      </c>
      <c r="AE966" s="8">
        <v>11</v>
      </c>
      <c r="AF966" s="8">
        <v>0</v>
      </c>
      <c r="AG966" s="8">
        <v>0</v>
      </c>
      <c r="AH966" s="8">
        <v>0</v>
      </c>
      <c r="AI966" s="8">
        <v>1</v>
      </c>
      <c r="AJ966" s="8">
        <v>0</v>
      </c>
      <c r="AK966" s="8">
        <v>0</v>
      </c>
      <c r="AL966" s="8">
        <v>0</v>
      </c>
      <c r="AM966" s="8">
        <v>0.02</v>
      </c>
      <c r="AN966" s="8">
        <v>1E-3</v>
      </c>
      <c r="AO966" s="2" t="s">
        <v>143</v>
      </c>
      <c r="AP966" s="2" t="s">
        <v>119</v>
      </c>
      <c r="AQ966" s="85" t="s">
        <v>145</v>
      </c>
    </row>
    <row r="967" spans="1:46" x14ac:dyDescent="0.25">
      <c r="A967" s="8">
        <v>11</v>
      </c>
      <c r="B967" s="8" t="s">
        <v>100</v>
      </c>
      <c r="C967" s="41" t="s">
        <v>164</v>
      </c>
      <c r="D967" s="28">
        <v>43703</v>
      </c>
      <c r="E967" s="34">
        <v>0.64583333333333337</v>
      </c>
      <c r="P967" s="2" t="str">
        <f t="shared" si="16"/>
        <v>11|P03|Moenkhausia vittata|20190826|153000</v>
      </c>
      <c r="Q967" s="8">
        <v>0</v>
      </c>
      <c r="R967" s="2" t="s">
        <v>133</v>
      </c>
      <c r="S967" s="8">
        <v>2</v>
      </c>
      <c r="T967" s="8">
        <v>0</v>
      </c>
      <c r="U967" s="8">
        <v>2</v>
      </c>
      <c r="V967" s="52">
        <v>11.21</v>
      </c>
      <c r="W967" s="52">
        <v>30.439999999999998</v>
      </c>
      <c r="X967" s="52">
        <v>14.725</v>
      </c>
      <c r="Y967" s="52">
        <v>5.6050000000000004</v>
      </c>
      <c r="Z967" s="8">
        <v>2</v>
      </c>
      <c r="AA967" s="8">
        <v>0</v>
      </c>
      <c r="AB967" s="8">
        <v>0</v>
      </c>
      <c r="AC967" s="8">
        <v>0</v>
      </c>
      <c r="AD967" s="8">
        <v>0</v>
      </c>
      <c r="AE967" s="8">
        <v>2</v>
      </c>
      <c r="AF967" s="8">
        <v>0</v>
      </c>
      <c r="AG967" s="8">
        <v>0</v>
      </c>
      <c r="AH967" s="8">
        <v>0</v>
      </c>
      <c r="AI967" s="8">
        <v>0</v>
      </c>
      <c r="AJ967" s="8">
        <v>0</v>
      </c>
      <c r="AK967" s="8">
        <v>0</v>
      </c>
      <c r="AL967" s="8">
        <v>0</v>
      </c>
      <c r="AM967" s="8">
        <v>0.25</v>
      </c>
      <c r="AN967" s="8">
        <v>0</v>
      </c>
      <c r="AO967" s="2" t="s">
        <v>143</v>
      </c>
      <c r="AP967" s="2" t="s">
        <v>146</v>
      </c>
      <c r="AQ967" s="85" t="s">
        <v>146</v>
      </c>
    </row>
    <row r="968" spans="1:46" x14ac:dyDescent="0.25">
      <c r="A968" s="8">
        <v>11</v>
      </c>
      <c r="B968" s="8" t="s">
        <v>100</v>
      </c>
      <c r="C968" s="41" t="s">
        <v>31</v>
      </c>
      <c r="D968" s="28">
        <v>43703</v>
      </c>
      <c r="E968" s="34">
        <v>0.64583333333333337</v>
      </c>
      <c r="P968" s="2" t="str">
        <f t="shared" si="16"/>
        <v>11|P03|Mugil curema|20190826|153000</v>
      </c>
      <c r="Q968" s="8">
        <v>10</v>
      </c>
      <c r="R968" s="2" t="s">
        <v>133</v>
      </c>
      <c r="S968" s="8">
        <v>0</v>
      </c>
      <c r="T968" s="8">
        <v>0</v>
      </c>
      <c r="U968" s="8">
        <v>10</v>
      </c>
      <c r="V968" s="52">
        <v>9.2099999999999991</v>
      </c>
      <c r="W968" s="52">
        <v>29.133999999999997</v>
      </c>
      <c r="X968" s="52">
        <v>21.966999999999999</v>
      </c>
      <c r="Y968" s="52">
        <v>0.92099999999999993</v>
      </c>
      <c r="Z968" s="8">
        <v>0</v>
      </c>
      <c r="AA968" s="8">
        <v>0</v>
      </c>
      <c r="AB968" s="8">
        <v>10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0</v>
      </c>
      <c r="AK968" s="8">
        <v>0</v>
      </c>
      <c r="AL968" s="8">
        <v>0</v>
      </c>
      <c r="AM968" s="8">
        <v>0</v>
      </c>
      <c r="AN968" s="8">
        <v>0</v>
      </c>
      <c r="AO968" s="2" t="s">
        <v>143</v>
      </c>
      <c r="AP968" s="2" t="s">
        <v>107</v>
      </c>
      <c r="AQ968" s="85" t="s">
        <v>145</v>
      </c>
    </row>
    <row r="969" spans="1:46" x14ac:dyDescent="0.25">
      <c r="A969" s="8">
        <v>11</v>
      </c>
      <c r="B969" s="8" t="s">
        <v>100</v>
      </c>
      <c r="C969" s="41" t="s">
        <v>33</v>
      </c>
      <c r="D969" s="28">
        <v>43703</v>
      </c>
      <c r="E969" s="34">
        <v>0.64583333333333337</v>
      </c>
      <c r="P969" s="2" t="str">
        <f t="shared" si="16"/>
        <v>11|P03|Oreochromis niloticus|20190826|153000</v>
      </c>
      <c r="Q969" s="8">
        <v>60</v>
      </c>
      <c r="R969" s="2" t="s">
        <v>133</v>
      </c>
      <c r="S969" s="8">
        <v>1</v>
      </c>
      <c r="T969" s="8">
        <v>1</v>
      </c>
      <c r="U969" s="8">
        <v>61</v>
      </c>
      <c r="V969" s="52">
        <v>40.08</v>
      </c>
      <c r="W969" s="52">
        <v>31.441333333333336</v>
      </c>
      <c r="X969" s="52">
        <v>25.509333333333334</v>
      </c>
      <c r="Y969" s="52">
        <v>1.2929032258064515</v>
      </c>
      <c r="Z969" s="8">
        <v>0</v>
      </c>
      <c r="AA969" s="8">
        <v>0</v>
      </c>
      <c r="AB969" s="8">
        <v>30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0</v>
      </c>
      <c r="AK969" s="8">
        <v>0</v>
      </c>
      <c r="AL969" s="8">
        <v>0</v>
      </c>
      <c r="AM969" s="8">
        <v>0</v>
      </c>
      <c r="AN969" s="8">
        <v>0</v>
      </c>
      <c r="AO969" s="2" t="s">
        <v>143</v>
      </c>
      <c r="AP969" s="2" t="s">
        <v>107</v>
      </c>
      <c r="AQ969" s="85" t="s">
        <v>145</v>
      </c>
    </row>
    <row r="970" spans="1:46" x14ac:dyDescent="0.25">
      <c r="A970" s="8">
        <v>11</v>
      </c>
      <c r="B970" s="8" t="s">
        <v>100</v>
      </c>
      <c r="C970" s="41" t="s">
        <v>34</v>
      </c>
      <c r="D970" s="28">
        <v>43703</v>
      </c>
      <c r="E970" s="34">
        <v>0.64583333333333337</v>
      </c>
      <c r="P970" s="2" t="str">
        <f t="shared" si="16"/>
        <v>11|P03|Pachyurus adspersus|20190826|153000</v>
      </c>
      <c r="Q970" s="8">
        <v>10</v>
      </c>
      <c r="R970" s="2" t="s">
        <v>133</v>
      </c>
      <c r="S970" s="8">
        <v>0</v>
      </c>
      <c r="T970" s="8">
        <v>0</v>
      </c>
      <c r="U970" s="8">
        <v>10</v>
      </c>
      <c r="V970" s="52">
        <v>7.81</v>
      </c>
      <c r="W970" s="52">
        <v>51.732000000000006</v>
      </c>
      <c r="X970" s="52">
        <v>41.087000000000003</v>
      </c>
      <c r="Y970" s="52">
        <v>0.78099999999999992</v>
      </c>
      <c r="Z970" s="8">
        <v>0</v>
      </c>
      <c r="AA970" s="8">
        <v>0</v>
      </c>
      <c r="AB970" s="8">
        <v>10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0</v>
      </c>
      <c r="AK970" s="8">
        <v>0</v>
      </c>
      <c r="AL970" s="8">
        <v>0</v>
      </c>
      <c r="AM970" s="8">
        <v>0</v>
      </c>
      <c r="AN970" s="8">
        <v>0</v>
      </c>
      <c r="AO970" s="2" t="s">
        <v>143</v>
      </c>
      <c r="AP970" s="2" t="s">
        <v>119</v>
      </c>
      <c r="AQ970" s="85" t="s">
        <v>145</v>
      </c>
    </row>
    <row r="971" spans="1:46" x14ac:dyDescent="0.25">
      <c r="A971" s="8">
        <v>11</v>
      </c>
      <c r="B971" s="8" t="s">
        <v>100</v>
      </c>
      <c r="C971" s="41" t="s">
        <v>35</v>
      </c>
      <c r="D971" s="28">
        <v>43703</v>
      </c>
      <c r="E971" s="34">
        <v>0.64583333333333337</v>
      </c>
      <c r="P971" s="2" t="str">
        <f t="shared" si="16"/>
        <v>11|P03|Pimelodus maculatus|20190826|153000</v>
      </c>
      <c r="Q971" s="8">
        <v>0</v>
      </c>
      <c r="R971" s="2" t="s">
        <v>133</v>
      </c>
      <c r="S971" s="8">
        <v>1</v>
      </c>
      <c r="T971" s="8">
        <v>0</v>
      </c>
      <c r="U971" s="8">
        <v>1</v>
      </c>
      <c r="V971" s="52">
        <v>73.95</v>
      </c>
      <c r="W971" s="52">
        <v>208.79</v>
      </c>
      <c r="X971" s="52">
        <v>169.17</v>
      </c>
      <c r="Y971" s="52">
        <v>73.95</v>
      </c>
      <c r="Z971" s="8" t="s">
        <v>148</v>
      </c>
      <c r="AA971" s="8" t="s">
        <v>148</v>
      </c>
      <c r="AB971" s="8" t="s">
        <v>148</v>
      </c>
      <c r="AC971" s="8" t="s">
        <v>148</v>
      </c>
      <c r="AD971" s="8" t="s">
        <v>148</v>
      </c>
      <c r="AE971" s="8" t="s">
        <v>148</v>
      </c>
      <c r="AF971" s="8" t="s">
        <v>148</v>
      </c>
      <c r="AG971" s="8" t="s">
        <v>148</v>
      </c>
      <c r="AH971" s="8" t="s">
        <v>148</v>
      </c>
      <c r="AI971" s="8" t="s">
        <v>148</v>
      </c>
      <c r="AJ971" s="8" t="s">
        <v>148</v>
      </c>
      <c r="AK971" s="8" t="s">
        <v>148</v>
      </c>
      <c r="AL971" s="8" t="s">
        <v>148</v>
      </c>
      <c r="AM971" s="8" t="s">
        <v>148</v>
      </c>
      <c r="AN971" s="8" t="s">
        <v>148</v>
      </c>
      <c r="AO971" s="2" t="s">
        <v>143</v>
      </c>
      <c r="AP971" s="2" t="s">
        <v>144</v>
      </c>
      <c r="AQ971" s="85" t="s">
        <v>143</v>
      </c>
    </row>
    <row r="972" spans="1:46" s="57" customFormat="1" x14ac:dyDescent="0.25">
      <c r="A972" s="8">
        <v>11</v>
      </c>
      <c r="B972" s="8" t="s">
        <v>100</v>
      </c>
      <c r="C972" s="41" t="s">
        <v>36</v>
      </c>
      <c r="D972" s="28">
        <v>43703</v>
      </c>
      <c r="E972" s="34">
        <v>0.64583333333333337</v>
      </c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2" t="str">
        <f t="shared" si="16"/>
        <v>11|P03|Poecilia vivipara|20190826|153000</v>
      </c>
      <c r="Q972" s="8">
        <v>0</v>
      </c>
      <c r="R972" s="2" t="s">
        <v>133</v>
      </c>
      <c r="S972" s="8">
        <v>0</v>
      </c>
      <c r="T972" s="8">
        <v>1</v>
      </c>
      <c r="U972" s="8">
        <v>1</v>
      </c>
      <c r="V972" s="52">
        <v>0.44</v>
      </c>
      <c r="W972" s="52">
        <v>35.14</v>
      </c>
      <c r="X972" s="52">
        <v>28.45</v>
      </c>
      <c r="Y972" s="52">
        <v>0.44</v>
      </c>
      <c r="Z972" s="8">
        <v>1</v>
      </c>
      <c r="AA972" s="8">
        <v>0</v>
      </c>
      <c r="AB972" s="8">
        <v>0</v>
      </c>
      <c r="AC972" s="8" t="s">
        <v>133</v>
      </c>
      <c r="AD972" s="8" t="s">
        <v>133</v>
      </c>
      <c r="AE972" s="8" t="s">
        <v>133</v>
      </c>
      <c r="AF972" s="8" t="s">
        <v>133</v>
      </c>
      <c r="AG972" s="8" t="s">
        <v>133</v>
      </c>
      <c r="AH972" s="8" t="s">
        <v>133</v>
      </c>
      <c r="AI972" s="8" t="s">
        <v>133</v>
      </c>
      <c r="AJ972" s="8" t="s">
        <v>133</v>
      </c>
      <c r="AK972" s="8" t="s">
        <v>133</v>
      </c>
      <c r="AL972" s="8" t="s">
        <v>133</v>
      </c>
      <c r="AM972" s="8" t="s">
        <v>133</v>
      </c>
      <c r="AN972" s="8" t="s">
        <v>133</v>
      </c>
      <c r="AO972" s="2" t="s">
        <v>143</v>
      </c>
      <c r="AP972" s="2" t="s">
        <v>107</v>
      </c>
      <c r="AQ972" s="85" t="s">
        <v>145</v>
      </c>
      <c r="AR972" s="62"/>
      <c r="AS972" s="62"/>
      <c r="AT972" s="62"/>
    </row>
    <row r="973" spans="1:46" x14ac:dyDescent="0.25">
      <c r="A973" s="8">
        <v>11</v>
      </c>
      <c r="B973" s="8" t="s">
        <v>12</v>
      </c>
      <c r="C973" s="41" t="s">
        <v>308</v>
      </c>
      <c r="D973" s="28">
        <v>43702</v>
      </c>
      <c r="E973" s="34">
        <v>0.63194444444444442</v>
      </c>
      <c r="P973" s="2" t="str">
        <f t="shared" si="16"/>
        <v>11|P04|Astyanax cf. intermedius|20190825|151000</v>
      </c>
      <c r="Q973" s="8">
        <v>440</v>
      </c>
      <c r="R973" s="2" t="s">
        <v>133</v>
      </c>
      <c r="S973" s="8">
        <v>0</v>
      </c>
      <c r="T973" s="8">
        <v>0</v>
      </c>
      <c r="U973" s="8">
        <v>440</v>
      </c>
      <c r="V973" s="52">
        <v>385.86</v>
      </c>
      <c r="W973" s="52">
        <v>51.234000000000002</v>
      </c>
      <c r="X973" s="52">
        <v>42.811666666666675</v>
      </c>
      <c r="Y973" s="52">
        <v>12.447096774193549</v>
      </c>
      <c r="Z973" s="8">
        <v>16</v>
      </c>
      <c r="AA973" s="8">
        <v>0</v>
      </c>
      <c r="AB973" s="8">
        <v>14</v>
      </c>
      <c r="AC973" s="8">
        <v>0</v>
      </c>
      <c r="AD973" s="8">
        <v>11</v>
      </c>
      <c r="AE973" s="8">
        <v>5</v>
      </c>
      <c r="AF973" s="8">
        <v>0</v>
      </c>
      <c r="AG973" s="8">
        <v>0</v>
      </c>
      <c r="AH973" s="8">
        <v>0</v>
      </c>
      <c r="AI973" s="8">
        <v>0</v>
      </c>
      <c r="AJ973" s="8">
        <v>0</v>
      </c>
      <c r="AK973" s="8">
        <v>0</v>
      </c>
      <c r="AL973" s="8">
        <v>0</v>
      </c>
      <c r="AM973" s="8">
        <v>0.09</v>
      </c>
      <c r="AN973" s="8">
        <v>0</v>
      </c>
      <c r="AO973" s="2" t="s">
        <v>143</v>
      </c>
      <c r="AP973" s="2" t="s">
        <v>119</v>
      </c>
      <c r="AQ973" s="85" t="s">
        <v>145</v>
      </c>
    </row>
    <row r="974" spans="1:46" x14ac:dyDescent="0.25">
      <c r="A974" s="8">
        <v>11</v>
      </c>
      <c r="B974" s="8" t="s">
        <v>12</v>
      </c>
      <c r="C974" s="41" t="s">
        <v>19</v>
      </c>
      <c r="D974" s="28">
        <v>43702</v>
      </c>
      <c r="E974" s="34">
        <v>0.63194444444444442</v>
      </c>
      <c r="P974" s="2" t="str">
        <f t="shared" si="16"/>
        <v>11|P04|Awaous tajasica|20190825|151000</v>
      </c>
      <c r="Q974" s="8">
        <v>8</v>
      </c>
      <c r="R974" s="2" t="s">
        <v>133</v>
      </c>
      <c r="S974" s="8">
        <v>0</v>
      </c>
      <c r="T974" s="8">
        <v>0</v>
      </c>
      <c r="U974" s="8">
        <v>8</v>
      </c>
      <c r="V974" s="52">
        <v>14.66</v>
      </c>
      <c r="W974" s="52">
        <v>65.788749999999993</v>
      </c>
      <c r="X974" s="52">
        <v>55.768750000000004</v>
      </c>
      <c r="Y974" s="52">
        <v>1.8325</v>
      </c>
      <c r="Z974" s="8">
        <v>0</v>
      </c>
      <c r="AA974" s="8">
        <v>4</v>
      </c>
      <c r="AB974" s="8">
        <v>4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4</v>
      </c>
      <c r="AJ974" s="8">
        <v>0</v>
      </c>
      <c r="AK974" s="8">
        <v>0</v>
      </c>
      <c r="AL974" s="8">
        <v>0</v>
      </c>
      <c r="AM974" s="8">
        <v>0</v>
      </c>
      <c r="AN974" s="8">
        <v>1E-3</v>
      </c>
      <c r="AO974" s="2" t="s">
        <v>143</v>
      </c>
      <c r="AP974" s="2" t="s">
        <v>147</v>
      </c>
      <c r="AQ974" s="85" t="s">
        <v>145</v>
      </c>
    </row>
    <row r="975" spans="1:46" x14ac:dyDescent="0.25">
      <c r="A975" s="8">
        <v>11</v>
      </c>
      <c r="B975" s="8" t="s">
        <v>12</v>
      </c>
      <c r="C975" s="41" t="s">
        <v>22</v>
      </c>
      <c r="D975" s="28">
        <v>43702</v>
      </c>
      <c r="E975" s="34">
        <v>0.63194444444444442</v>
      </c>
      <c r="P975" s="2" t="str">
        <f t="shared" si="16"/>
        <v>11|P04|Coptodon rendalli|20190825|151000</v>
      </c>
      <c r="Q975" s="8">
        <v>1</v>
      </c>
      <c r="R975" s="2" t="s">
        <v>133</v>
      </c>
      <c r="S975" s="8">
        <v>0</v>
      </c>
      <c r="T975" s="8">
        <v>0</v>
      </c>
      <c r="U975" s="8">
        <v>1</v>
      </c>
      <c r="V975" s="52">
        <v>0.63</v>
      </c>
      <c r="W975" s="52">
        <v>39.159999999999997</v>
      </c>
      <c r="X975" s="52">
        <v>32.19</v>
      </c>
      <c r="Y975" s="52">
        <v>0.63</v>
      </c>
      <c r="Z975" s="8">
        <v>0</v>
      </c>
      <c r="AA975" s="8">
        <v>0</v>
      </c>
      <c r="AB975" s="8">
        <v>1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0</v>
      </c>
      <c r="AK975" s="8">
        <v>0</v>
      </c>
      <c r="AL975" s="8">
        <v>0</v>
      </c>
      <c r="AM975" s="8">
        <v>0</v>
      </c>
      <c r="AN975" s="8">
        <v>0</v>
      </c>
      <c r="AO975" s="2" t="s">
        <v>143</v>
      </c>
      <c r="AP975" s="2" t="s">
        <v>91</v>
      </c>
      <c r="AQ975" s="85" t="s">
        <v>145</v>
      </c>
    </row>
    <row r="976" spans="1:46" x14ac:dyDescent="0.25">
      <c r="A976" s="8">
        <v>11</v>
      </c>
      <c r="B976" s="8" t="s">
        <v>12</v>
      </c>
      <c r="C976" s="41" t="s">
        <v>23</v>
      </c>
      <c r="D976" s="28">
        <v>43702</v>
      </c>
      <c r="E976" s="34">
        <v>0.63194444444444442</v>
      </c>
      <c r="P976" s="2" t="str">
        <f t="shared" si="16"/>
        <v>11|P04|Genidens genidens|20190825|151000</v>
      </c>
      <c r="Q976" s="8">
        <v>0</v>
      </c>
      <c r="R976" s="2" t="s">
        <v>133</v>
      </c>
      <c r="S976" s="8">
        <v>6</v>
      </c>
      <c r="T976" s="8">
        <v>0</v>
      </c>
      <c r="U976" s="8">
        <v>6</v>
      </c>
      <c r="V976" s="52">
        <v>1102.1300000000001</v>
      </c>
      <c r="W976" s="52">
        <v>271.3</v>
      </c>
      <c r="X976" s="52">
        <v>224.23</v>
      </c>
      <c r="Y976" s="52">
        <v>183.68833333333336</v>
      </c>
      <c r="Z976" s="8">
        <v>6</v>
      </c>
      <c r="AA976" s="8">
        <v>0</v>
      </c>
      <c r="AB976" s="8">
        <v>0</v>
      </c>
      <c r="AC976" s="8">
        <v>0</v>
      </c>
      <c r="AD976" s="8">
        <v>3</v>
      </c>
      <c r="AE976" s="8">
        <v>2</v>
      </c>
      <c r="AF976" s="8">
        <v>0</v>
      </c>
      <c r="AG976" s="8">
        <v>1</v>
      </c>
      <c r="AH976" s="8">
        <v>0</v>
      </c>
      <c r="AI976" s="8">
        <v>0</v>
      </c>
      <c r="AJ976" s="8">
        <v>0</v>
      </c>
      <c r="AK976" s="8">
        <v>0</v>
      </c>
      <c r="AL976" s="8">
        <v>0</v>
      </c>
      <c r="AM976" s="8">
        <v>1.04</v>
      </c>
      <c r="AN976" s="8">
        <v>0</v>
      </c>
      <c r="AO976" s="2" t="s">
        <v>143</v>
      </c>
      <c r="AP976" s="2" t="s">
        <v>99</v>
      </c>
      <c r="AQ976" s="85" t="s">
        <v>145</v>
      </c>
    </row>
    <row r="977" spans="1:43" x14ac:dyDescent="0.25">
      <c r="A977" s="8">
        <v>11</v>
      </c>
      <c r="B977" s="8" t="s">
        <v>12</v>
      </c>
      <c r="C977" s="41" t="s">
        <v>24</v>
      </c>
      <c r="D977" s="28">
        <v>43702</v>
      </c>
      <c r="E977" s="34">
        <v>0.63194444444444442</v>
      </c>
      <c r="P977" s="2" t="str">
        <f t="shared" si="16"/>
        <v>11|P04|Geophagus brasiliensis|20190825|151000</v>
      </c>
      <c r="Q977" s="8">
        <v>185</v>
      </c>
      <c r="R977" s="2" t="s">
        <v>133</v>
      </c>
      <c r="S977" s="8">
        <v>2</v>
      </c>
      <c r="T977" s="8">
        <v>0</v>
      </c>
      <c r="U977" s="8">
        <v>187</v>
      </c>
      <c r="V977" s="52">
        <v>293.15999999999997</v>
      </c>
      <c r="W977" s="52">
        <v>41.207666666666668</v>
      </c>
      <c r="X977" s="52">
        <v>33.548999999999999</v>
      </c>
      <c r="Y977" s="52">
        <v>9.4567741935483856</v>
      </c>
      <c r="Z977" s="8">
        <v>1</v>
      </c>
      <c r="AA977" s="8">
        <v>1</v>
      </c>
      <c r="AB977" s="8">
        <v>28</v>
      </c>
      <c r="AC977" s="8">
        <v>0</v>
      </c>
      <c r="AD977" s="8">
        <v>0</v>
      </c>
      <c r="AE977" s="8">
        <v>1</v>
      </c>
      <c r="AF977" s="8">
        <v>0</v>
      </c>
      <c r="AG977" s="8">
        <v>0</v>
      </c>
      <c r="AH977" s="8">
        <v>0</v>
      </c>
      <c r="AI977" s="8">
        <v>1</v>
      </c>
      <c r="AJ977" s="8">
        <v>0</v>
      </c>
      <c r="AK977" s="8">
        <v>0</v>
      </c>
      <c r="AL977" s="8">
        <v>0</v>
      </c>
      <c r="AM977" s="8">
        <v>3.8</v>
      </c>
      <c r="AN977" s="8">
        <v>0.01</v>
      </c>
      <c r="AO977" s="2" t="s">
        <v>143</v>
      </c>
      <c r="AP977" s="2" t="s">
        <v>119</v>
      </c>
      <c r="AQ977" s="85" t="s">
        <v>145</v>
      </c>
    </row>
    <row r="978" spans="1:43" x14ac:dyDescent="0.25">
      <c r="A978" s="8">
        <v>11</v>
      </c>
      <c r="B978" s="8" t="s">
        <v>12</v>
      </c>
      <c r="C978" s="41" t="s">
        <v>309</v>
      </c>
      <c r="D978" s="28">
        <v>43702</v>
      </c>
      <c r="E978" s="34">
        <v>0.63194444444444442</v>
      </c>
      <c r="P978" s="2" t="str">
        <f t="shared" si="16"/>
        <v>11|P04|Knodus sp.|20190825|151000</v>
      </c>
      <c r="Q978" s="8">
        <v>32</v>
      </c>
      <c r="R978" s="2" t="s">
        <v>133</v>
      </c>
      <c r="S978" s="8">
        <v>0</v>
      </c>
      <c r="T978" s="8">
        <v>0</v>
      </c>
      <c r="U978" s="8">
        <v>32</v>
      </c>
      <c r="V978" s="52">
        <v>9.8399999999999981</v>
      </c>
      <c r="W978" s="52">
        <v>36.631</v>
      </c>
      <c r="X978" s="52">
        <v>31.222000000000001</v>
      </c>
      <c r="Y978" s="52">
        <v>0.31741935483870959</v>
      </c>
      <c r="Z978" s="8">
        <v>12</v>
      </c>
      <c r="AA978" s="8">
        <v>2</v>
      </c>
      <c r="AB978" s="8">
        <v>16</v>
      </c>
      <c r="AC978" s="8">
        <v>0</v>
      </c>
      <c r="AD978" s="8">
        <v>5</v>
      </c>
      <c r="AE978" s="8">
        <v>7</v>
      </c>
      <c r="AF978" s="8">
        <v>0</v>
      </c>
      <c r="AG978" s="8">
        <v>0</v>
      </c>
      <c r="AH978" s="8">
        <v>0</v>
      </c>
      <c r="AI978" s="8">
        <v>2</v>
      </c>
      <c r="AJ978" s="8">
        <v>0</v>
      </c>
      <c r="AK978" s="8">
        <v>0</v>
      </c>
      <c r="AL978" s="8">
        <v>0</v>
      </c>
      <c r="AM978" s="8">
        <v>0.01</v>
      </c>
      <c r="AN978" s="8">
        <v>3.0000000000000001E-3</v>
      </c>
      <c r="AO978" s="2" t="s">
        <v>143</v>
      </c>
      <c r="AP978" s="2" t="s">
        <v>119</v>
      </c>
      <c r="AQ978" s="85" t="s">
        <v>145</v>
      </c>
    </row>
    <row r="979" spans="1:43" x14ac:dyDescent="0.25">
      <c r="A979" s="8">
        <v>11</v>
      </c>
      <c r="B979" s="8" t="s">
        <v>12</v>
      </c>
      <c r="C979" s="41" t="s">
        <v>33</v>
      </c>
      <c r="D979" s="28">
        <v>43702</v>
      </c>
      <c r="E979" s="34">
        <v>0.63194444444444442</v>
      </c>
      <c r="P979" s="2" t="str">
        <f t="shared" si="16"/>
        <v>11|P04|Oreochromis niloticus|20190825|151000</v>
      </c>
      <c r="Q979" s="8">
        <v>3</v>
      </c>
      <c r="R979" s="2" t="s">
        <v>133</v>
      </c>
      <c r="S979" s="8">
        <v>0</v>
      </c>
      <c r="T979" s="8">
        <v>0</v>
      </c>
      <c r="U979" s="8">
        <v>3</v>
      </c>
      <c r="V979" s="52">
        <v>5.84</v>
      </c>
      <c r="W979" s="52">
        <v>46.113333333333337</v>
      </c>
      <c r="X979" s="52">
        <v>37.466666666666669</v>
      </c>
      <c r="Y979" s="52">
        <v>1.9466666666666665</v>
      </c>
      <c r="Z979" s="8">
        <v>0</v>
      </c>
      <c r="AA979" s="8">
        <v>0</v>
      </c>
      <c r="AB979" s="8">
        <v>3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0</v>
      </c>
      <c r="AK979" s="8">
        <v>0</v>
      </c>
      <c r="AL979" s="8">
        <v>0</v>
      </c>
      <c r="AM979" s="8">
        <v>0</v>
      </c>
      <c r="AN979" s="8">
        <v>0</v>
      </c>
      <c r="AO979" s="2" t="s">
        <v>143</v>
      </c>
      <c r="AP979" s="2" t="s">
        <v>107</v>
      </c>
      <c r="AQ979" s="85" t="s">
        <v>145</v>
      </c>
    </row>
    <row r="980" spans="1:43" x14ac:dyDescent="0.25">
      <c r="A980" s="8">
        <v>11</v>
      </c>
      <c r="B980" s="8" t="s">
        <v>12</v>
      </c>
      <c r="C980" s="41" t="s">
        <v>34</v>
      </c>
      <c r="D980" s="28">
        <v>43702</v>
      </c>
      <c r="E980" s="34">
        <v>0.63194444444444442</v>
      </c>
      <c r="P980" s="2" t="str">
        <f t="shared" si="16"/>
        <v>11|P04|Pachyurus adspersus|20190825|151000</v>
      </c>
      <c r="Q980" s="8">
        <v>2</v>
      </c>
      <c r="R980" s="2" t="s">
        <v>133</v>
      </c>
      <c r="S980" s="8">
        <v>0</v>
      </c>
      <c r="T980" s="8">
        <v>1</v>
      </c>
      <c r="U980" s="8">
        <v>3</v>
      </c>
      <c r="V980" s="52">
        <v>55.77</v>
      </c>
      <c r="W980" s="52">
        <v>95.490000000000009</v>
      </c>
      <c r="X980" s="52">
        <v>79.436666666666667</v>
      </c>
      <c r="Y980" s="52">
        <v>18.59</v>
      </c>
      <c r="Z980" s="8">
        <v>0</v>
      </c>
      <c r="AA980" s="8">
        <v>1</v>
      </c>
      <c r="AB980" s="8">
        <v>2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8">
        <v>0</v>
      </c>
      <c r="AL980" s="8">
        <v>0</v>
      </c>
      <c r="AM980" s="8">
        <v>0</v>
      </c>
      <c r="AN980" s="8">
        <v>0.12</v>
      </c>
      <c r="AO980" s="2" t="s">
        <v>143</v>
      </c>
      <c r="AP980" s="2" t="s">
        <v>119</v>
      </c>
      <c r="AQ980" s="85" t="s">
        <v>145</v>
      </c>
    </row>
    <row r="981" spans="1:43" x14ac:dyDescent="0.25">
      <c r="A981" s="8">
        <v>11</v>
      </c>
      <c r="B981" s="8" t="s">
        <v>12</v>
      </c>
      <c r="C981" s="41" t="s">
        <v>35</v>
      </c>
      <c r="D981" s="28">
        <v>43702</v>
      </c>
      <c r="E981" s="34">
        <v>0.63194444444444442</v>
      </c>
      <c r="P981" s="2" t="str">
        <f t="shared" si="16"/>
        <v>11|P04|Pimelodus maculatus|20190825|151000</v>
      </c>
      <c r="Q981" s="8">
        <v>0</v>
      </c>
      <c r="R981" s="2" t="s">
        <v>133</v>
      </c>
      <c r="S981" s="8">
        <v>2</v>
      </c>
      <c r="T981" s="8">
        <v>2</v>
      </c>
      <c r="U981" s="8">
        <v>3</v>
      </c>
      <c r="V981" s="52">
        <v>182.74</v>
      </c>
      <c r="W981" s="52">
        <v>193.99</v>
      </c>
      <c r="X981" s="52">
        <v>151.91</v>
      </c>
      <c r="Y981" s="52">
        <v>60.913333333333334</v>
      </c>
      <c r="Z981" s="8">
        <v>1</v>
      </c>
      <c r="AA981" s="8">
        <v>2</v>
      </c>
      <c r="AB981" s="8">
        <v>0</v>
      </c>
      <c r="AC981" s="8">
        <v>0</v>
      </c>
      <c r="AD981" s="8">
        <v>0</v>
      </c>
      <c r="AE981" s="8">
        <v>1</v>
      </c>
      <c r="AF981" s="8">
        <v>0</v>
      </c>
      <c r="AG981" s="8">
        <v>0</v>
      </c>
      <c r="AH981" s="8">
        <v>0</v>
      </c>
      <c r="AI981" s="8">
        <v>2</v>
      </c>
      <c r="AJ981" s="8">
        <v>0</v>
      </c>
      <c r="AK981" s="8">
        <v>0</v>
      </c>
      <c r="AL981" s="8">
        <v>0</v>
      </c>
      <c r="AM981" s="8">
        <v>0.47</v>
      </c>
      <c r="AN981" s="8">
        <v>0.11</v>
      </c>
      <c r="AO981" s="2" t="s">
        <v>143</v>
      </c>
      <c r="AP981" s="2" t="s">
        <v>144</v>
      </c>
      <c r="AQ981" s="85" t="s">
        <v>143</v>
      </c>
    </row>
    <row r="982" spans="1:43" x14ac:dyDescent="0.25">
      <c r="A982" s="8">
        <v>11</v>
      </c>
      <c r="B982" s="8" t="s">
        <v>12</v>
      </c>
      <c r="C982" s="41" t="s">
        <v>36</v>
      </c>
      <c r="D982" s="28">
        <v>43702</v>
      </c>
      <c r="E982" s="34">
        <v>0.63194444444444442</v>
      </c>
      <c r="P982" s="2" t="str">
        <f t="shared" si="16"/>
        <v>11|P04|Poecilia vivipara|20190825|151000</v>
      </c>
      <c r="Q982" s="8">
        <v>122</v>
      </c>
      <c r="R982" s="2" t="s">
        <v>133</v>
      </c>
      <c r="S982" s="8">
        <v>0</v>
      </c>
      <c r="T982" s="8">
        <v>0</v>
      </c>
      <c r="U982" s="8">
        <v>122</v>
      </c>
      <c r="V982" s="52">
        <v>11.21</v>
      </c>
      <c r="W982" s="52">
        <v>23.955666666666666</v>
      </c>
      <c r="X982" s="52">
        <v>20.497333333333337</v>
      </c>
      <c r="Y982" s="52">
        <v>0.36161290322580647</v>
      </c>
      <c r="Z982" s="8">
        <v>18</v>
      </c>
      <c r="AA982" s="8">
        <v>0</v>
      </c>
      <c r="AB982" s="8">
        <v>12</v>
      </c>
      <c r="AC982" s="8" t="s">
        <v>133</v>
      </c>
      <c r="AD982" s="8" t="s">
        <v>133</v>
      </c>
      <c r="AE982" s="8" t="s">
        <v>133</v>
      </c>
      <c r="AF982" s="8" t="s">
        <v>133</v>
      </c>
      <c r="AG982" s="8" t="s">
        <v>133</v>
      </c>
      <c r="AH982" s="8" t="s">
        <v>133</v>
      </c>
      <c r="AI982" s="8" t="s">
        <v>133</v>
      </c>
      <c r="AJ982" s="8" t="s">
        <v>133</v>
      </c>
      <c r="AK982" s="8" t="s">
        <v>133</v>
      </c>
      <c r="AL982" s="8" t="s">
        <v>133</v>
      </c>
      <c r="AM982" s="8" t="s">
        <v>133</v>
      </c>
      <c r="AN982" s="8" t="s">
        <v>133</v>
      </c>
      <c r="AO982" s="2" t="s">
        <v>143</v>
      </c>
      <c r="AP982" s="2" t="s">
        <v>107</v>
      </c>
      <c r="AQ982" s="85" t="s">
        <v>145</v>
      </c>
    </row>
    <row r="983" spans="1:43" x14ac:dyDescent="0.25">
      <c r="A983" s="8">
        <v>11</v>
      </c>
      <c r="B983" s="8" t="s">
        <v>12</v>
      </c>
      <c r="C983" s="41" t="s">
        <v>42</v>
      </c>
      <c r="D983" s="28">
        <v>43702</v>
      </c>
      <c r="E983" s="34">
        <v>0.63194444444444442</v>
      </c>
      <c r="P983" s="2" t="str">
        <f t="shared" si="16"/>
        <v>11|P04|Serrapinnus heterodon|20190825|151000</v>
      </c>
      <c r="Q983" s="8">
        <v>9</v>
      </c>
      <c r="R983" s="2" t="s">
        <v>133</v>
      </c>
      <c r="S983" s="8">
        <v>0</v>
      </c>
      <c r="T983" s="8">
        <v>0</v>
      </c>
      <c r="U983" s="8">
        <v>9</v>
      </c>
      <c r="V983" s="52">
        <v>2.99</v>
      </c>
      <c r="W983" s="52">
        <v>38.932222222222222</v>
      </c>
      <c r="X983" s="52">
        <v>32.603333333333332</v>
      </c>
      <c r="Y983" s="52">
        <v>0.33222222222222225</v>
      </c>
      <c r="Z983" s="8">
        <v>3</v>
      </c>
      <c r="AA983" s="8">
        <v>0</v>
      </c>
      <c r="AB983" s="8">
        <v>2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0</v>
      </c>
      <c r="AK983" s="8">
        <v>0</v>
      </c>
      <c r="AL983" s="8">
        <v>0</v>
      </c>
      <c r="AM983" s="8">
        <v>0</v>
      </c>
      <c r="AN983" s="8">
        <v>0</v>
      </c>
      <c r="AO983" s="2" t="s">
        <v>143</v>
      </c>
      <c r="AP983" s="2" t="s">
        <v>119</v>
      </c>
      <c r="AQ983" s="85" t="s">
        <v>145</v>
      </c>
    </row>
    <row r="984" spans="1:43" x14ac:dyDescent="0.25">
      <c r="A984" s="8">
        <v>11</v>
      </c>
      <c r="B984" s="8" t="s">
        <v>108</v>
      </c>
      <c r="C984" s="41" t="s">
        <v>18</v>
      </c>
      <c r="D984" s="28">
        <v>43704</v>
      </c>
      <c r="E984" s="34">
        <v>0.64583333333333337</v>
      </c>
      <c r="P984" s="2" t="str">
        <f t="shared" si="16"/>
        <v>11|P05|Astyanax lacustris|20190827|153000</v>
      </c>
      <c r="Q984" s="8">
        <v>0</v>
      </c>
      <c r="R984" s="2" t="s">
        <v>133</v>
      </c>
      <c r="S984" s="8">
        <v>1</v>
      </c>
      <c r="T984" s="8">
        <v>1</v>
      </c>
      <c r="U984" s="8">
        <v>2</v>
      </c>
      <c r="V984" s="52">
        <v>23.03</v>
      </c>
      <c r="W984" s="52">
        <v>93.82</v>
      </c>
      <c r="X984" s="52">
        <v>73.62</v>
      </c>
      <c r="Y984" s="52">
        <v>11.515000000000001</v>
      </c>
      <c r="Z984" s="8">
        <v>2</v>
      </c>
      <c r="AA984" s="8">
        <v>0</v>
      </c>
      <c r="AB984" s="8">
        <v>0</v>
      </c>
      <c r="AC984" s="8">
        <v>0</v>
      </c>
      <c r="AD984" s="8">
        <v>1</v>
      </c>
      <c r="AE984" s="8">
        <v>1</v>
      </c>
      <c r="AF984" s="8">
        <v>0</v>
      </c>
      <c r="AG984" s="8">
        <v>0</v>
      </c>
      <c r="AH984" s="8">
        <v>0</v>
      </c>
      <c r="AI984" s="8">
        <v>0</v>
      </c>
      <c r="AJ984" s="8">
        <v>0</v>
      </c>
      <c r="AK984" s="8">
        <v>0</v>
      </c>
      <c r="AL984" s="8">
        <v>0</v>
      </c>
      <c r="AM984" s="8">
        <v>0.59</v>
      </c>
      <c r="AN984" s="8">
        <v>0</v>
      </c>
      <c r="AO984" s="2" t="s">
        <v>143</v>
      </c>
      <c r="AP984" s="2" t="s">
        <v>119</v>
      </c>
      <c r="AQ984" s="85" t="s">
        <v>145</v>
      </c>
    </row>
    <row r="985" spans="1:43" x14ac:dyDescent="0.25">
      <c r="A985" s="8">
        <v>11</v>
      </c>
      <c r="B985" s="8" t="s">
        <v>108</v>
      </c>
      <c r="C985" s="41" t="s">
        <v>157</v>
      </c>
      <c r="D985" s="28">
        <v>43704</v>
      </c>
      <c r="E985" s="34">
        <v>0.64583333333333337</v>
      </c>
      <c r="P985" s="2" t="str">
        <f t="shared" si="16"/>
        <v>11|P05|Cichla cf. monoculus|20190827|153000</v>
      </c>
      <c r="Q985" s="8">
        <v>66</v>
      </c>
      <c r="R985" s="2" t="s">
        <v>133</v>
      </c>
      <c r="S985" s="8">
        <v>0</v>
      </c>
      <c r="T985" s="8">
        <v>0</v>
      </c>
      <c r="U985" s="8">
        <v>66</v>
      </c>
      <c r="V985" s="52">
        <v>69.59</v>
      </c>
      <c r="W985" s="52">
        <v>52.056333333333335</v>
      </c>
      <c r="X985" s="52">
        <v>43.178666666666665</v>
      </c>
      <c r="Y985" s="52">
        <v>2.2448387096774196</v>
      </c>
      <c r="Z985" s="8">
        <v>0</v>
      </c>
      <c r="AA985" s="8">
        <v>0</v>
      </c>
      <c r="AB985" s="8">
        <v>30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0</v>
      </c>
      <c r="AK985" s="8">
        <v>0</v>
      </c>
      <c r="AL985" s="8">
        <v>0</v>
      </c>
      <c r="AM985" s="8">
        <v>0</v>
      </c>
      <c r="AN985" s="8">
        <v>0</v>
      </c>
      <c r="AO985" s="2" t="s">
        <v>143</v>
      </c>
      <c r="AP985" s="2" t="s">
        <v>92</v>
      </c>
      <c r="AQ985" s="85" t="s">
        <v>143</v>
      </c>
    </row>
    <row r="986" spans="1:43" x14ac:dyDescent="0.25">
      <c r="A986" s="8">
        <v>11</v>
      </c>
      <c r="B986" s="8" t="s">
        <v>108</v>
      </c>
      <c r="C986" s="41" t="s">
        <v>208</v>
      </c>
      <c r="D986" s="28">
        <v>43704</v>
      </c>
      <c r="E986" s="34">
        <v>0.64583333333333337</v>
      </c>
      <c r="P986" s="2" t="str">
        <f t="shared" si="16"/>
        <v>11|P05|Cichla cf. ocellaris|20190827|153000</v>
      </c>
      <c r="Q986" s="8">
        <v>0</v>
      </c>
      <c r="R986" s="2" t="s">
        <v>133</v>
      </c>
      <c r="S986" s="8">
        <v>0</v>
      </c>
      <c r="T986" s="8">
        <v>1</v>
      </c>
      <c r="U986" s="8">
        <v>1</v>
      </c>
      <c r="V986" s="52">
        <v>65.209999999999994</v>
      </c>
      <c r="W986" s="52">
        <v>183.94</v>
      </c>
      <c r="X986" s="52">
        <v>145.19</v>
      </c>
      <c r="Y986" s="52">
        <v>65.209999999999994</v>
      </c>
      <c r="Z986" s="8">
        <v>0</v>
      </c>
      <c r="AA986" s="8">
        <v>1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1</v>
      </c>
      <c r="AJ986" s="8">
        <v>0</v>
      </c>
      <c r="AK986" s="8">
        <v>0</v>
      </c>
      <c r="AL986" s="8">
        <v>0</v>
      </c>
      <c r="AM986" s="8">
        <v>0</v>
      </c>
      <c r="AN986" s="8">
        <v>0.04</v>
      </c>
      <c r="AO986" s="2" t="s">
        <v>143</v>
      </c>
      <c r="AP986" s="2" t="s">
        <v>146</v>
      </c>
      <c r="AQ986" s="85" t="s">
        <v>146</v>
      </c>
    </row>
    <row r="987" spans="1:43" x14ac:dyDescent="0.25">
      <c r="A987" s="8">
        <v>11</v>
      </c>
      <c r="B987" s="8" t="s">
        <v>108</v>
      </c>
      <c r="C987" s="41" t="s">
        <v>206</v>
      </c>
      <c r="D987" s="28">
        <v>43704</v>
      </c>
      <c r="E987" s="34">
        <v>0.64583333333333337</v>
      </c>
      <c r="P987" s="2" t="str">
        <f t="shared" si="16"/>
        <v>11|P05|Crenicichla lepidota|20190827|153000</v>
      </c>
      <c r="Q987" s="8">
        <v>33</v>
      </c>
      <c r="R987" s="2" t="s">
        <v>133</v>
      </c>
      <c r="S987" s="8">
        <v>1</v>
      </c>
      <c r="T987" s="8">
        <v>3</v>
      </c>
      <c r="U987" s="8">
        <v>37</v>
      </c>
      <c r="V987" s="52">
        <v>572.36999999999989</v>
      </c>
      <c r="W987" s="52">
        <v>71.972999999999999</v>
      </c>
      <c r="X987" s="52">
        <v>58.336000000000013</v>
      </c>
      <c r="Y987" s="52">
        <v>18.463548387096772</v>
      </c>
      <c r="Z987" s="8">
        <v>3</v>
      </c>
      <c r="AA987" s="8">
        <v>2</v>
      </c>
      <c r="AB987" s="8">
        <v>25</v>
      </c>
      <c r="AC987" s="8">
        <v>0</v>
      </c>
      <c r="AD987" s="8">
        <v>3</v>
      </c>
      <c r="AE987" s="8">
        <v>0</v>
      </c>
      <c r="AF987" s="8">
        <v>0</v>
      </c>
      <c r="AG987" s="8">
        <v>0</v>
      </c>
      <c r="AH987" s="8">
        <v>0</v>
      </c>
      <c r="AI987" s="8">
        <v>2</v>
      </c>
      <c r="AJ987" s="8">
        <v>0</v>
      </c>
      <c r="AK987" s="8">
        <v>0</v>
      </c>
      <c r="AL987" s="8">
        <v>0</v>
      </c>
      <c r="AM987" s="8">
        <v>0.02</v>
      </c>
      <c r="AN987" s="8">
        <v>1E-3</v>
      </c>
      <c r="AO987" s="2" t="s">
        <v>143</v>
      </c>
      <c r="AP987" s="2" t="s">
        <v>92</v>
      </c>
      <c r="AQ987" s="85" t="s">
        <v>143</v>
      </c>
    </row>
    <row r="988" spans="1:43" x14ac:dyDescent="0.25">
      <c r="A988" s="8">
        <v>11</v>
      </c>
      <c r="B988" s="8" t="s">
        <v>108</v>
      </c>
      <c r="C988" s="41" t="s">
        <v>24</v>
      </c>
      <c r="D988" s="28">
        <v>43704</v>
      </c>
      <c r="E988" s="34">
        <v>0.64583333333333337</v>
      </c>
      <c r="P988" s="2" t="str">
        <f t="shared" si="16"/>
        <v>11|P05|Geophagus brasiliensis|20190827|153000</v>
      </c>
      <c r="Q988" s="8">
        <v>18</v>
      </c>
      <c r="R988" s="2" t="s">
        <v>133</v>
      </c>
      <c r="S988" s="8">
        <v>1</v>
      </c>
      <c r="T988" s="8">
        <v>12</v>
      </c>
      <c r="U988" s="8">
        <v>31</v>
      </c>
      <c r="V988" s="52">
        <v>714.7399999999999</v>
      </c>
      <c r="W988" s="52">
        <v>77.59099999999998</v>
      </c>
      <c r="X988" s="52">
        <v>264.09600000000006</v>
      </c>
      <c r="Y988" s="52">
        <v>23.05612903225806</v>
      </c>
      <c r="Z988" s="8">
        <v>6</v>
      </c>
      <c r="AA988" s="8">
        <v>1</v>
      </c>
      <c r="AB988" s="8">
        <v>23</v>
      </c>
      <c r="AC988" s="8">
        <v>0</v>
      </c>
      <c r="AD988" s="8">
        <v>4</v>
      </c>
      <c r="AE988" s="8">
        <v>2</v>
      </c>
      <c r="AF988" s="8">
        <v>0</v>
      </c>
      <c r="AG988" s="8">
        <v>0</v>
      </c>
      <c r="AH988" s="8">
        <v>0</v>
      </c>
      <c r="AI988" s="8">
        <v>1</v>
      </c>
      <c r="AJ988" s="8">
        <v>0</v>
      </c>
      <c r="AK988" s="8">
        <v>0</v>
      </c>
      <c r="AL988" s="8">
        <v>0</v>
      </c>
      <c r="AM988" s="8">
        <v>0.26</v>
      </c>
      <c r="AN988" s="8">
        <v>0.02</v>
      </c>
      <c r="AO988" s="2" t="s">
        <v>143</v>
      </c>
      <c r="AP988" s="2" t="s">
        <v>119</v>
      </c>
      <c r="AQ988" s="85" t="s">
        <v>145</v>
      </c>
    </row>
    <row r="989" spans="1:43" x14ac:dyDescent="0.25">
      <c r="A989" s="8">
        <v>11</v>
      </c>
      <c r="B989" s="8" t="s">
        <v>108</v>
      </c>
      <c r="C989" s="41" t="s">
        <v>27</v>
      </c>
      <c r="D989" s="28">
        <v>43704</v>
      </c>
      <c r="E989" s="34">
        <v>0.64583333333333337</v>
      </c>
      <c r="P989" s="2" t="str">
        <f t="shared" si="16"/>
        <v>11|P05|Hoplias malabaricus|20190827|153000</v>
      </c>
      <c r="Q989" s="8">
        <v>1</v>
      </c>
      <c r="R989" s="2" t="s">
        <v>133</v>
      </c>
      <c r="S989" s="8">
        <v>1</v>
      </c>
      <c r="T989" s="8">
        <v>0</v>
      </c>
      <c r="U989" s="8">
        <v>2</v>
      </c>
      <c r="V989" s="52">
        <v>201.10000000000002</v>
      </c>
      <c r="W989" s="52">
        <v>153.48500000000001</v>
      </c>
      <c r="X989" s="52">
        <v>126.32000000000001</v>
      </c>
      <c r="Y989" s="52">
        <v>100.55000000000001</v>
      </c>
      <c r="Z989" s="8">
        <v>1</v>
      </c>
      <c r="AA989" s="8">
        <v>0</v>
      </c>
      <c r="AB989" s="8">
        <v>1</v>
      </c>
      <c r="AC989" s="8">
        <v>0</v>
      </c>
      <c r="AD989" s="8">
        <v>0</v>
      </c>
      <c r="AE989" s="8">
        <v>0</v>
      </c>
      <c r="AF989" s="8">
        <v>1</v>
      </c>
      <c r="AG989" s="8">
        <v>0</v>
      </c>
      <c r="AH989" s="8">
        <v>0</v>
      </c>
      <c r="AI989" s="8">
        <v>0</v>
      </c>
      <c r="AJ989" s="8">
        <v>0</v>
      </c>
      <c r="AK989" s="8">
        <v>0</v>
      </c>
      <c r="AL989" s="8">
        <v>0</v>
      </c>
      <c r="AM989" s="8">
        <v>7.27</v>
      </c>
      <c r="AN989" s="8">
        <v>0</v>
      </c>
      <c r="AO989" s="2" t="s">
        <v>143</v>
      </c>
      <c r="AP989" s="2" t="s">
        <v>92</v>
      </c>
      <c r="AQ989" s="85" t="s">
        <v>143</v>
      </c>
    </row>
    <row r="990" spans="1:43" x14ac:dyDescent="0.25">
      <c r="A990" s="8">
        <v>11</v>
      </c>
      <c r="B990" s="8" t="s">
        <v>108</v>
      </c>
      <c r="C990" s="41" t="s">
        <v>29</v>
      </c>
      <c r="D990" s="28">
        <v>43704</v>
      </c>
      <c r="E990" s="34">
        <v>0.64583333333333337</v>
      </c>
      <c r="P990" s="2" t="str">
        <f t="shared" si="16"/>
        <v>11|P05|Hyphessobrycon eques|20190827|153000</v>
      </c>
      <c r="Q990" s="8">
        <v>351</v>
      </c>
      <c r="R990" s="2" t="s">
        <v>133</v>
      </c>
      <c r="S990" s="8">
        <v>0</v>
      </c>
      <c r="T990" s="8">
        <v>0</v>
      </c>
      <c r="U990" s="8">
        <v>351</v>
      </c>
      <c r="V990" s="52">
        <v>75.3</v>
      </c>
      <c r="W990" s="52">
        <v>32.305999999999997</v>
      </c>
      <c r="X990" s="52">
        <v>26.248333333333328</v>
      </c>
      <c r="Y990" s="52">
        <v>2.4290322580645158</v>
      </c>
      <c r="Z990" s="8">
        <v>16</v>
      </c>
      <c r="AA990" s="8">
        <v>1</v>
      </c>
      <c r="AB990" s="8">
        <v>13</v>
      </c>
      <c r="AC990" s="8">
        <v>0</v>
      </c>
      <c r="AD990" s="8">
        <v>16</v>
      </c>
      <c r="AE990" s="8">
        <v>0</v>
      </c>
      <c r="AF990" s="8">
        <v>0</v>
      </c>
      <c r="AG990" s="8">
        <v>0</v>
      </c>
      <c r="AH990" s="8">
        <v>0</v>
      </c>
      <c r="AI990" s="8">
        <v>1</v>
      </c>
      <c r="AJ990" s="8">
        <v>0</v>
      </c>
      <c r="AK990" s="8">
        <v>0</v>
      </c>
      <c r="AL990" s="8">
        <v>0</v>
      </c>
      <c r="AM990" s="8">
        <v>3.0000000000000001E-3</v>
      </c>
      <c r="AN990" s="8">
        <v>1E-3</v>
      </c>
      <c r="AO990" s="2" t="s">
        <v>143</v>
      </c>
      <c r="AP990" s="2" t="s">
        <v>185</v>
      </c>
      <c r="AQ990" s="85" t="s">
        <v>145</v>
      </c>
    </row>
    <row r="991" spans="1:43" x14ac:dyDescent="0.25">
      <c r="A991" s="8">
        <v>11</v>
      </c>
      <c r="B991" s="8" t="s">
        <v>108</v>
      </c>
      <c r="C991" s="41" t="s">
        <v>150</v>
      </c>
      <c r="D991" s="28">
        <v>43704</v>
      </c>
      <c r="E991" s="34">
        <v>0.64583333333333337</v>
      </c>
      <c r="P991" s="2" t="str">
        <f t="shared" si="16"/>
        <v>11|P05|Metynnis lippincottianus|20190827|153000</v>
      </c>
      <c r="Q991" s="8">
        <v>6</v>
      </c>
      <c r="R991" s="2" t="s">
        <v>133</v>
      </c>
      <c r="S991" s="8">
        <v>1</v>
      </c>
      <c r="T991" s="8">
        <v>19</v>
      </c>
      <c r="U991" s="8">
        <v>26</v>
      </c>
      <c r="V991" s="52">
        <v>666.45000000000016</v>
      </c>
      <c r="W991" s="52">
        <v>96.524074074074065</v>
      </c>
      <c r="X991" s="52">
        <v>77.104814814814802</v>
      </c>
      <c r="Y991" s="52">
        <v>24.683333333333341</v>
      </c>
      <c r="Z991" s="8">
        <v>11</v>
      </c>
      <c r="AA991" s="8">
        <v>7</v>
      </c>
      <c r="AB991" s="8">
        <v>9</v>
      </c>
      <c r="AC991" s="8">
        <v>0</v>
      </c>
      <c r="AD991" s="8">
        <v>3</v>
      </c>
      <c r="AE991" s="8">
        <v>8</v>
      </c>
      <c r="AF991" s="8">
        <v>0</v>
      </c>
      <c r="AG991" s="8">
        <v>0</v>
      </c>
      <c r="AH991" s="8">
        <v>0</v>
      </c>
      <c r="AI991" s="8">
        <v>6</v>
      </c>
      <c r="AJ991" s="8">
        <v>1</v>
      </c>
      <c r="AK991" s="8">
        <v>0</v>
      </c>
      <c r="AL991" s="8">
        <v>0</v>
      </c>
      <c r="AM991" s="8">
        <v>0.64</v>
      </c>
      <c r="AN991" s="8">
        <v>0.03</v>
      </c>
      <c r="AO991" s="2" t="s">
        <v>143</v>
      </c>
      <c r="AP991" s="2" t="s">
        <v>91</v>
      </c>
      <c r="AQ991" s="85" t="s">
        <v>145</v>
      </c>
    </row>
    <row r="992" spans="1:43" x14ac:dyDescent="0.25">
      <c r="A992" s="8">
        <v>11</v>
      </c>
      <c r="B992" s="8" t="s">
        <v>108</v>
      </c>
      <c r="C992" s="41" t="s">
        <v>36</v>
      </c>
      <c r="D992" s="28">
        <v>43704</v>
      </c>
      <c r="E992" s="34">
        <v>0.64583333333333337</v>
      </c>
      <c r="P992" s="2" t="str">
        <f t="shared" si="16"/>
        <v>11|P05|Poecilia vivipara|20190827|153000</v>
      </c>
      <c r="Q992" s="8">
        <v>51</v>
      </c>
      <c r="R992" s="2" t="s">
        <v>133</v>
      </c>
      <c r="S992" s="8">
        <v>0</v>
      </c>
      <c r="T992" s="8">
        <v>2</v>
      </c>
      <c r="U992" s="8">
        <v>53</v>
      </c>
      <c r="V992" s="52">
        <v>12.120000000000001</v>
      </c>
      <c r="W992" s="52">
        <v>30.032666666666668</v>
      </c>
      <c r="X992" s="52">
        <v>24.773733333333332</v>
      </c>
      <c r="Y992" s="52">
        <v>0.39096774193548389</v>
      </c>
      <c r="Z992" s="8">
        <v>21</v>
      </c>
      <c r="AA992" s="8">
        <v>9</v>
      </c>
      <c r="AB992" s="8">
        <v>0</v>
      </c>
      <c r="AC992" s="8" t="s">
        <v>133</v>
      </c>
      <c r="AD992" s="8" t="s">
        <v>133</v>
      </c>
      <c r="AE992" s="8" t="s">
        <v>133</v>
      </c>
      <c r="AF992" s="8" t="s">
        <v>133</v>
      </c>
      <c r="AG992" s="8" t="s">
        <v>133</v>
      </c>
      <c r="AH992" s="8" t="s">
        <v>133</v>
      </c>
      <c r="AI992" s="8" t="s">
        <v>133</v>
      </c>
      <c r="AJ992" s="8" t="s">
        <v>133</v>
      </c>
      <c r="AK992" s="8" t="s">
        <v>133</v>
      </c>
      <c r="AL992" s="8" t="s">
        <v>133</v>
      </c>
      <c r="AM992" s="8" t="s">
        <v>133</v>
      </c>
      <c r="AN992" s="8" t="s">
        <v>133</v>
      </c>
      <c r="AO992" s="2" t="s">
        <v>143</v>
      </c>
      <c r="AP992" s="2" t="s">
        <v>107</v>
      </c>
      <c r="AQ992" s="85" t="s">
        <v>145</v>
      </c>
    </row>
    <row r="993" spans="1:43" x14ac:dyDescent="0.25">
      <c r="A993" s="8">
        <v>11</v>
      </c>
      <c r="B993" s="8" t="s">
        <v>108</v>
      </c>
      <c r="C993" s="41" t="s">
        <v>40</v>
      </c>
      <c r="D993" s="28">
        <v>43704</v>
      </c>
      <c r="E993" s="34">
        <v>0.64583333333333337</v>
      </c>
      <c r="P993" s="2" t="str">
        <f t="shared" si="16"/>
        <v>11|P05|Pygocentrus nattereri|20190827|153000</v>
      </c>
      <c r="Q993" s="8">
        <v>14</v>
      </c>
      <c r="R993" s="2" t="s">
        <v>133</v>
      </c>
      <c r="S993" s="8">
        <v>0</v>
      </c>
      <c r="T993" s="8">
        <v>0</v>
      </c>
      <c r="U993" s="8">
        <v>14</v>
      </c>
      <c r="V993" s="52">
        <v>4.83</v>
      </c>
      <c r="W993" s="52">
        <v>30.956428571428567</v>
      </c>
      <c r="X993" s="52">
        <v>23.449285714285715</v>
      </c>
      <c r="Y993" s="52">
        <v>0.34500000000000003</v>
      </c>
      <c r="Z993" s="8">
        <v>0</v>
      </c>
      <c r="AA993" s="8">
        <v>0</v>
      </c>
      <c r="AB993" s="8">
        <v>14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0</v>
      </c>
      <c r="AK993" s="8">
        <v>0</v>
      </c>
      <c r="AL993" s="8">
        <v>0</v>
      </c>
      <c r="AM993" s="8">
        <v>0</v>
      </c>
      <c r="AN993" s="8">
        <v>0</v>
      </c>
      <c r="AO993" s="2" t="s">
        <v>143</v>
      </c>
      <c r="AP993" s="2" t="s">
        <v>92</v>
      </c>
      <c r="AQ993" s="85" t="s">
        <v>143</v>
      </c>
    </row>
    <row r="994" spans="1:43" x14ac:dyDescent="0.25">
      <c r="A994" s="8">
        <v>11</v>
      </c>
      <c r="B994" s="8" t="s">
        <v>114</v>
      </c>
      <c r="C994" s="41" t="s">
        <v>18</v>
      </c>
      <c r="D994" s="28">
        <v>43701</v>
      </c>
      <c r="E994" s="34">
        <v>0.63888888888888895</v>
      </c>
      <c r="P994" s="2" t="str">
        <f t="shared" si="16"/>
        <v>11|P06|Astyanax lacustris|20190824|152000</v>
      </c>
      <c r="Q994" s="8">
        <v>0</v>
      </c>
      <c r="R994" s="2" t="s">
        <v>133</v>
      </c>
      <c r="S994" s="8">
        <v>5</v>
      </c>
      <c r="T994" s="8">
        <v>1</v>
      </c>
      <c r="U994" s="8">
        <v>6</v>
      </c>
      <c r="V994" s="52">
        <v>94.54</v>
      </c>
      <c r="W994" s="52">
        <v>96.501999999999995</v>
      </c>
      <c r="X994" s="52">
        <v>75.95</v>
      </c>
      <c r="Y994" s="52">
        <v>15.756666666666668</v>
      </c>
      <c r="Z994" s="8">
        <v>2</v>
      </c>
      <c r="AA994" s="8">
        <v>3</v>
      </c>
      <c r="AB994" s="8">
        <v>1</v>
      </c>
      <c r="AC994" s="8">
        <v>0</v>
      </c>
      <c r="AD994" s="8">
        <v>0</v>
      </c>
      <c r="AE994" s="8">
        <v>2</v>
      </c>
      <c r="AF994" s="8">
        <v>0</v>
      </c>
      <c r="AG994" s="8">
        <v>0</v>
      </c>
      <c r="AH994" s="8">
        <v>0</v>
      </c>
      <c r="AI994" s="8">
        <v>2</v>
      </c>
      <c r="AJ994" s="8">
        <v>1</v>
      </c>
      <c r="AK994" s="8">
        <v>0</v>
      </c>
      <c r="AL994" s="8">
        <v>0</v>
      </c>
      <c r="AM994" s="8">
        <v>1.43</v>
      </c>
      <c r="AN994" s="8">
        <v>0.16</v>
      </c>
      <c r="AO994" s="2" t="s">
        <v>143</v>
      </c>
      <c r="AP994" s="2" t="s">
        <v>119</v>
      </c>
      <c r="AQ994" s="85" t="s">
        <v>145</v>
      </c>
    </row>
    <row r="995" spans="1:43" x14ac:dyDescent="0.25">
      <c r="A995" s="8">
        <v>11</v>
      </c>
      <c r="B995" s="8" t="s">
        <v>114</v>
      </c>
      <c r="C995" s="41" t="s">
        <v>24</v>
      </c>
      <c r="D995" s="28">
        <v>43701</v>
      </c>
      <c r="E995" s="34">
        <v>0.63888888888888895</v>
      </c>
      <c r="P995" s="2" t="str">
        <f t="shared" si="16"/>
        <v>11|P06|Geophagus brasiliensis|20190824|152000</v>
      </c>
      <c r="Q995" s="8">
        <v>40</v>
      </c>
      <c r="R995" s="2" t="s">
        <v>133</v>
      </c>
      <c r="S995" s="8">
        <v>0</v>
      </c>
      <c r="T995" s="8">
        <v>6</v>
      </c>
      <c r="U995" s="8">
        <v>46</v>
      </c>
      <c r="V995" s="52">
        <v>224.369</v>
      </c>
      <c r="W995" s="52">
        <v>39.993333333333339</v>
      </c>
      <c r="X995" s="52">
        <v>78.674000000000007</v>
      </c>
      <c r="Y995" s="52">
        <v>7.237709677419355</v>
      </c>
      <c r="Z995" s="8">
        <v>2</v>
      </c>
      <c r="AA995" s="8">
        <v>0</v>
      </c>
      <c r="AB995" s="8">
        <v>28</v>
      </c>
      <c r="AC995" s="8">
        <v>0</v>
      </c>
      <c r="AD995" s="8">
        <v>1</v>
      </c>
      <c r="AE995" s="8">
        <v>1</v>
      </c>
      <c r="AF995" s="8">
        <v>0</v>
      </c>
      <c r="AG995" s="8">
        <v>0</v>
      </c>
      <c r="AH995" s="8">
        <v>0</v>
      </c>
      <c r="AI995" s="8">
        <v>0</v>
      </c>
      <c r="AJ995" s="8">
        <v>0</v>
      </c>
      <c r="AK995" s="8">
        <v>0</v>
      </c>
      <c r="AL995" s="8">
        <v>0</v>
      </c>
      <c r="AM995" s="8">
        <v>1.7</v>
      </c>
      <c r="AN995" s="8">
        <v>0</v>
      </c>
      <c r="AO995" s="2" t="s">
        <v>143</v>
      </c>
      <c r="AP995" s="2" t="s">
        <v>146</v>
      </c>
      <c r="AQ995" s="85" t="s">
        <v>145</v>
      </c>
    </row>
    <row r="996" spans="1:43" x14ac:dyDescent="0.25">
      <c r="A996" s="8">
        <v>11</v>
      </c>
      <c r="B996" s="8" t="s">
        <v>114</v>
      </c>
      <c r="C996" s="41" t="s">
        <v>27</v>
      </c>
      <c r="D996" s="28">
        <v>43701</v>
      </c>
      <c r="E996" s="34">
        <v>0.63888888888888895</v>
      </c>
      <c r="P996" s="2" t="str">
        <f t="shared" si="16"/>
        <v>11|P06|Hoplias malabaricus|20190824|152000</v>
      </c>
      <c r="Q996" s="8">
        <v>0</v>
      </c>
      <c r="R996" s="2" t="s">
        <v>133</v>
      </c>
      <c r="S996" s="8">
        <v>4</v>
      </c>
      <c r="T996" s="8">
        <v>1</v>
      </c>
      <c r="U996" s="8">
        <v>5</v>
      </c>
      <c r="V996" s="52">
        <v>1207.04</v>
      </c>
      <c r="W996" s="52">
        <v>249.28666666666666</v>
      </c>
      <c r="X996" s="52">
        <v>214.17499999999998</v>
      </c>
      <c r="Y996" s="52">
        <v>201.17333333333332</v>
      </c>
      <c r="Z996" s="8">
        <v>4</v>
      </c>
      <c r="AA996" s="8">
        <v>2</v>
      </c>
      <c r="AB996" s="8">
        <v>0</v>
      </c>
      <c r="AC996" s="8">
        <v>0</v>
      </c>
      <c r="AD996" s="8">
        <v>0</v>
      </c>
      <c r="AE996" s="8">
        <v>4</v>
      </c>
      <c r="AF996" s="8">
        <v>0</v>
      </c>
      <c r="AG996" s="8">
        <v>0</v>
      </c>
      <c r="AH996" s="8">
        <v>0</v>
      </c>
      <c r="AI996" s="8">
        <v>1</v>
      </c>
      <c r="AJ996" s="8">
        <v>0</v>
      </c>
      <c r="AK996" s="8">
        <v>1</v>
      </c>
      <c r="AL996" s="8">
        <v>0</v>
      </c>
      <c r="AM996" s="8">
        <v>6.52</v>
      </c>
      <c r="AN996" s="8">
        <v>0.37</v>
      </c>
      <c r="AO996" s="2" t="s">
        <v>143</v>
      </c>
      <c r="AP996" s="2" t="s">
        <v>92</v>
      </c>
      <c r="AQ996" s="85" t="s">
        <v>143</v>
      </c>
    </row>
    <row r="997" spans="1:43" x14ac:dyDescent="0.25">
      <c r="A997" s="8">
        <v>11</v>
      </c>
      <c r="B997" s="8" t="s">
        <v>114</v>
      </c>
      <c r="C997" s="41" t="s">
        <v>150</v>
      </c>
      <c r="D997" s="28">
        <v>43701</v>
      </c>
      <c r="E997" s="34">
        <v>0.63888888888888895</v>
      </c>
      <c r="P997" s="2" t="str">
        <f t="shared" si="16"/>
        <v>11|P06|Metynnis lippincottianus|20190824|152000</v>
      </c>
      <c r="Q997" s="8">
        <v>0</v>
      </c>
      <c r="R997" s="2" t="s">
        <v>133</v>
      </c>
      <c r="S997" s="8">
        <v>3</v>
      </c>
      <c r="T997" s="8">
        <v>10</v>
      </c>
      <c r="U997" s="8">
        <v>13</v>
      </c>
      <c r="V997" s="52">
        <v>755.8</v>
      </c>
      <c r="W997" s="52">
        <v>121.00923076923078</v>
      </c>
      <c r="X997" s="52">
        <v>105.76307692307692</v>
      </c>
      <c r="Y997" s="52">
        <v>58.138461538461534</v>
      </c>
      <c r="Z997" s="8">
        <v>6</v>
      </c>
      <c r="AA997" s="8">
        <v>5</v>
      </c>
      <c r="AB997" s="8">
        <v>2</v>
      </c>
      <c r="AC997" s="8">
        <v>0</v>
      </c>
      <c r="AD997" s="8">
        <v>3</v>
      </c>
      <c r="AE997" s="8">
        <v>3</v>
      </c>
      <c r="AF997" s="8">
        <v>0</v>
      </c>
      <c r="AG997" s="8">
        <v>0</v>
      </c>
      <c r="AH997" s="8">
        <v>0</v>
      </c>
      <c r="AI997" s="8">
        <v>5</v>
      </c>
      <c r="AJ997" s="8">
        <v>0</v>
      </c>
      <c r="AK997" s="8">
        <v>0</v>
      </c>
      <c r="AL997" s="8">
        <v>0</v>
      </c>
      <c r="AM997" s="8">
        <v>3.86</v>
      </c>
      <c r="AN997" s="8">
        <v>0.13</v>
      </c>
      <c r="AO997" s="2" t="s">
        <v>143</v>
      </c>
      <c r="AP997" s="2" t="s">
        <v>91</v>
      </c>
      <c r="AQ997" s="85" t="s">
        <v>145</v>
      </c>
    </row>
    <row r="998" spans="1:43" x14ac:dyDescent="0.25">
      <c r="A998" s="8">
        <v>11</v>
      </c>
      <c r="B998" s="8" t="s">
        <v>114</v>
      </c>
      <c r="C998" s="41" t="s">
        <v>36</v>
      </c>
      <c r="D998" s="28">
        <v>43701</v>
      </c>
      <c r="E998" s="34">
        <v>0.63888888888888895</v>
      </c>
      <c r="P998" s="2" t="str">
        <f t="shared" si="16"/>
        <v>11|P06|Poecilia vivipara|20190824|152000</v>
      </c>
      <c r="Q998" s="8">
        <v>14</v>
      </c>
      <c r="R998" s="2" t="s">
        <v>133</v>
      </c>
      <c r="S998" s="8">
        <v>0</v>
      </c>
      <c r="T998" s="8">
        <v>0</v>
      </c>
      <c r="U998" s="8">
        <v>14</v>
      </c>
      <c r="V998" s="52">
        <v>1.8099999999999998</v>
      </c>
      <c r="W998" s="52">
        <v>26.499285714285715</v>
      </c>
      <c r="X998" s="52">
        <v>21.911428571428569</v>
      </c>
      <c r="Y998" s="52">
        <v>0.12928571428571428</v>
      </c>
      <c r="Z998" s="8">
        <v>12</v>
      </c>
      <c r="AA998" s="8">
        <v>2</v>
      </c>
      <c r="AB998" s="8">
        <v>0</v>
      </c>
      <c r="AC998" s="8" t="s">
        <v>133</v>
      </c>
      <c r="AD998" s="8" t="s">
        <v>133</v>
      </c>
      <c r="AE998" s="8" t="s">
        <v>133</v>
      </c>
      <c r="AF998" s="8" t="s">
        <v>133</v>
      </c>
      <c r="AG998" s="8" t="s">
        <v>133</v>
      </c>
      <c r="AH998" s="8" t="s">
        <v>133</v>
      </c>
      <c r="AI998" s="8" t="s">
        <v>133</v>
      </c>
      <c r="AJ998" s="8" t="s">
        <v>133</v>
      </c>
      <c r="AK998" s="8" t="s">
        <v>133</v>
      </c>
      <c r="AL998" s="8" t="s">
        <v>133</v>
      </c>
      <c r="AM998" s="8" t="s">
        <v>133</v>
      </c>
      <c r="AN998" s="8" t="s">
        <v>133</v>
      </c>
      <c r="AO998" s="2" t="s">
        <v>143</v>
      </c>
      <c r="AP998" s="2" t="s">
        <v>107</v>
      </c>
      <c r="AQ998" s="85" t="s">
        <v>145</v>
      </c>
    </row>
    <row r="999" spans="1:43" x14ac:dyDescent="0.25">
      <c r="A999" s="8">
        <v>11</v>
      </c>
      <c r="B999" s="8" t="s">
        <v>114</v>
      </c>
      <c r="C999" s="41" t="s">
        <v>165</v>
      </c>
      <c r="D999" s="28">
        <v>43701</v>
      </c>
      <c r="E999" s="34">
        <v>0.63888888888888895</v>
      </c>
      <c r="P999" s="2" t="str">
        <f t="shared" si="16"/>
        <v>11|P06|Pseudauchenipterus affinis|20190824|152000</v>
      </c>
      <c r="Q999" s="8">
        <v>0</v>
      </c>
      <c r="R999" s="2" t="s">
        <v>133</v>
      </c>
      <c r="S999" s="8">
        <v>0</v>
      </c>
      <c r="T999" s="8">
        <v>1</v>
      </c>
      <c r="U999" s="8">
        <v>1</v>
      </c>
      <c r="V999" s="52">
        <v>24.63</v>
      </c>
      <c r="W999" s="52">
        <v>108.86</v>
      </c>
      <c r="X999" s="52">
        <v>96.8</v>
      </c>
      <c r="Y999" s="52">
        <v>24.63</v>
      </c>
      <c r="Z999" s="8">
        <v>1</v>
      </c>
      <c r="AA999" s="8">
        <v>0</v>
      </c>
      <c r="AB999" s="8">
        <v>0</v>
      </c>
      <c r="AC999" s="8">
        <v>0</v>
      </c>
      <c r="AD999" s="8">
        <v>1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0</v>
      </c>
      <c r="AK999" s="8">
        <v>0</v>
      </c>
      <c r="AL999" s="8">
        <v>0</v>
      </c>
      <c r="AM999" s="8">
        <v>0.08</v>
      </c>
      <c r="AN999" s="8">
        <v>0</v>
      </c>
      <c r="AO999" s="2" t="s">
        <v>143</v>
      </c>
      <c r="AP999" s="2" t="s">
        <v>146</v>
      </c>
      <c r="AQ999" s="85" t="s">
        <v>146</v>
      </c>
    </row>
    <row r="1000" spans="1:43" x14ac:dyDescent="0.25">
      <c r="A1000" s="8">
        <v>11</v>
      </c>
      <c r="B1000" s="8" t="s">
        <v>120</v>
      </c>
      <c r="C1000" s="41" t="s">
        <v>311</v>
      </c>
      <c r="D1000" s="28">
        <v>43703</v>
      </c>
      <c r="E1000" s="34">
        <v>0.35416666666666669</v>
      </c>
      <c r="P1000" s="2" t="str">
        <f t="shared" si="16"/>
        <v>11|P07|Aequidens cf. plagiozonatus|20190826|083000</v>
      </c>
      <c r="Q1000" s="8">
        <v>1</v>
      </c>
      <c r="R1000" s="2" t="s">
        <v>133</v>
      </c>
      <c r="S1000" s="8" t="s">
        <v>148</v>
      </c>
      <c r="T1000" s="8">
        <v>52</v>
      </c>
      <c r="U1000" s="8">
        <v>53</v>
      </c>
      <c r="V1000" s="52">
        <v>1396.5300000000002</v>
      </c>
      <c r="W1000" s="52">
        <v>98.265483870967714</v>
      </c>
      <c r="X1000" s="52">
        <v>75.410645161290304</v>
      </c>
      <c r="Y1000" s="52">
        <v>43.641562500000006</v>
      </c>
      <c r="Z1000" s="8">
        <v>5</v>
      </c>
      <c r="AA1000" s="8">
        <v>3</v>
      </c>
      <c r="AB1000" s="8">
        <v>22</v>
      </c>
      <c r="AC1000" s="8">
        <v>0</v>
      </c>
      <c r="AD1000" s="8">
        <v>1</v>
      </c>
      <c r="AE1000" s="8">
        <v>4</v>
      </c>
      <c r="AF1000" s="8">
        <v>0</v>
      </c>
      <c r="AG1000" s="8">
        <v>0</v>
      </c>
      <c r="AH1000" s="8">
        <v>2</v>
      </c>
      <c r="AI1000" s="8">
        <v>2</v>
      </c>
      <c r="AJ1000" s="8">
        <v>0</v>
      </c>
      <c r="AK1000" s="8">
        <v>0</v>
      </c>
      <c r="AL1000" s="8">
        <v>0</v>
      </c>
      <c r="AM1000" s="8">
        <v>0.76</v>
      </c>
      <c r="AN1000" s="8">
        <v>0.03</v>
      </c>
      <c r="AO1000" s="2" t="s">
        <v>143</v>
      </c>
      <c r="AP1000" s="2" t="s">
        <v>146</v>
      </c>
      <c r="AQ1000" s="85" t="s">
        <v>146</v>
      </c>
    </row>
    <row r="1001" spans="1:43" x14ac:dyDescent="0.25">
      <c r="A1001" s="8">
        <v>11</v>
      </c>
      <c r="B1001" s="8" t="s">
        <v>120</v>
      </c>
      <c r="C1001" s="41" t="s">
        <v>308</v>
      </c>
      <c r="D1001" s="28">
        <v>43703</v>
      </c>
      <c r="E1001" s="34">
        <v>0.35416666666666669</v>
      </c>
      <c r="P1001" s="2" t="str">
        <f t="shared" si="16"/>
        <v>11|P07|Astyanax cf. intermedius|20190826|083000</v>
      </c>
      <c r="Q1001" s="8">
        <v>1</v>
      </c>
      <c r="R1001" s="2" t="s">
        <v>133</v>
      </c>
      <c r="S1001" s="8" t="s">
        <v>148</v>
      </c>
      <c r="T1001" s="8">
        <v>0</v>
      </c>
      <c r="U1001" s="8">
        <v>1</v>
      </c>
      <c r="V1001" s="52">
        <v>0.34</v>
      </c>
      <c r="W1001" s="52">
        <v>36.479999999999997</v>
      </c>
      <c r="X1001" s="52">
        <v>28.04</v>
      </c>
      <c r="Y1001" s="52">
        <v>0.34</v>
      </c>
      <c r="Z1001" s="8">
        <v>0</v>
      </c>
      <c r="AA1001" s="8">
        <v>0</v>
      </c>
      <c r="AB1001" s="8">
        <v>1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0</v>
      </c>
      <c r="AK1001" s="8">
        <v>0</v>
      </c>
      <c r="AL1001" s="8">
        <v>0</v>
      </c>
      <c r="AM1001" s="8">
        <v>0</v>
      </c>
      <c r="AN1001" s="8">
        <v>0</v>
      </c>
      <c r="AO1001" s="2" t="s">
        <v>143</v>
      </c>
      <c r="AP1001" s="2" t="s">
        <v>119</v>
      </c>
      <c r="AQ1001" s="85" t="s">
        <v>145</v>
      </c>
    </row>
    <row r="1002" spans="1:43" x14ac:dyDescent="0.25">
      <c r="A1002" s="8">
        <v>11</v>
      </c>
      <c r="B1002" s="8" t="s">
        <v>120</v>
      </c>
      <c r="C1002" s="41" t="s">
        <v>19</v>
      </c>
      <c r="D1002" s="28">
        <v>43703</v>
      </c>
      <c r="E1002" s="34">
        <v>0.35416666666666669</v>
      </c>
      <c r="P1002" s="2" t="str">
        <f t="shared" si="16"/>
        <v>11|P07|Awaous tajasica|20190826|083000</v>
      </c>
      <c r="Q1002" s="8">
        <v>1</v>
      </c>
      <c r="R1002" s="2" t="s">
        <v>133</v>
      </c>
      <c r="S1002" s="8" t="s">
        <v>148</v>
      </c>
      <c r="T1002" s="8">
        <v>0</v>
      </c>
      <c r="U1002" s="8">
        <v>1</v>
      </c>
      <c r="V1002" s="52">
        <v>14.36</v>
      </c>
      <c r="W1002" s="52">
        <v>113.01</v>
      </c>
      <c r="X1002" s="52">
        <v>90.64</v>
      </c>
      <c r="Y1002" s="52">
        <v>14.36</v>
      </c>
      <c r="Z1002" s="8">
        <v>0</v>
      </c>
      <c r="AA1002" s="8">
        <v>1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8">
        <v>0</v>
      </c>
      <c r="AL1002" s="8">
        <v>0</v>
      </c>
      <c r="AM1002" s="8">
        <v>0</v>
      </c>
      <c r="AN1002" s="8">
        <v>0.01</v>
      </c>
      <c r="AO1002" s="2" t="s">
        <v>143</v>
      </c>
      <c r="AP1002" s="2" t="s">
        <v>147</v>
      </c>
      <c r="AQ1002" s="85" t="s">
        <v>145</v>
      </c>
    </row>
    <row r="1003" spans="1:43" x14ac:dyDescent="0.25">
      <c r="A1003" s="8">
        <v>11</v>
      </c>
      <c r="B1003" s="8" t="s">
        <v>120</v>
      </c>
      <c r="C1003" s="41" t="s">
        <v>208</v>
      </c>
      <c r="D1003" s="28">
        <v>43703</v>
      </c>
      <c r="E1003" s="34">
        <v>0.35416666666666669</v>
      </c>
      <c r="P1003" s="2" t="str">
        <f t="shared" si="16"/>
        <v>11|P07|Cichla cf. ocellaris|20190826|083000</v>
      </c>
      <c r="Q1003" s="8">
        <v>1</v>
      </c>
      <c r="R1003" s="2" t="s">
        <v>133</v>
      </c>
      <c r="S1003" s="8" t="s">
        <v>148</v>
      </c>
      <c r="T1003" s="8">
        <v>0</v>
      </c>
      <c r="U1003" s="8">
        <v>1</v>
      </c>
      <c r="V1003" s="52">
        <v>35.950000000000003</v>
      </c>
      <c r="W1003" s="52">
        <v>158.66</v>
      </c>
      <c r="X1003" s="52">
        <v>130.66999999999999</v>
      </c>
      <c r="Y1003" s="52">
        <v>35.950000000000003</v>
      </c>
      <c r="Z1003" s="8">
        <v>1</v>
      </c>
      <c r="AA1003" s="8">
        <v>0</v>
      </c>
      <c r="AB1003" s="8">
        <v>0</v>
      </c>
      <c r="AC1003" s="8">
        <v>0</v>
      </c>
      <c r="AD1003" s="8">
        <v>1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0</v>
      </c>
      <c r="AK1003" s="8">
        <v>0</v>
      </c>
      <c r="AL1003" s="8">
        <v>0</v>
      </c>
      <c r="AM1003" s="8">
        <v>0.05</v>
      </c>
      <c r="AN1003" s="8">
        <v>0</v>
      </c>
      <c r="AO1003" s="2" t="s">
        <v>143</v>
      </c>
      <c r="AP1003" s="2" t="s">
        <v>146</v>
      </c>
      <c r="AQ1003" s="85" t="s">
        <v>146</v>
      </c>
    </row>
    <row r="1004" spans="1:43" x14ac:dyDescent="0.25">
      <c r="A1004" s="8">
        <v>11</v>
      </c>
      <c r="B1004" s="8" t="s">
        <v>120</v>
      </c>
      <c r="C1004" s="41" t="s">
        <v>209</v>
      </c>
      <c r="D1004" s="28">
        <v>43703</v>
      </c>
      <c r="E1004" s="34">
        <v>0.35416666666666669</v>
      </c>
      <c r="P1004" s="2" t="str">
        <f t="shared" si="16"/>
        <v>11|P07|Corydoras aeneus|20190826|083000</v>
      </c>
      <c r="Q1004" s="8">
        <v>1</v>
      </c>
      <c r="R1004" s="2" t="s">
        <v>133</v>
      </c>
      <c r="S1004" s="8" t="s">
        <v>148</v>
      </c>
      <c r="T1004" s="8">
        <v>0</v>
      </c>
      <c r="U1004" s="8">
        <v>1</v>
      </c>
      <c r="V1004" s="52">
        <v>2.4</v>
      </c>
      <c r="W1004" s="52">
        <v>49.28</v>
      </c>
      <c r="X1004" s="52">
        <v>35.520000000000003</v>
      </c>
      <c r="Y1004" s="52">
        <v>2.4</v>
      </c>
      <c r="Z1004" s="8">
        <v>0</v>
      </c>
      <c r="AA1004" s="8">
        <v>1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1</v>
      </c>
      <c r="AJ1004" s="8">
        <v>0</v>
      </c>
      <c r="AK1004" s="8">
        <v>0</v>
      </c>
      <c r="AL1004" s="8">
        <v>0</v>
      </c>
      <c r="AM1004" s="8">
        <v>0</v>
      </c>
      <c r="AN1004" s="8">
        <v>1E-3</v>
      </c>
      <c r="AO1004" s="2" t="s">
        <v>143</v>
      </c>
      <c r="AP1004" s="2" t="s">
        <v>119</v>
      </c>
      <c r="AQ1004" s="85" t="s">
        <v>145</v>
      </c>
    </row>
    <row r="1005" spans="1:43" x14ac:dyDescent="0.25">
      <c r="A1005" s="8">
        <v>11</v>
      </c>
      <c r="B1005" s="8" t="s">
        <v>120</v>
      </c>
      <c r="C1005" s="41" t="s">
        <v>206</v>
      </c>
      <c r="D1005" s="28">
        <v>43703</v>
      </c>
      <c r="E1005" s="34">
        <v>0.35416666666666669</v>
      </c>
      <c r="P1005" s="2" t="str">
        <f t="shared" si="16"/>
        <v>11|P07|Crenicichla lepidota|20190826|083000</v>
      </c>
      <c r="Q1005" s="8">
        <v>22</v>
      </c>
      <c r="R1005" s="2" t="s">
        <v>133</v>
      </c>
      <c r="S1005" s="8" t="s">
        <v>148</v>
      </c>
      <c r="T1005" s="8">
        <v>4</v>
      </c>
      <c r="U1005" s="8">
        <v>26</v>
      </c>
      <c r="V1005" s="52">
        <v>227.78</v>
      </c>
      <c r="W1005" s="52">
        <v>88.503461538461551</v>
      </c>
      <c r="X1005" s="52">
        <v>70.889615384615368</v>
      </c>
      <c r="Y1005" s="52">
        <v>8.7607692307692311</v>
      </c>
      <c r="Z1005" s="8">
        <v>2</v>
      </c>
      <c r="AA1005" s="8">
        <v>0</v>
      </c>
      <c r="AB1005" s="8">
        <v>24</v>
      </c>
      <c r="AC1005" s="8">
        <v>0</v>
      </c>
      <c r="AD1005" s="8">
        <v>2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0</v>
      </c>
      <c r="AK1005" s="8">
        <v>0</v>
      </c>
      <c r="AL1005" s="8">
        <v>0</v>
      </c>
      <c r="AM1005" s="8">
        <v>0.1</v>
      </c>
      <c r="AN1005" s="8">
        <v>0</v>
      </c>
      <c r="AO1005" s="2" t="s">
        <v>143</v>
      </c>
      <c r="AP1005" s="2" t="s">
        <v>92</v>
      </c>
      <c r="AQ1005" s="85" t="s">
        <v>143</v>
      </c>
    </row>
    <row r="1006" spans="1:43" x14ac:dyDescent="0.25">
      <c r="A1006" s="8">
        <v>11</v>
      </c>
      <c r="B1006" s="8" t="s">
        <v>120</v>
      </c>
      <c r="C1006" s="41" t="s">
        <v>25</v>
      </c>
      <c r="D1006" s="28">
        <v>43703</v>
      </c>
      <c r="E1006" s="34">
        <v>0.35416666666666669</v>
      </c>
      <c r="P1006" s="2" t="str">
        <f t="shared" si="16"/>
        <v>11|P07|Hoplerythrinus unitaeniatus|20190826|083000</v>
      </c>
      <c r="Q1006" s="8">
        <v>0</v>
      </c>
      <c r="R1006" s="2" t="s">
        <v>133</v>
      </c>
      <c r="S1006" s="8" t="s">
        <v>148</v>
      </c>
      <c r="T1006" s="8">
        <v>1</v>
      </c>
      <c r="U1006" s="8">
        <v>1</v>
      </c>
      <c r="V1006" s="52">
        <v>26.64</v>
      </c>
      <c r="W1006" s="52">
        <v>129.9</v>
      </c>
      <c r="X1006" s="52">
        <v>107.65</v>
      </c>
      <c r="Y1006" s="52">
        <v>26.64</v>
      </c>
      <c r="Z1006" s="8">
        <v>0</v>
      </c>
      <c r="AA1006" s="8">
        <v>1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1</v>
      </c>
      <c r="AJ1006" s="8">
        <v>0</v>
      </c>
      <c r="AK1006" s="8">
        <v>0</v>
      </c>
      <c r="AL1006" s="8">
        <v>0</v>
      </c>
      <c r="AM1006" s="8">
        <v>0</v>
      </c>
      <c r="AN1006" s="8">
        <v>0.04</v>
      </c>
      <c r="AO1006" s="2" t="s">
        <v>143</v>
      </c>
      <c r="AP1006" s="2" t="s">
        <v>144</v>
      </c>
      <c r="AQ1006" s="85" t="s">
        <v>145</v>
      </c>
    </row>
    <row r="1007" spans="1:43" x14ac:dyDescent="0.25">
      <c r="A1007" s="8">
        <v>11</v>
      </c>
      <c r="B1007" s="8" t="s">
        <v>120</v>
      </c>
      <c r="C1007" s="41" t="s">
        <v>27</v>
      </c>
      <c r="D1007" s="28">
        <v>43703</v>
      </c>
      <c r="E1007" s="34">
        <v>0.35416666666666669</v>
      </c>
      <c r="P1007" s="2" t="str">
        <f t="shared" si="16"/>
        <v>11|P07|Hoplias malabaricus|20190826|083000</v>
      </c>
      <c r="Q1007" s="8">
        <v>2</v>
      </c>
      <c r="R1007" s="2" t="s">
        <v>133</v>
      </c>
      <c r="S1007" s="8" t="s">
        <v>148</v>
      </c>
      <c r="T1007" s="8">
        <v>2</v>
      </c>
      <c r="U1007" s="8">
        <v>4</v>
      </c>
      <c r="V1007" s="52">
        <v>79.09</v>
      </c>
      <c r="W1007" s="52">
        <v>125.33500000000001</v>
      </c>
      <c r="X1007" s="52">
        <v>102.7825</v>
      </c>
      <c r="Y1007" s="52">
        <v>19.772500000000001</v>
      </c>
      <c r="Z1007" s="8">
        <v>0</v>
      </c>
      <c r="AA1007" s="8">
        <v>1</v>
      </c>
      <c r="AB1007" s="8">
        <v>3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1</v>
      </c>
      <c r="AI1007" s="8">
        <v>0</v>
      </c>
      <c r="AJ1007" s="8">
        <v>0</v>
      </c>
      <c r="AK1007" s="8">
        <v>0</v>
      </c>
      <c r="AL1007" s="8">
        <v>0</v>
      </c>
      <c r="AM1007" s="8">
        <v>0</v>
      </c>
      <c r="AN1007" s="8">
        <v>0.01</v>
      </c>
      <c r="AO1007" s="2" t="s">
        <v>143</v>
      </c>
      <c r="AP1007" s="2" t="s">
        <v>92</v>
      </c>
      <c r="AQ1007" s="85" t="s">
        <v>143</v>
      </c>
    </row>
    <row r="1008" spans="1:43" x14ac:dyDescent="0.25">
      <c r="A1008" s="8">
        <v>11</v>
      </c>
      <c r="B1008" s="8" t="s">
        <v>120</v>
      </c>
      <c r="C1008" s="41" t="s">
        <v>28</v>
      </c>
      <c r="D1008" s="28">
        <v>43703</v>
      </c>
      <c r="E1008" s="34">
        <v>0.35416666666666669</v>
      </c>
      <c r="P1008" s="2" t="str">
        <f t="shared" si="16"/>
        <v>11|P07|Hoplosternum littorale|20190826|083000</v>
      </c>
      <c r="Q1008" s="8">
        <v>2</v>
      </c>
      <c r="R1008" s="2" t="s">
        <v>133</v>
      </c>
      <c r="S1008" s="8" t="s">
        <v>148</v>
      </c>
      <c r="T1008" s="8">
        <v>66</v>
      </c>
      <c r="U1008" s="8">
        <v>68</v>
      </c>
      <c r="V1008" s="52">
        <v>3083.1800000000003</v>
      </c>
      <c r="W1008" s="52">
        <v>145.10066666666665</v>
      </c>
      <c r="X1008" s="52">
        <v>114.87333333333335</v>
      </c>
      <c r="Y1008" s="52">
        <v>99.45741935483872</v>
      </c>
      <c r="Z1008" s="8">
        <v>14</v>
      </c>
      <c r="AA1008" s="8">
        <v>9</v>
      </c>
      <c r="AB1008" s="8">
        <v>7</v>
      </c>
      <c r="AC1008" s="8">
        <v>0</v>
      </c>
      <c r="AD1008" s="8">
        <v>6</v>
      </c>
      <c r="AE1008" s="8">
        <v>3</v>
      </c>
      <c r="AF1008" s="8">
        <v>0</v>
      </c>
      <c r="AG1008" s="8">
        <v>5</v>
      </c>
      <c r="AH1008" s="8">
        <v>0</v>
      </c>
      <c r="AI1008" s="8">
        <v>8</v>
      </c>
      <c r="AJ1008" s="8">
        <v>1</v>
      </c>
      <c r="AK1008" s="8">
        <v>0</v>
      </c>
      <c r="AL1008" s="8">
        <v>0</v>
      </c>
      <c r="AM1008" s="8">
        <v>0.28999999999999998</v>
      </c>
      <c r="AN1008" s="8">
        <v>0.04</v>
      </c>
      <c r="AO1008" s="2" t="s">
        <v>143</v>
      </c>
      <c r="AP1008" s="2" t="s">
        <v>149</v>
      </c>
      <c r="AQ1008" s="85" t="s">
        <v>145</v>
      </c>
    </row>
    <row r="1009" spans="1:43" x14ac:dyDescent="0.25">
      <c r="A1009" s="8">
        <v>11</v>
      </c>
      <c r="B1009" s="8" t="s">
        <v>120</v>
      </c>
      <c r="C1009" s="41" t="s">
        <v>154</v>
      </c>
      <c r="D1009" s="28">
        <v>43703</v>
      </c>
      <c r="E1009" s="34">
        <v>0.35416666666666669</v>
      </c>
      <c r="P1009" s="2" t="str">
        <f t="shared" si="16"/>
        <v>11|P07|Megaleporinus conirostris|20190826|083000</v>
      </c>
      <c r="Q1009" s="8">
        <v>0</v>
      </c>
      <c r="R1009" s="2" t="s">
        <v>133</v>
      </c>
      <c r="S1009" s="8" t="s">
        <v>148</v>
      </c>
      <c r="T1009" s="8">
        <v>1</v>
      </c>
      <c r="U1009" s="8">
        <v>1</v>
      </c>
      <c r="V1009" s="52">
        <v>38.909999999999997</v>
      </c>
      <c r="W1009" s="52">
        <v>160.28</v>
      </c>
      <c r="X1009" s="52">
        <v>134.19999999999999</v>
      </c>
      <c r="Y1009" s="52">
        <v>38.909999999999997</v>
      </c>
      <c r="Z1009" s="8">
        <v>0</v>
      </c>
      <c r="AA1009" s="8">
        <v>0</v>
      </c>
      <c r="AB1009" s="8">
        <v>1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0</v>
      </c>
      <c r="AK1009" s="8">
        <v>0</v>
      </c>
      <c r="AL1009" s="8">
        <v>0</v>
      </c>
      <c r="AM1009" s="8">
        <v>0</v>
      </c>
      <c r="AN1009" s="8">
        <v>0</v>
      </c>
      <c r="AO1009" s="2" t="s">
        <v>143</v>
      </c>
      <c r="AP1009" s="2" t="s">
        <v>92</v>
      </c>
      <c r="AQ1009" s="85" t="s">
        <v>145</v>
      </c>
    </row>
    <row r="1010" spans="1:43" x14ac:dyDescent="0.25">
      <c r="A1010" s="8">
        <v>11</v>
      </c>
      <c r="B1010" s="8" t="s">
        <v>120</v>
      </c>
      <c r="C1010" s="41" t="s">
        <v>31</v>
      </c>
      <c r="D1010" s="28">
        <v>43703</v>
      </c>
      <c r="E1010" s="34">
        <v>0.35416666666666669</v>
      </c>
      <c r="P1010" s="2" t="str">
        <f t="shared" si="16"/>
        <v>11|P07|Mugil curema|20190826|083000</v>
      </c>
      <c r="Q1010" s="8">
        <v>2</v>
      </c>
      <c r="R1010" s="2" t="s">
        <v>133</v>
      </c>
      <c r="S1010" s="8" t="s">
        <v>148</v>
      </c>
      <c r="T1010" s="8">
        <v>0</v>
      </c>
      <c r="U1010" s="8">
        <v>2</v>
      </c>
      <c r="V1010" s="52">
        <v>60.76</v>
      </c>
      <c r="W1010" s="52">
        <v>143.67000000000002</v>
      </c>
      <c r="X1010" s="52">
        <v>120.905</v>
      </c>
      <c r="Y1010" s="52">
        <v>30.38</v>
      </c>
      <c r="Z1010" s="8">
        <v>0</v>
      </c>
      <c r="AA1010" s="8">
        <v>0</v>
      </c>
      <c r="AB1010" s="8">
        <v>2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0</v>
      </c>
      <c r="AK1010" s="8">
        <v>0</v>
      </c>
      <c r="AL1010" s="8">
        <v>0</v>
      </c>
      <c r="AM1010" s="8">
        <v>0</v>
      </c>
      <c r="AN1010" s="8">
        <v>0</v>
      </c>
      <c r="AO1010" s="2" t="s">
        <v>143</v>
      </c>
      <c r="AP1010" s="2" t="s">
        <v>107</v>
      </c>
      <c r="AQ1010" s="85" t="s">
        <v>145</v>
      </c>
    </row>
    <row r="1011" spans="1:43" x14ac:dyDescent="0.25">
      <c r="A1011" s="8">
        <v>11</v>
      </c>
      <c r="B1011" s="8" t="s">
        <v>120</v>
      </c>
      <c r="C1011" s="41" t="s">
        <v>158</v>
      </c>
      <c r="D1011" s="28">
        <v>43703</v>
      </c>
      <c r="E1011" s="34">
        <v>0.35416666666666669</v>
      </c>
      <c r="P1011" s="2" t="str">
        <f t="shared" si="16"/>
        <v>11|P07|Pimelodella sp.|20190826|083000</v>
      </c>
      <c r="Q1011" s="8">
        <v>1</v>
      </c>
      <c r="R1011" s="2" t="s">
        <v>133</v>
      </c>
      <c r="S1011" s="8" t="s">
        <v>148</v>
      </c>
      <c r="T1011" s="8">
        <v>0</v>
      </c>
      <c r="U1011" s="8">
        <v>1</v>
      </c>
      <c r="V1011" s="52">
        <v>4.1500000000000004</v>
      </c>
      <c r="W1011" s="52">
        <v>94.24</v>
      </c>
      <c r="X1011" s="52">
        <v>73.48</v>
      </c>
      <c r="Y1011" s="52">
        <v>4.1500000000000004</v>
      </c>
      <c r="Z1011" s="8">
        <v>0</v>
      </c>
      <c r="AA1011" s="8">
        <v>1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1</v>
      </c>
      <c r="AJ1011" s="8">
        <v>0</v>
      </c>
      <c r="AK1011" s="8">
        <v>0</v>
      </c>
      <c r="AL1011" s="8">
        <v>0</v>
      </c>
      <c r="AM1011" s="8">
        <v>0</v>
      </c>
      <c r="AN1011" s="8">
        <v>0.01</v>
      </c>
      <c r="AO1011" s="2" t="s">
        <v>143</v>
      </c>
      <c r="AP1011" s="2" t="s">
        <v>119</v>
      </c>
      <c r="AQ1011" s="85" t="s">
        <v>145</v>
      </c>
    </row>
    <row r="1012" spans="1:43" x14ac:dyDescent="0.25">
      <c r="A1012" s="8">
        <v>11</v>
      </c>
      <c r="B1012" s="8" t="s">
        <v>120</v>
      </c>
      <c r="C1012" s="41" t="s">
        <v>35</v>
      </c>
      <c r="D1012" s="28">
        <v>43703</v>
      </c>
      <c r="E1012" s="34">
        <v>0.35416666666666669</v>
      </c>
      <c r="P1012" s="2" t="str">
        <f t="shared" si="16"/>
        <v>11|P07|Pimelodus maculatus|20190826|083000</v>
      </c>
      <c r="Q1012" s="8">
        <v>1</v>
      </c>
      <c r="R1012" s="2" t="s">
        <v>133</v>
      </c>
      <c r="S1012" s="8" t="s">
        <v>148</v>
      </c>
      <c r="T1012" s="8">
        <v>8</v>
      </c>
      <c r="U1012" s="8">
        <v>9</v>
      </c>
      <c r="V1012" s="52">
        <v>688.51</v>
      </c>
      <c r="W1012" s="52">
        <v>201.42111111111114</v>
      </c>
      <c r="X1012" s="52">
        <v>159.98333333333329</v>
      </c>
      <c r="Y1012" s="52">
        <v>76.501111111111115</v>
      </c>
      <c r="Z1012" s="8">
        <v>5</v>
      </c>
      <c r="AA1012" s="8">
        <v>4</v>
      </c>
      <c r="AB1012" s="8">
        <v>0</v>
      </c>
      <c r="AC1012" s="8">
        <v>1</v>
      </c>
      <c r="AD1012" s="8">
        <v>1</v>
      </c>
      <c r="AE1012" s="8">
        <v>2</v>
      </c>
      <c r="AF1012" s="8">
        <v>0</v>
      </c>
      <c r="AG1012" s="8">
        <v>1</v>
      </c>
      <c r="AH1012" s="8">
        <v>0</v>
      </c>
      <c r="AI1012" s="8">
        <v>2</v>
      </c>
      <c r="AJ1012" s="8">
        <v>2</v>
      </c>
      <c r="AK1012" s="8">
        <v>0</v>
      </c>
      <c r="AL1012" s="8">
        <v>0</v>
      </c>
      <c r="AM1012" s="8">
        <v>0.26</v>
      </c>
      <c r="AN1012" s="8">
        <v>0.03</v>
      </c>
      <c r="AO1012" s="2" t="s">
        <v>143</v>
      </c>
      <c r="AP1012" s="2" t="s">
        <v>144</v>
      </c>
      <c r="AQ1012" s="85" t="s">
        <v>143</v>
      </c>
    </row>
    <row r="1013" spans="1:43" x14ac:dyDescent="0.25">
      <c r="A1013" s="8">
        <v>11</v>
      </c>
      <c r="B1013" s="8" t="s">
        <v>120</v>
      </c>
      <c r="C1013" s="41" t="s">
        <v>36</v>
      </c>
      <c r="D1013" s="28">
        <v>43703</v>
      </c>
      <c r="E1013" s="34">
        <v>0.35416666666666669</v>
      </c>
      <c r="P1013" s="2" t="str">
        <f t="shared" ref="P1013:P1077" si="17">CONCATENATE(A1013,"|",B1013,"|",C1013,"|",TEXT(D1013,"AAAAMMDD"),"|",TEXT(E1013,"HHMMSS"))</f>
        <v>11|P07|Poecilia vivipara|20190826|083000</v>
      </c>
      <c r="Q1013" s="8">
        <v>3</v>
      </c>
      <c r="R1013" s="2" t="s">
        <v>133</v>
      </c>
      <c r="S1013" s="8" t="s">
        <v>148</v>
      </c>
      <c r="T1013" s="8">
        <v>0</v>
      </c>
      <c r="U1013" s="8">
        <v>3</v>
      </c>
      <c r="V1013" s="52">
        <v>0.79999999999999993</v>
      </c>
      <c r="W1013" s="52">
        <v>24.146666666666665</v>
      </c>
      <c r="X1013" s="52">
        <v>17.936666666666667</v>
      </c>
      <c r="Y1013" s="52">
        <v>0.26666666666666666</v>
      </c>
      <c r="Z1013" s="8">
        <v>2</v>
      </c>
      <c r="AA1013" s="8">
        <v>1</v>
      </c>
      <c r="AB1013" s="8">
        <v>0</v>
      </c>
      <c r="AC1013" s="8" t="s">
        <v>133</v>
      </c>
      <c r="AD1013" s="8" t="s">
        <v>133</v>
      </c>
      <c r="AE1013" s="8" t="s">
        <v>133</v>
      </c>
      <c r="AF1013" s="8" t="s">
        <v>133</v>
      </c>
      <c r="AG1013" s="8" t="s">
        <v>133</v>
      </c>
      <c r="AH1013" s="8" t="s">
        <v>133</v>
      </c>
      <c r="AI1013" s="8" t="s">
        <v>133</v>
      </c>
      <c r="AJ1013" s="8" t="s">
        <v>133</v>
      </c>
      <c r="AK1013" s="8" t="s">
        <v>133</v>
      </c>
      <c r="AL1013" s="8" t="s">
        <v>133</v>
      </c>
      <c r="AM1013" s="8" t="s">
        <v>133</v>
      </c>
      <c r="AN1013" s="8" t="s">
        <v>133</v>
      </c>
      <c r="AO1013" s="2" t="s">
        <v>143</v>
      </c>
      <c r="AP1013" s="2" t="s">
        <v>107</v>
      </c>
      <c r="AQ1013" s="85" t="s">
        <v>145</v>
      </c>
    </row>
    <row r="1014" spans="1:43" x14ac:dyDescent="0.25">
      <c r="A1014" s="8">
        <v>11</v>
      </c>
      <c r="B1014" s="8" t="s">
        <v>124</v>
      </c>
      <c r="C1014" s="41" t="s">
        <v>311</v>
      </c>
      <c r="D1014" s="28">
        <v>43700</v>
      </c>
      <c r="E1014" s="34">
        <v>0.64583333333333337</v>
      </c>
      <c r="P1014" s="2" t="str">
        <f t="shared" si="17"/>
        <v>11|P08|Aequidens cf. plagiozonatus|20190823|153000</v>
      </c>
      <c r="Q1014" s="8">
        <v>0</v>
      </c>
      <c r="R1014" s="2" t="s">
        <v>133</v>
      </c>
      <c r="S1014" s="8">
        <v>0</v>
      </c>
      <c r="T1014" s="8">
        <v>1</v>
      </c>
      <c r="U1014" s="8">
        <v>1</v>
      </c>
      <c r="V1014" s="52">
        <v>6.12</v>
      </c>
      <c r="W1014" s="52">
        <v>63.77</v>
      </c>
      <c r="X1014" s="52">
        <v>48.11</v>
      </c>
      <c r="Y1014" s="52">
        <v>6.12</v>
      </c>
      <c r="Z1014" s="8">
        <v>0</v>
      </c>
      <c r="AA1014" s="8">
        <v>0</v>
      </c>
      <c r="AB1014" s="8">
        <v>1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0</v>
      </c>
      <c r="AK1014" s="8">
        <v>0</v>
      </c>
      <c r="AL1014" s="8">
        <v>0</v>
      </c>
      <c r="AM1014" s="8">
        <v>0</v>
      </c>
      <c r="AN1014" s="8">
        <v>0</v>
      </c>
      <c r="AO1014" s="2" t="s">
        <v>143</v>
      </c>
      <c r="AP1014" s="2" t="s">
        <v>146</v>
      </c>
      <c r="AQ1014" s="85" t="s">
        <v>146</v>
      </c>
    </row>
    <row r="1015" spans="1:43" x14ac:dyDescent="0.25">
      <c r="A1015" s="8">
        <v>11</v>
      </c>
      <c r="B1015" s="8" t="s">
        <v>124</v>
      </c>
      <c r="C1015" s="41" t="s">
        <v>19</v>
      </c>
      <c r="D1015" s="28">
        <v>43700</v>
      </c>
      <c r="E1015" s="34">
        <v>0.64583333333333337</v>
      </c>
      <c r="P1015" s="2" t="str">
        <f t="shared" si="17"/>
        <v>11|P08|Awaous tajasica|20190823|153000</v>
      </c>
      <c r="Q1015" s="8">
        <v>3</v>
      </c>
      <c r="R1015" s="2" t="s">
        <v>133</v>
      </c>
      <c r="S1015" s="8">
        <v>0</v>
      </c>
      <c r="T1015" s="8">
        <v>0</v>
      </c>
      <c r="U1015" s="8">
        <v>3</v>
      </c>
      <c r="V1015" s="52">
        <v>11.559999999999999</v>
      </c>
      <c r="W1015" s="52">
        <v>73.989999999999995</v>
      </c>
      <c r="X1015" s="52">
        <v>60.78</v>
      </c>
      <c r="Y1015" s="52">
        <v>3.8533333333333331</v>
      </c>
      <c r="Z1015" s="8">
        <v>1</v>
      </c>
      <c r="AA1015" s="8">
        <v>0</v>
      </c>
      <c r="AB1015" s="8">
        <v>2</v>
      </c>
      <c r="AC1015" s="8">
        <v>0</v>
      </c>
      <c r="AD1015" s="8">
        <v>1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0</v>
      </c>
      <c r="AK1015" s="8">
        <v>0</v>
      </c>
      <c r="AL1015" s="8">
        <v>0</v>
      </c>
      <c r="AM1015" s="8">
        <v>0.02</v>
      </c>
      <c r="AN1015" s="8">
        <v>0</v>
      </c>
      <c r="AO1015" s="2" t="s">
        <v>143</v>
      </c>
      <c r="AP1015" s="2" t="s">
        <v>147</v>
      </c>
      <c r="AQ1015" s="85" t="s">
        <v>145</v>
      </c>
    </row>
    <row r="1016" spans="1:43" x14ac:dyDescent="0.25">
      <c r="A1016" s="8">
        <v>11</v>
      </c>
      <c r="B1016" s="8" t="s">
        <v>124</v>
      </c>
      <c r="C1016" s="41" t="s">
        <v>208</v>
      </c>
      <c r="D1016" s="28">
        <v>43700</v>
      </c>
      <c r="E1016" s="34">
        <v>0.64583333333333337</v>
      </c>
      <c r="P1016" s="2" t="str">
        <f t="shared" si="17"/>
        <v>11|P08|Cichla cf. ocellaris|20190823|153000</v>
      </c>
      <c r="Q1016" s="8">
        <v>0</v>
      </c>
      <c r="R1016" s="2" t="s">
        <v>133</v>
      </c>
      <c r="S1016" s="8">
        <v>1</v>
      </c>
      <c r="T1016" s="8">
        <v>1</v>
      </c>
      <c r="U1016" s="8">
        <v>2</v>
      </c>
      <c r="V1016" s="52">
        <v>69.14</v>
      </c>
      <c r="W1016" s="52">
        <v>136.97499999999999</v>
      </c>
      <c r="X1016" s="52">
        <v>115.46000000000001</v>
      </c>
      <c r="Y1016" s="52">
        <v>34.57</v>
      </c>
      <c r="Z1016" s="8">
        <v>0</v>
      </c>
      <c r="AA1016" s="8">
        <v>1</v>
      </c>
      <c r="AB1016" s="8">
        <v>1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1</v>
      </c>
      <c r="AI1016" s="8">
        <v>0</v>
      </c>
      <c r="AJ1016" s="8">
        <v>0</v>
      </c>
      <c r="AK1016" s="8">
        <v>0</v>
      </c>
      <c r="AL1016" s="8">
        <v>0</v>
      </c>
      <c r="AM1016" s="8">
        <v>0</v>
      </c>
      <c r="AN1016" s="8">
        <v>0.01</v>
      </c>
      <c r="AO1016" s="2" t="s">
        <v>143</v>
      </c>
      <c r="AP1016" s="2" t="s">
        <v>146</v>
      </c>
      <c r="AQ1016" s="85" t="s">
        <v>146</v>
      </c>
    </row>
    <row r="1017" spans="1:43" x14ac:dyDescent="0.25">
      <c r="A1017" s="8">
        <v>11</v>
      </c>
      <c r="B1017" s="8" t="s">
        <v>124</v>
      </c>
      <c r="C1017" s="41" t="s">
        <v>22</v>
      </c>
      <c r="D1017" s="28">
        <v>43700</v>
      </c>
      <c r="E1017" s="34">
        <v>0.64583333333333337</v>
      </c>
      <c r="P1017" s="2" t="str">
        <f t="shared" si="17"/>
        <v>11|P08|Coptodon rendalli|20190823|153000</v>
      </c>
      <c r="Q1017" s="8">
        <v>9</v>
      </c>
      <c r="R1017" s="2" t="s">
        <v>133</v>
      </c>
      <c r="S1017" s="8">
        <v>0</v>
      </c>
      <c r="T1017" s="8">
        <v>0</v>
      </c>
      <c r="U1017" s="8">
        <v>9</v>
      </c>
      <c r="V1017" s="52">
        <v>2.0699999999999998</v>
      </c>
      <c r="W1017" s="52">
        <v>27.301111111111116</v>
      </c>
      <c r="X1017" s="52">
        <v>21.875555555555557</v>
      </c>
      <c r="Y1017" s="52">
        <v>0.22999999999999998</v>
      </c>
      <c r="Z1017" s="8">
        <v>0</v>
      </c>
      <c r="AA1017" s="8">
        <v>0</v>
      </c>
      <c r="AB1017" s="8">
        <v>9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0</v>
      </c>
      <c r="AK1017" s="8">
        <v>0</v>
      </c>
      <c r="AL1017" s="8">
        <v>0</v>
      </c>
      <c r="AM1017" s="8">
        <v>0</v>
      </c>
      <c r="AN1017" s="8">
        <v>0</v>
      </c>
      <c r="AO1017" s="2" t="s">
        <v>143</v>
      </c>
      <c r="AP1017" s="2" t="s">
        <v>91</v>
      </c>
      <c r="AQ1017" s="85" t="s">
        <v>145</v>
      </c>
    </row>
    <row r="1018" spans="1:43" x14ac:dyDescent="0.25">
      <c r="A1018" s="8">
        <v>11</v>
      </c>
      <c r="B1018" s="8" t="s">
        <v>124</v>
      </c>
      <c r="C1018" s="41" t="s">
        <v>206</v>
      </c>
      <c r="D1018" s="28">
        <v>43700</v>
      </c>
      <c r="E1018" s="34">
        <v>0.64583333333333337</v>
      </c>
      <c r="P1018" s="2" t="str">
        <f t="shared" si="17"/>
        <v>11|P08|Crenicichla lepidota|20190823|153000</v>
      </c>
      <c r="Q1018" s="8">
        <v>0</v>
      </c>
      <c r="R1018" s="2" t="s">
        <v>133</v>
      </c>
      <c r="S1018" s="8">
        <v>1</v>
      </c>
      <c r="T1018" s="8">
        <v>1</v>
      </c>
      <c r="U1018" s="8">
        <v>2</v>
      </c>
      <c r="V1018" s="52">
        <v>146.91</v>
      </c>
      <c r="W1018" s="52">
        <v>167.2</v>
      </c>
      <c r="X1018" s="52">
        <v>135.94999999999999</v>
      </c>
      <c r="Y1018" s="52">
        <v>73.454999999999998</v>
      </c>
      <c r="Z1018" s="8">
        <v>0</v>
      </c>
      <c r="AA1018" s="8">
        <v>1</v>
      </c>
      <c r="AB1018" s="8">
        <v>1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1</v>
      </c>
      <c r="AJ1018" s="8">
        <v>0</v>
      </c>
      <c r="AK1018" s="8">
        <v>0</v>
      </c>
      <c r="AL1018" s="8">
        <v>0</v>
      </c>
      <c r="AM1018" s="8">
        <v>0</v>
      </c>
      <c r="AN1018" s="8">
        <v>0.1</v>
      </c>
      <c r="AO1018" s="2" t="s">
        <v>143</v>
      </c>
      <c r="AP1018" s="2" t="s">
        <v>92</v>
      </c>
      <c r="AQ1018" s="85" t="s">
        <v>143</v>
      </c>
    </row>
    <row r="1019" spans="1:43" x14ac:dyDescent="0.25">
      <c r="A1019" s="8">
        <v>11</v>
      </c>
      <c r="B1019" s="8" t="s">
        <v>124</v>
      </c>
      <c r="C1019" s="41" t="s">
        <v>27</v>
      </c>
      <c r="D1019" s="28">
        <v>43700</v>
      </c>
      <c r="E1019" s="34">
        <v>0.64583333333333337</v>
      </c>
      <c r="P1019" s="2" t="str">
        <f t="shared" si="17"/>
        <v>11|P08|Hoplias malabaricus|20190823|153000</v>
      </c>
      <c r="Q1019" s="8">
        <v>0</v>
      </c>
      <c r="R1019" s="2" t="s">
        <v>133</v>
      </c>
      <c r="S1019" s="8">
        <v>2</v>
      </c>
      <c r="T1019" s="8">
        <v>0</v>
      </c>
      <c r="U1019" s="8">
        <v>2</v>
      </c>
      <c r="V1019" s="52">
        <v>606.70000000000005</v>
      </c>
      <c r="W1019" s="52">
        <v>278.90999999999997</v>
      </c>
      <c r="X1019" s="52">
        <v>236.57</v>
      </c>
      <c r="Y1019" s="52">
        <v>303.35000000000002</v>
      </c>
      <c r="Z1019" s="8">
        <v>1</v>
      </c>
      <c r="AA1019" s="8">
        <v>1</v>
      </c>
      <c r="AB1019" s="8">
        <v>0</v>
      </c>
      <c r="AC1019" s="8">
        <v>0</v>
      </c>
      <c r="AD1019" s="8">
        <v>0</v>
      </c>
      <c r="AE1019" s="8">
        <v>1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8">
        <v>0</v>
      </c>
      <c r="AL1019" s="8">
        <v>0</v>
      </c>
      <c r="AM1019" s="8">
        <v>8.4600000000000009</v>
      </c>
      <c r="AN1019" s="8">
        <v>0.54</v>
      </c>
      <c r="AO1019" s="2" t="s">
        <v>143</v>
      </c>
      <c r="AP1019" s="2" t="s">
        <v>92</v>
      </c>
      <c r="AQ1019" s="85" t="s">
        <v>143</v>
      </c>
    </row>
    <row r="1020" spans="1:43" x14ac:dyDescent="0.25">
      <c r="A1020" s="8">
        <v>11</v>
      </c>
      <c r="B1020" s="8" t="s">
        <v>124</v>
      </c>
      <c r="C1020" s="41" t="s">
        <v>28</v>
      </c>
      <c r="D1020" s="28">
        <v>43700</v>
      </c>
      <c r="E1020" s="34">
        <v>0.64583333333333337</v>
      </c>
      <c r="P1020" s="2" t="str">
        <f t="shared" si="17"/>
        <v>11|P08|Hoplosternum littorale|20190823|153000</v>
      </c>
      <c r="Q1020" s="8">
        <v>0</v>
      </c>
      <c r="R1020" s="2" t="s">
        <v>133</v>
      </c>
      <c r="S1020" s="8">
        <v>8</v>
      </c>
      <c r="T1020" s="8">
        <v>0</v>
      </c>
      <c r="U1020" s="8">
        <v>8</v>
      </c>
      <c r="V1020" s="52">
        <v>916.17</v>
      </c>
      <c r="W1020" s="52">
        <v>185.28625000000002</v>
      </c>
      <c r="X1020" s="52">
        <v>148.29499999999999</v>
      </c>
      <c r="Y1020" s="52">
        <v>114.52124999999999</v>
      </c>
      <c r="Z1020" s="8">
        <v>6</v>
      </c>
      <c r="AA1020" s="8">
        <v>1</v>
      </c>
      <c r="AB1020" s="8">
        <v>1</v>
      </c>
      <c r="AC1020" s="8">
        <v>0</v>
      </c>
      <c r="AD1020" s="8">
        <v>0</v>
      </c>
      <c r="AE1020" s="8">
        <v>3</v>
      </c>
      <c r="AF1020" s="8">
        <v>0</v>
      </c>
      <c r="AG1020" s="8">
        <v>3</v>
      </c>
      <c r="AH1020" s="8">
        <v>0</v>
      </c>
      <c r="AI1020" s="8">
        <v>0</v>
      </c>
      <c r="AJ1020" s="8">
        <v>1</v>
      </c>
      <c r="AK1020" s="8">
        <v>0</v>
      </c>
      <c r="AL1020" s="8">
        <v>0</v>
      </c>
      <c r="AM1020" s="8">
        <v>0.55000000000000004</v>
      </c>
      <c r="AN1020" s="8">
        <v>0.13</v>
      </c>
      <c r="AO1020" s="2" t="s">
        <v>143</v>
      </c>
      <c r="AP1020" s="2" t="s">
        <v>149</v>
      </c>
      <c r="AQ1020" s="85" t="s">
        <v>145</v>
      </c>
    </row>
    <row r="1021" spans="1:43" x14ac:dyDescent="0.25">
      <c r="A1021" s="8">
        <v>11</v>
      </c>
      <c r="B1021" s="8" t="s">
        <v>124</v>
      </c>
      <c r="C1021" s="41" t="s">
        <v>309</v>
      </c>
      <c r="D1021" s="28">
        <v>43700</v>
      </c>
      <c r="E1021" s="34">
        <v>0.64583333333333337</v>
      </c>
      <c r="P1021" s="2" t="str">
        <f t="shared" si="17"/>
        <v>11|P08|Knodus sp.|20190823|153000</v>
      </c>
      <c r="Q1021" s="8">
        <v>2</v>
      </c>
      <c r="R1021" s="2" t="s">
        <v>133</v>
      </c>
      <c r="S1021" s="8">
        <v>0</v>
      </c>
      <c r="T1021" s="8">
        <v>0</v>
      </c>
      <c r="U1021" s="8">
        <v>2</v>
      </c>
      <c r="V1021" s="52">
        <v>0.1</v>
      </c>
      <c r="W1021" s="52">
        <v>19.865000000000002</v>
      </c>
      <c r="X1021" s="52">
        <v>17.294999999999998</v>
      </c>
      <c r="Y1021" s="52">
        <v>0.05</v>
      </c>
      <c r="Z1021" s="8">
        <v>1</v>
      </c>
      <c r="AA1021" s="8">
        <v>0</v>
      </c>
      <c r="AB1021" s="8">
        <v>29</v>
      </c>
      <c r="AC1021" s="8">
        <v>0</v>
      </c>
      <c r="AD1021" s="8">
        <v>1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0</v>
      </c>
      <c r="AK1021" s="8">
        <v>0</v>
      </c>
      <c r="AL1021" s="8">
        <v>0</v>
      </c>
      <c r="AM1021" s="8">
        <v>0.22</v>
      </c>
      <c r="AN1021" s="8">
        <v>0</v>
      </c>
      <c r="AO1021" s="2" t="s">
        <v>143</v>
      </c>
      <c r="AP1021" s="2" t="s">
        <v>119</v>
      </c>
      <c r="AQ1021" s="85" t="s">
        <v>145</v>
      </c>
    </row>
    <row r="1022" spans="1:43" x14ac:dyDescent="0.25">
      <c r="A1022" s="8">
        <v>11</v>
      </c>
      <c r="B1022" s="8" t="s">
        <v>124</v>
      </c>
      <c r="C1022" s="41" t="s">
        <v>33</v>
      </c>
      <c r="D1022" s="28">
        <v>43700</v>
      </c>
      <c r="E1022" s="34">
        <v>0.64583333333333337</v>
      </c>
      <c r="P1022" s="2" t="str">
        <f t="shared" si="17"/>
        <v>11|P08|Oreochromis niloticus|20190823|153000</v>
      </c>
      <c r="Q1022" s="8">
        <v>261</v>
      </c>
      <c r="R1022" s="2" t="s">
        <v>133</v>
      </c>
      <c r="S1022" s="8">
        <v>2</v>
      </c>
      <c r="T1022" s="8">
        <v>1</v>
      </c>
      <c r="U1022" s="8">
        <v>263</v>
      </c>
      <c r="V1022" s="52">
        <v>309.95500000000004</v>
      </c>
      <c r="W1022" s="52">
        <v>37.588666666666661</v>
      </c>
      <c r="X1022" s="52">
        <v>29.498333333333335</v>
      </c>
      <c r="Y1022" s="52">
        <v>9.9985483870967755</v>
      </c>
      <c r="Z1022" s="8">
        <v>1</v>
      </c>
      <c r="AA1022" s="8">
        <v>0</v>
      </c>
      <c r="AB1022" s="8">
        <v>30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0</v>
      </c>
      <c r="AK1022" s="8">
        <v>0</v>
      </c>
      <c r="AL1022" s="8">
        <v>0</v>
      </c>
      <c r="AM1022" s="8">
        <v>0</v>
      </c>
      <c r="AN1022" s="8">
        <v>0</v>
      </c>
      <c r="AO1022" s="2" t="s">
        <v>143</v>
      </c>
      <c r="AP1022" s="2" t="s">
        <v>107</v>
      </c>
      <c r="AQ1022" s="85" t="s">
        <v>145</v>
      </c>
    </row>
    <row r="1023" spans="1:43" x14ac:dyDescent="0.25">
      <c r="A1023" s="8">
        <v>11</v>
      </c>
      <c r="B1023" s="8" t="s">
        <v>124</v>
      </c>
      <c r="C1023" s="41" t="s">
        <v>34</v>
      </c>
      <c r="D1023" s="28">
        <v>43700</v>
      </c>
      <c r="E1023" s="34">
        <v>0.64583333333333337</v>
      </c>
      <c r="P1023" s="2" t="str">
        <f t="shared" si="17"/>
        <v>11|P08|Pachyurus adspersus|20190823|153000</v>
      </c>
      <c r="Q1023" s="8">
        <v>80</v>
      </c>
      <c r="R1023" s="8" t="s">
        <v>133</v>
      </c>
      <c r="S1023" s="8">
        <v>0</v>
      </c>
      <c r="T1023" s="8">
        <v>0</v>
      </c>
      <c r="U1023" s="8">
        <v>80</v>
      </c>
      <c r="V1023" s="52">
        <v>26.150000000000002</v>
      </c>
      <c r="W1023" s="52">
        <v>40.82266666666667</v>
      </c>
      <c r="X1023" s="52">
        <v>32.43966666666666</v>
      </c>
      <c r="Y1023" s="52">
        <v>0.84354838709677427</v>
      </c>
      <c r="Z1023" s="8">
        <v>0</v>
      </c>
      <c r="AA1023" s="8">
        <v>0</v>
      </c>
      <c r="AB1023" s="8">
        <v>30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0</v>
      </c>
      <c r="AK1023" s="8">
        <v>0</v>
      </c>
      <c r="AL1023" s="8">
        <v>0</v>
      </c>
      <c r="AM1023" s="8">
        <v>0</v>
      </c>
      <c r="AN1023" s="8">
        <v>0</v>
      </c>
      <c r="AO1023" s="2" t="s">
        <v>143</v>
      </c>
      <c r="AP1023" s="2" t="s">
        <v>119</v>
      </c>
      <c r="AQ1023" s="85" t="s">
        <v>145</v>
      </c>
    </row>
    <row r="1024" spans="1:43" x14ac:dyDescent="0.25">
      <c r="A1024" s="8">
        <v>12</v>
      </c>
      <c r="B1024" s="8" t="s">
        <v>82</v>
      </c>
      <c r="C1024" s="41" t="s">
        <v>19</v>
      </c>
      <c r="D1024" s="28">
        <v>43732</v>
      </c>
      <c r="E1024" s="34">
        <v>0.65277777777777779</v>
      </c>
      <c r="P1024" s="2" t="str">
        <f t="shared" si="17"/>
        <v>12|P01|Awaous tajasica|20190924|154000</v>
      </c>
      <c r="Q1024" s="8">
        <v>4</v>
      </c>
      <c r="R1024" s="8" t="s">
        <v>133</v>
      </c>
      <c r="S1024" s="8">
        <v>0</v>
      </c>
      <c r="T1024" s="8">
        <v>0</v>
      </c>
      <c r="U1024" s="8">
        <v>4</v>
      </c>
      <c r="V1024" s="52">
        <v>3.56</v>
      </c>
      <c r="W1024" s="52">
        <v>49.717500000000001</v>
      </c>
      <c r="X1024" s="52">
        <v>41.807499999999997</v>
      </c>
      <c r="Y1024" s="52">
        <v>0.89</v>
      </c>
      <c r="Z1024" s="8">
        <v>1</v>
      </c>
      <c r="AA1024" s="8">
        <v>0</v>
      </c>
      <c r="AB1024" s="8">
        <v>3</v>
      </c>
      <c r="AC1024" s="8">
        <v>0</v>
      </c>
      <c r="AD1024" s="8">
        <v>1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0</v>
      </c>
      <c r="AK1024" s="8">
        <v>0</v>
      </c>
      <c r="AL1024" s="8">
        <v>0</v>
      </c>
      <c r="AM1024" s="8">
        <v>7.0000000000000001E-3</v>
      </c>
      <c r="AN1024" s="8">
        <v>0</v>
      </c>
      <c r="AO1024" s="2" t="s">
        <v>143</v>
      </c>
      <c r="AP1024" s="2" t="s">
        <v>147</v>
      </c>
      <c r="AQ1024" s="85" t="s">
        <v>145</v>
      </c>
    </row>
    <row r="1025" spans="1:46" x14ac:dyDescent="0.25">
      <c r="A1025" s="8">
        <v>12</v>
      </c>
      <c r="B1025" s="8" t="s">
        <v>82</v>
      </c>
      <c r="C1025" s="41" t="s">
        <v>196</v>
      </c>
      <c r="D1025" s="28">
        <v>43732</v>
      </c>
      <c r="E1025" s="34">
        <v>0.65277777777777779</v>
      </c>
      <c r="P1025" s="2" t="str">
        <f t="shared" si="17"/>
        <v>12|P01|Cichla cf. kelberi|20190924|154000</v>
      </c>
      <c r="Q1025" s="8">
        <v>0</v>
      </c>
      <c r="R1025" s="8" t="s">
        <v>133</v>
      </c>
      <c r="S1025" s="8">
        <v>0</v>
      </c>
      <c r="T1025" s="8">
        <v>1</v>
      </c>
      <c r="U1025" s="8">
        <v>1</v>
      </c>
      <c r="V1025" s="52">
        <v>51.17</v>
      </c>
      <c r="W1025" s="52">
        <v>165.35</v>
      </c>
      <c r="X1025" s="52">
        <v>144.99</v>
      </c>
      <c r="Y1025" s="52">
        <v>51.17</v>
      </c>
      <c r="Z1025" s="8">
        <v>1</v>
      </c>
      <c r="AA1025" s="8">
        <v>0</v>
      </c>
      <c r="AB1025" s="8">
        <v>0</v>
      </c>
      <c r="AC1025" s="8">
        <v>0</v>
      </c>
      <c r="AD1025" s="8">
        <v>1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0</v>
      </c>
      <c r="AK1025" s="8">
        <v>0</v>
      </c>
      <c r="AL1025" s="8">
        <v>0</v>
      </c>
      <c r="AM1025" s="8">
        <v>0.04</v>
      </c>
      <c r="AN1025" s="8">
        <v>0</v>
      </c>
      <c r="AO1025" s="2" t="s">
        <v>143</v>
      </c>
      <c r="AP1025" s="2" t="s">
        <v>146</v>
      </c>
      <c r="AQ1025" s="85" t="s">
        <v>146</v>
      </c>
    </row>
    <row r="1026" spans="1:46" x14ac:dyDescent="0.25">
      <c r="A1026" s="8">
        <v>12</v>
      </c>
      <c r="B1026" s="8" t="s">
        <v>82</v>
      </c>
      <c r="C1026" s="41" t="s">
        <v>309</v>
      </c>
      <c r="D1026" s="28">
        <v>43732</v>
      </c>
      <c r="E1026" s="34">
        <v>0.65277777777777779</v>
      </c>
      <c r="P1026" s="2" t="str">
        <f t="shared" si="17"/>
        <v>12|P01|Knodus sp.|20190924|154000</v>
      </c>
      <c r="Q1026" s="8">
        <v>7</v>
      </c>
      <c r="R1026" s="8" t="s">
        <v>133</v>
      </c>
      <c r="S1026" s="8">
        <v>0</v>
      </c>
      <c r="T1026" s="8">
        <v>0</v>
      </c>
      <c r="U1026" s="8">
        <v>7</v>
      </c>
      <c r="V1026" s="52">
        <v>1.67</v>
      </c>
      <c r="W1026" s="52">
        <v>32.687142857142859</v>
      </c>
      <c r="X1026" s="52">
        <v>28.092857142857138</v>
      </c>
      <c r="Y1026" s="52">
        <v>0.23857142857142857</v>
      </c>
      <c r="Z1026" s="8">
        <v>3</v>
      </c>
      <c r="AA1026" s="8">
        <v>0</v>
      </c>
      <c r="AB1026" s="8">
        <v>4</v>
      </c>
      <c r="AC1026" s="8">
        <v>0</v>
      </c>
      <c r="AD1026" s="8">
        <v>1</v>
      </c>
      <c r="AE1026" s="8">
        <v>2</v>
      </c>
      <c r="AF1026" s="8">
        <v>0</v>
      </c>
      <c r="AG1026" s="8">
        <v>0</v>
      </c>
      <c r="AH1026" s="8">
        <v>0</v>
      </c>
      <c r="AI1026" s="8">
        <v>0</v>
      </c>
      <c r="AJ1026" s="8">
        <v>0</v>
      </c>
      <c r="AK1026" s="8">
        <v>0</v>
      </c>
      <c r="AL1026" s="8">
        <v>0</v>
      </c>
      <c r="AM1026" s="52">
        <v>9.3333333333333341E-3</v>
      </c>
      <c r="AN1026" s="8">
        <v>0</v>
      </c>
      <c r="AO1026" s="2" t="s">
        <v>143</v>
      </c>
      <c r="AP1026" s="2" t="s">
        <v>119</v>
      </c>
      <c r="AQ1026" s="85" t="s">
        <v>145</v>
      </c>
    </row>
    <row r="1027" spans="1:46" x14ac:dyDescent="0.25">
      <c r="A1027" s="8">
        <v>12</v>
      </c>
      <c r="B1027" s="8" t="s">
        <v>82</v>
      </c>
      <c r="C1027" s="41" t="s">
        <v>33</v>
      </c>
      <c r="D1027" s="28">
        <v>43732</v>
      </c>
      <c r="E1027" s="34">
        <v>0.65277777777777779</v>
      </c>
      <c r="P1027" s="2" t="str">
        <f t="shared" si="17"/>
        <v>12|P01|Oreochromis niloticus|20190924|154000</v>
      </c>
      <c r="Q1027" s="8">
        <v>1</v>
      </c>
      <c r="R1027" s="8" t="s">
        <v>133</v>
      </c>
      <c r="S1027" s="8">
        <v>0</v>
      </c>
      <c r="T1027" s="8">
        <v>0</v>
      </c>
      <c r="U1027" s="8">
        <v>1</v>
      </c>
      <c r="V1027" s="52">
        <v>0.28000000000000003</v>
      </c>
      <c r="W1027" s="52">
        <v>27.77</v>
      </c>
      <c r="X1027" s="52">
        <v>22.52</v>
      </c>
      <c r="Y1027" s="52">
        <v>0.28000000000000003</v>
      </c>
      <c r="Z1027" s="8">
        <v>0</v>
      </c>
      <c r="AA1027" s="8">
        <v>0</v>
      </c>
      <c r="AB1027" s="8">
        <v>1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0</v>
      </c>
      <c r="AK1027" s="8">
        <v>0</v>
      </c>
      <c r="AL1027" s="8">
        <v>0</v>
      </c>
      <c r="AM1027" s="8">
        <v>0</v>
      </c>
      <c r="AN1027" s="8">
        <v>0</v>
      </c>
      <c r="AO1027" s="2" t="s">
        <v>143</v>
      </c>
      <c r="AP1027" s="2" t="s">
        <v>107</v>
      </c>
      <c r="AQ1027" s="85" t="s">
        <v>145</v>
      </c>
    </row>
    <row r="1028" spans="1:46" x14ac:dyDescent="0.25">
      <c r="A1028" s="8">
        <v>12</v>
      </c>
      <c r="B1028" s="8" t="s">
        <v>82</v>
      </c>
      <c r="C1028" s="41" t="s">
        <v>34</v>
      </c>
      <c r="D1028" s="28">
        <v>43732</v>
      </c>
      <c r="E1028" s="34">
        <v>0.65277777777777779</v>
      </c>
      <c r="P1028" s="2" t="str">
        <f t="shared" si="17"/>
        <v>12|P01|Pachyurus adspersus|20190924|154000</v>
      </c>
      <c r="Q1028" s="8">
        <v>1544</v>
      </c>
      <c r="R1028" s="8" t="s">
        <v>133</v>
      </c>
      <c r="S1028" s="8">
        <v>0</v>
      </c>
      <c r="T1028" s="8">
        <v>1</v>
      </c>
      <c r="U1028" s="8">
        <v>1545</v>
      </c>
      <c r="V1028" s="52">
        <v>300.65999999999997</v>
      </c>
      <c r="W1028" s="52">
        <v>44.144062499999997</v>
      </c>
      <c r="X1028" s="52">
        <v>37.316562500000003</v>
      </c>
      <c r="Y1028" s="52">
        <v>9.1109090909090895</v>
      </c>
      <c r="Z1028" s="8">
        <v>2</v>
      </c>
      <c r="AA1028" s="8">
        <v>0</v>
      </c>
      <c r="AB1028" s="8">
        <v>28</v>
      </c>
      <c r="AC1028" s="8">
        <v>0</v>
      </c>
      <c r="AD1028" s="8">
        <v>2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0</v>
      </c>
      <c r="AK1028" s="8">
        <v>0</v>
      </c>
      <c r="AL1028" s="8">
        <v>0</v>
      </c>
      <c r="AM1028" s="8">
        <v>5.5E-2</v>
      </c>
      <c r="AN1028" s="8">
        <v>0</v>
      </c>
      <c r="AO1028" s="2" t="s">
        <v>143</v>
      </c>
      <c r="AP1028" s="2" t="s">
        <v>119</v>
      </c>
      <c r="AQ1028" s="85" t="s">
        <v>145</v>
      </c>
    </row>
    <row r="1029" spans="1:46" x14ac:dyDescent="0.25">
      <c r="A1029" s="8">
        <v>12</v>
      </c>
      <c r="B1029" s="8" t="s">
        <v>82</v>
      </c>
      <c r="C1029" s="41" t="s">
        <v>35</v>
      </c>
      <c r="D1029" s="28">
        <v>43732</v>
      </c>
      <c r="E1029" s="34">
        <v>0.65277777777777779</v>
      </c>
      <c r="P1029" s="2" t="str">
        <f t="shared" si="17"/>
        <v>12|P01|Pimelodus maculatus|20190924|154000</v>
      </c>
      <c r="Q1029" s="8">
        <v>0</v>
      </c>
      <c r="R1029" s="8" t="s">
        <v>133</v>
      </c>
      <c r="S1029" s="8">
        <v>2</v>
      </c>
      <c r="T1029" s="8">
        <v>1</v>
      </c>
      <c r="U1029" s="8">
        <v>3</v>
      </c>
      <c r="V1029" s="52">
        <v>302.12</v>
      </c>
      <c r="W1029" s="52">
        <v>253.79666666666665</v>
      </c>
      <c r="X1029" s="52">
        <v>180.43666666666664</v>
      </c>
      <c r="Y1029" s="52">
        <v>100.70666666666666</v>
      </c>
      <c r="Z1029" s="8">
        <v>2</v>
      </c>
      <c r="AA1029" s="8">
        <v>1</v>
      </c>
      <c r="AB1029" s="8">
        <v>0</v>
      </c>
      <c r="AC1029" s="8">
        <v>0</v>
      </c>
      <c r="AD1029" s="8">
        <v>0</v>
      </c>
      <c r="AE1029" s="8">
        <v>1</v>
      </c>
      <c r="AF1029" s="8">
        <v>0</v>
      </c>
      <c r="AG1029" s="8">
        <v>1</v>
      </c>
      <c r="AH1029" s="8">
        <v>0</v>
      </c>
      <c r="AI1029" s="8">
        <v>1</v>
      </c>
      <c r="AJ1029" s="8">
        <v>0</v>
      </c>
      <c r="AK1029" s="8">
        <v>0</v>
      </c>
      <c r="AL1029" s="8">
        <v>0</v>
      </c>
      <c r="AM1029" s="8">
        <v>1.31</v>
      </c>
      <c r="AN1029" s="8">
        <v>0.12</v>
      </c>
      <c r="AO1029" s="2" t="s">
        <v>143</v>
      </c>
      <c r="AP1029" s="2" t="s">
        <v>144</v>
      </c>
      <c r="AQ1029" s="85" t="s">
        <v>143</v>
      </c>
    </row>
    <row r="1030" spans="1:46" x14ac:dyDescent="0.25">
      <c r="A1030" s="8">
        <v>12</v>
      </c>
      <c r="B1030" s="8" t="s">
        <v>82</v>
      </c>
      <c r="C1030" s="41" t="s">
        <v>177</v>
      </c>
      <c r="D1030" s="28">
        <v>43732</v>
      </c>
      <c r="E1030" s="34">
        <v>0.65277777777777779</v>
      </c>
      <c r="P1030" s="2" t="str">
        <f t="shared" si="17"/>
        <v>12|P01|Prochilodus costatus|20190924|154000</v>
      </c>
      <c r="Q1030" s="8">
        <v>0</v>
      </c>
      <c r="R1030" s="8" t="s">
        <v>133</v>
      </c>
      <c r="S1030" s="8">
        <v>1</v>
      </c>
      <c r="T1030" s="8">
        <v>0</v>
      </c>
      <c r="U1030" s="8">
        <v>1</v>
      </c>
      <c r="V1030" s="52">
        <v>814.91</v>
      </c>
      <c r="W1030" s="52">
        <v>360</v>
      </c>
      <c r="X1030" s="52">
        <v>310</v>
      </c>
      <c r="Y1030" s="52">
        <v>814.91</v>
      </c>
      <c r="Z1030" s="8">
        <v>1</v>
      </c>
      <c r="AA1030" s="8">
        <v>0</v>
      </c>
      <c r="AB1030" s="8">
        <v>0</v>
      </c>
      <c r="AC1030" s="8">
        <v>0</v>
      </c>
      <c r="AD1030" s="8">
        <v>0</v>
      </c>
      <c r="AE1030" s="8">
        <v>1</v>
      </c>
      <c r="AF1030" s="8">
        <v>0</v>
      </c>
      <c r="AG1030" s="8">
        <v>0</v>
      </c>
      <c r="AH1030" s="8">
        <v>0</v>
      </c>
      <c r="AI1030" s="8">
        <v>0</v>
      </c>
      <c r="AJ1030" s="8">
        <v>0</v>
      </c>
      <c r="AK1030" s="8">
        <v>0</v>
      </c>
      <c r="AL1030" s="8">
        <v>0</v>
      </c>
      <c r="AM1030" s="8">
        <v>4.97</v>
      </c>
      <c r="AN1030" s="8">
        <v>0</v>
      </c>
      <c r="AO1030" s="2" t="s">
        <v>143</v>
      </c>
      <c r="AP1030" s="2" t="s">
        <v>146</v>
      </c>
      <c r="AQ1030" s="85" t="s">
        <v>146</v>
      </c>
    </row>
    <row r="1031" spans="1:46" x14ac:dyDescent="0.25">
      <c r="A1031" s="8">
        <v>12</v>
      </c>
      <c r="B1031" s="8" t="s">
        <v>93</v>
      </c>
      <c r="C1031" s="41" t="s">
        <v>19</v>
      </c>
      <c r="D1031" s="28">
        <v>43735</v>
      </c>
      <c r="E1031" s="34">
        <v>0.64583333333333337</v>
      </c>
      <c r="P1031" s="2" t="str">
        <f t="shared" si="17"/>
        <v>12|P02|Awaous tajasica|20190927|153000</v>
      </c>
      <c r="Q1031" s="8">
        <v>81</v>
      </c>
      <c r="R1031" s="8" t="s">
        <v>133</v>
      </c>
      <c r="S1031" s="8">
        <v>0</v>
      </c>
      <c r="T1031" s="8">
        <v>0</v>
      </c>
      <c r="U1031" s="8">
        <v>81</v>
      </c>
      <c r="V1031" s="52">
        <v>135.59</v>
      </c>
      <c r="W1031" s="52">
        <v>63.047333333333327</v>
      </c>
      <c r="X1031" s="52">
        <v>54.81033333333334</v>
      </c>
      <c r="Y1031" s="52">
        <v>4.3738709677419356</v>
      </c>
      <c r="Z1031" s="8">
        <v>7</v>
      </c>
      <c r="AA1031" s="8">
        <v>9</v>
      </c>
      <c r="AB1031" s="8">
        <v>15</v>
      </c>
      <c r="AC1031" s="8">
        <v>4</v>
      </c>
      <c r="AD1031" s="8">
        <v>3</v>
      </c>
      <c r="AE1031" s="8">
        <v>0</v>
      </c>
      <c r="AF1031" s="8">
        <v>0</v>
      </c>
      <c r="AG1031" s="8">
        <v>0</v>
      </c>
      <c r="AH1031" s="8">
        <v>9</v>
      </c>
      <c r="AI1031" s="8">
        <v>0</v>
      </c>
      <c r="AJ1031" s="8">
        <v>0</v>
      </c>
      <c r="AK1031" s="8">
        <v>0</v>
      </c>
      <c r="AL1031" s="8">
        <v>0</v>
      </c>
      <c r="AM1031" s="8">
        <v>0.03</v>
      </c>
      <c r="AN1031" s="61">
        <v>4.5555555555555566E-3</v>
      </c>
      <c r="AO1031" s="2" t="s">
        <v>143</v>
      </c>
      <c r="AP1031" s="2" t="s">
        <v>147</v>
      </c>
      <c r="AQ1031" s="85" t="s">
        <v>145</v>
      </c>
    </row>
    <row r="1032" spans="1:46" x14ac:dyDescent="0.25">
      <c r="A1032" s="8">
        <v>12</v>
      </c>
      <c r="B1032" s="8" t="s">
        <v>93</v>
      </c>
      <c r="C1032" s="41" t="s">
        <v>196</v>
      </c>
      <c r="D1032" s="28">
        <v>43735</v>
      </c>
      <c r="E1032" s="34">
        <v>0.64583333333333337</v>
      </c>
      <c r="P1032" s="2" t="str">
        <f t="shared" si="17"/>
        <v>12|P02|Cichla cf. kelberi|20190927|153000</v>
      </c>
      <c r="Q1032" s="8">
        <v>0</v>
      </c>
      <c r="R1032" s="8" t="s">
        <v>133</v>
      </c>
      <c r="S1032" s="8">
        <v>1</v>
      </c>
      <c r="T1032" s="8">
        <v>0</v>
      </c>
      <c r="U1032" s="8">
        <v>1</v>
      </c>
      <c r="V1032" s="52">
        <v>597</v>
      </c>
      <c r="W1032" s="52">
        <v>354</v>
      </c>
      <c r="X1032" s="52">
        <v>300</v>
      </c>
      <c r="Y1032" s="52">
        <v>597</v>
      </c>
      <c r="Z1032" s="8">
        <v>1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1</v>
      </c>
      <c r="AG1032" s="8">
        <v>0</v>
      </c>
      <c r="AH1032" s="8">
        <v>0</v>
      </c>
      <c r="AI1032" s="8">
        <v>0</v>
      </c>
      <c r="AJ1032" s="8">
        <v>0</v>
      </c>
      <c r="AK1032" s="8">
        <v>0</v>
      </c>
      <c r="AL1032" s="8">
        <v>0</v>
      </c>
      <c r="AM1032" s="8">
        <v>14.38</v>
      </c>
      <c r="AN1032" s="8">
        <v>0</v>
      </c>
      <c r="AO1032" s="2" t="s">
        <v>143</v>
      </c>
      <c r="AP1032" s="2" t="s">
        <v>146</v>
      </c>
      <c r="AQ1032" s="85" t="s">
        <v>146</v>
      </c>
    </row>
    <row r="1033" spans="1:46" x14ac:dyDescent="0.25">
      <c r="A1033" s="8">
        <v>12</v>
      </c>
      <c r="B1033" s="8" t="s">
        <v>93</v>
      </c>
      <c r="C1033" s="41" t="s">
        <v>22</v>
      </c>
      <c r="D1033" s="28">
        <v>43735</v>
      </c>
      <c r="E1033" s="34">
        <v>0.64583333333333337</v>
      </c>
      <c r="P1033" s="2" t="str">
        <f t="shared" si="17"/>
        <v>12|P02|Coptodon rendalli|20190927|153000</v>
      </c>
      <c r="Q1033" s="8">
        <v>10</v>
      </c>
      <c r="R1033" s="8" t="s">
        <v>133</v>
      </c>
      <c r="S1033" s="8">
        <v>0</v>
      </c>
      <c r="T1033" s="8">
        <v>0</v>
      </c>
      <c r="U1033" s="8">
        <v>10</v>
      </c>
      <c r="V1033" s="52">
        <v>8.17</v>
      </c>
      <c r="W1033" s="52">
        <v>42.693000000000005</v>
      </c>
      <c r="X1033" s="52">
        <v>34.431000000000004</v>
      </c>
      <c r="Y1033" s="52">
        <v>0.81699999999999995</v>
      </c>
      <c r="Z1033" s="8">
        <v>0</v>
      </c>
      <c r="AA1033" s="8">
        <v>0</v>
      </c>
      <c r="AB1033" s="8">
        <v>10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0</v>
      </c>
      <c r="AK1033" s="8">
        <v>0</v>
      </c>
      <c r="AL1033" s="8">
        <v>0</v>
      </c>
      <c r="AM1033" s="8">
        <v>0</v>
      </c>
      <c r="AN1033" s="8">
        <v>0</v>
      </c>
      <c r="AO1033" s="2" t="s">
        <v>143</v>
      </c>
      <c r="AP1033" s="2" t="s">
        <v>91</v>
      </c>
      <c r="AQ1033" s="85" t="s">
        <v>145</v>
      </c>
    </row>
    <row r="1034" spans="1:46" s="57" customFormat="1" x14ac:dyDescent="0.25">
      <c r="A1034" s="8">
        <v>13</v>
      </c>
      <c r="B1034" s="8" t="s">
        <v>100</v>
      </c>
      <c r="C1034" s="41" t="s">
        <v>23</v>
      </c>
      <c r="D1034" s="28">
        <v>43735</v>
      </c>
      <c r="E1034" s="34">
        <v>0.64583333333333337</v>
      </c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2" t="str">
        <f t="shared" si="17"/>
        <v>13|P03|Genidens genidens|20190927|153000</v>
      </c>
      <c r="Q1034" s="8">
        <v>0</v>
      </c>
      <c r="R1034" s="8" t="s">
        <v>133</v>
      </c>
      <c r="S1034" s="8">
        <v>1</v>
      </c>
      <c r="T1034" s="8">
        <v>0</v>
      </c>
      <c r="U1034" s="8">
        <v>1</v>
      </c>
      <c r="V1034" s="52">
        <v>299.02999999999997</v>
      </c>
      <c r="W1034" s="52">
        <v>331</v>
      </c>
      <c r="X1034" s="52">
        <v>294</v>
      </c>
      <c r="Y1034" s="52">
        <v>299.02999999999997</v>
      </c>
      <c r="Z1034" s="8">
        <v>1</v>
      </c>
      <c r="AA1034" s="8">
        <v>0</v>
      </c>
      <c r="AB1034" s="8">
        <v>0</v>
      </c>
      <c r="AC1034" s="8">
        <v>0</v>
      </c>
      <c r="AD1034" s="8">
        <v>1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0</v>
      </c>
      <c r="AK1034" s="8">
        <v>0</v>
      </c>
      <c r="AL1034" s="8">
        <v>0</v>
      </c>
      <c r="AM1034" s="8">
        <v>0.31</v>
      </c>
      <c r="AN1034" s="8">
        <v>0</v>
      </c>
      <c r="AO1034" s="2" t="s">
        <v>143</v>
      </c>
      <c r="AP1034" s="2" t="s">
        <v>99</v>
      </c>
      <c r="AQ1034" s="85" t="s">
        <v>145</v>
      </c>
      <c r="AR1034" s="62"/>
      <c r="AS1034" s="62"/>
      <c r="AT1034" s="62"/>
    </row>
    <row r="1035" spans="1:46" x14ac:dyDescent="0.25">
      <c r="A1035" s="8">
        <v>12</v>
      </c>
      <c r="B1035" s="8" t="s">
        <v>93</v>
      </c>
      <c r="C1035" s="41" t="s">
        <v>24</v>
      </c>
      <c r="D1035" s="28">
        <v>43735</v>
      </c>
      <c r="E1035" s="34">
        <v>0.64583333333333337</v>
      </c>
      <c r="P1035" s="2" t="str">
        <f t="shared" si="17"/>
        <v>12|P02|Geophagus brasiliensis|20190927|153000</v>
      </c>
      <c r="Q1035" s="8">
        <v>155</v>
      </c>
      <c r="R1035" s="8" t="s">
        <v>133</v>
      </c>
      <c r="S1035" s="8">
        <v>0</v>
      </c>
      <c r="T1035" s="8">
        <v>0</v>
      </c>
      <c r="U1035" s="8">
        <v>155</v>
      </c>
      <c r="V1035" s="52">
        <v>45.48</v>
      </c>
      <c r="W1035" s="52">
        <v>31.617666666666672</v>
      </c>
      <c r="X1035" s="52">
        <v>26.391000000000005</v>
      </c>
      <c r="Y1035" s="52">
        <v>1.4670967741935483</v>
      </c>
      <c r="Z1035" s="8">
        <v>0</v>
      </c>
      <c r="AA1035" s="8">
        <v>0</v>
      </c>
      <c r="AB1035" s="8">
        <v>30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0</v>
      </c>
      <c r="AK1035" s="8">
        <v>0</v>
      </c>
      <c r="AL1035" s="8">
        <v>0</v>
      </c>
      <c r="AM1035" s="8">
        <v>0</v>
      </c>
      <c r="AN1035" s="8">
        <v>0</v>
      </c>
      <c r="AO1035" s="2" t="s">
        <v>143</v>
      </c>
      <c r="AP1035" s="2" t="s">
        <v>119</v>
      </c>
      <c r="AQ1035" s="85" t="s">
        <v>145</v>
      </c>
    </row>
    <row r="1036" spans="1:46" x14ac:dyDescent="0.25">
      <c r="A1036" s="8">
        <v>12</v>
      </c>
      <c r="B1036" s="8" t="s">
        <v>93</v>
      </c>
      <c r="C1036" s="41" t="s">
        <v>26</v>
      </c>
      <c r="D1036" s="28">
        <v>43735</v>
      </c>
      <c r="E1036" s="34">
        <v>0.64583333333333337</v>
      </c>
      <c r="P1036" s="2" t="str">
        <f t="shared" si="17"/>
        <v>12|P02|Hoplias intermedius|20190927|153000</v>
      </c>
      <c r="Q1036" s="8">
        <v>0</v>
      </c>
      <c r="R1036" s="8" t="s">
        <v>133</v>
      </c>
      <c r="S1036" s="8">
        <v>0</v>
      </c>
      <c r="T1036" s="8">
        <v>1</v>
      </c>
      <c r="U1036" s="8">
        <v>1</v>
      </c>
      <c r="V1036" s="52">
        <v>400</v>
      </c>
      <c r="W1036" s="52">
        <v>345</v>
      </c>
      <c r="X1036" s="52">
        <v>310</v>
      </c>
      <c r="Y1036" s="52">
        <v>400</v>
      </c>
      <c r="Z1036" s="8">
        <v>0</v>
      </c>
      <c r="AA1036" s="8">
        <v>1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0</v>
      </c>
      <c r="AK1036" s="8">
        <v>1</v>
      </c>
      <c r="AL1036" s="8">
        <v>0</v>
      </c>
      <c r="AM1036" s="8">
        <v>0</v>
      </c>
      <c r="AN1036" s="8">
        <v>0.72</v>
      </c>
      <c r="AO1036" s="2" t="s">
        <v>143</v>
      </c>
      <c r="AP1036" s="2" t="s">
        <v>92</v>
      </c>
      <c r="AQ1036" s="85" t="s">
        <v>143</v>
      </c>
    </row>
    <row r="1037" spans="1:46" x14ac:dyDescent="0.25">
      <c r="A1037" s="8">
        <v>12</v>
      </c>
      <c r="B1037" s="8" t="s">
        <v>93</v>
      </c>
      <c r="C1037" s="41" t="s">
        <v>153</v>
      </c>
      <c r="D1037" s="28">
        <v>43735</v>
      </c>
      <c r="E1037" s="34">
        <v>0.64583333333333337</v>
      </c>
      <c r="P1037" s="2" t="str">
        <f>CONCATENATE(A1037,"|",B1037,"|",C1037,"|",TEXT(D1037,"AAAAMMDD"),"|",TEXT(E1037,"HHMMSS"))</f>
        <v>12|P02|Hypostomus affinis|20190927|153000</v>
      </c>
      <c r="Q1037" s="8">
        <v>0</v>
      </c>
      <c r="R1037" s="8" t="s">
        <v>133</v>
      </c>
      <c r="S1037" s="8">
        <v>1</v>
      </c>
      <c r="T1037" s="8">
        <v>0</v>
      </c>
      <c r="U1037" s="8">
        <v>1</v>
      </c>
      <c r="V1037" s="52">
        <v>458.52</v>
      </c>
      <c r="W1037" s="52">
        <v>380</v>
      </c>
      <c r="X1037" s="52">
        <v>295</v>
      </c>
      <c r="Y1037" s="52">
        <v>458.52</v>
      </c>
      <c r="Z1037" s="8">
        <v>0</v>
      </c>
      <c r="AA1037" s="8">
        <v>1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0</v>
      </c>
      <c r="AK1037" s="8">
        <v>1</v>
      </c>
      <c r="AL1037" s="8">
        <v>0</v>
      </c>
      <c r="AM1037" s="8">
        <v>0</v>
      </c>
      <c r="AN1037" s="8">
        <v>0.55000000000000004</v>
      </c>
      <c r="AO1037" s="2" t="s">
        <v>143</v>
      </c>
      <c r="AP1037" s="2" t="s">
        <v>107</v>
      </c>
      <c r="AQ1037" s="85" t="s">
        <v>145</v>
      </c>
    </row>
    <row r="1038" spans="1:46" x14ac:dyDescent="0.25">
      <c r="A1038" s="8">
        <v>12</v>
      </c>
      <c r="B1038" s="8" t="s">
        <v>93</v>
      </c>
      <c r="C1038" s="41" t="s">
        <v>166</v>
      </c>
      <c r="D1038" s="28">
        <v>43735</v>
      </c>
      <c r="E1038" s="34">
        <v>0.64583333333333337</v>
      </c>
      <c r="P1038" s="2" t="str">
        <f t="shared" si="17"/>
        <v>12|P02|Loricariichthys castaneus|20190927|153000</v>
      </c>
      <c r="Q1038" s="8">
        <v>2</v>
      </c>
      <c r="R1038" s="8" t="s">
        <v>133</v>
      </c>
      <c r="S1038" s="8">
        <v>0</v>
      </c>
      <c r="T1038" s="8">
        <v>0</v>
      </c>
      <c r="U1038" s="8">
        <v>2</v>
      </c>
      <c r="V1038" s="52">
        <v>0.34</v>
      </c>
      <c r="W1038" s="52">
        <v>40.245000000000005</v>
      </c>
      <c r="X1038" s="52">
        <v>35.65</v>
      </c>
      <c r="Y1038" s="52">
        <v>0.17</v>
      </c>
      <c r="Z1038" s="8">
        <v>0</v>
      </c>
      <c r="AA1038" s="8">
        <v>0</v>
      </c>
      <c r="AB1038" s="8">
        <v>2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0</v>
      </c>
      <c r="AK1038" s="8">
        <v>0</v>
      </c>
      <c r="AL1038" s="8">
        <v>0</v>
      </c>
      <c r="AM1038" s="8">
        <v>0</v>
      </c>
      <c r="AN1038" s="8">
        <v>0</v>
      </c>
      <c r="AO1038" s="2" t="s">
        <v>143</v>
      </c>
      <c r="AP1038" s="2" t="s">
        <v>146</v>
      </c>
      <c r="AQ1038" s="85" t="s">
        <v>146</v>
      </c>
    </row>
    <row r="1039" spans="1:46" x14ac:dyDescent="0.25">
      <c r="A1039" s="8">
        <v>12</v>
      </c>
      <c r="B1039" s="8" t="s">
        <v>93</v>
      </c>
      <c r="C1039" s="41" t="s">
        <v>33</v>
      </c>
      <c r="D1039" s="28">
        <v>43735</v>
      </c>
      <c r="E1039" s="34">
        <v>0.64583333333333337</v>
      </c>
      <c r="P1039" s="2" t="str">
        <f t="shared" si="17"/>
        <v>12|P02|Oreochromis niloticus|20190927|153000</v>
      </c>
      <c r="Q1039" s="8">
        <v>301</v>
      </c>
      <c r="R1039" s="8" t="s">
        <v>133</v>
      </c>
      <c r="S1039" s="8">
        <v>0</v>
      </c>
      <c r="T1039" s="8">
        <v>2</v>
      </c>
      <c r="U1039" s="8">
        <v>303</v>
      </c>
      <c r="V1039" s="52">
        <v>78.92</v>
      </c>
      <c r="W1039" s="52">
        <v>32.823999999999998</v>
      </c>
      <c r="X1039" s="52">
        <v>25.408666666666662</v>
      </c>
      <c r="Y1039" s="52">
        <v>2.5458064516129033</v>
      </c>
      <c r="Z1039" s="8">
        <v>0</v>
      </c>
      <c r="AA1039" s="8">
        <v>0</v>
      </c>
      <c r="AB1039" s="8">
        <v>30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0</v>
      </c>
      <c r="AK1039" s="8">
        <v>0</v>
      </c>
      <c r="AL1039" s="8">
        <v>0</v>
      </c>
      <c r="AM1039" s="8">
        <v>0</v>
      </c>
      <c r="AN1039" s="8">
        <v>0</v>
      </c>
      <c r="AO1039" s="2" t="s">
        <v>143</v>
      </c>
      <c r="AP1039" s="2" t="s">
        <v>107</v>
      </c>
      <c r="AQ1039" s="85" t="s">
        <v>145</v>
      </c>
    </row>
    <row r="1040" spans="1:46" x14ac:dyDescent="0.25">
      <c r="A1040" s="8">
        <v>12</v>
      </c>
      <c r="B1040" s="8" t="s">
        <v>93</v>
      </c>
      <c r="C1040" s="41" t="s">
        <v>34</v>
      </c>
      <c r="D1040" s="28">
        <v>43735</v>
      </c>
      <c r="E1040" s="34">
        <v>0.64583333333333337</v>
      </c>
      <c r="P1040" s="2" t="str">
        <f t="shared" si="17"/>
        <v>12|P02|Pachyurus adspersus|20190927|153000</v>
      </c>
      <c r="Q1040" s="8">
        <v>67</v>
      </c>
      <c r="R1040" s="8" t="s">
        <v>133</v>
      </c>
      <c r="S1040" s="8">
        <v>0</v>
      </c>
      <c r="T1040" s="8">
        <v>0</v>
      </c>
      <c r="U1040" s="8">
        <v>67</v>
      </c>
      <c r="V1040" s="52">
        <v>4.3899999999999997</v>
      </c>
      <c r="W1040" s="52">
        <v>26.577666666666673</v>
      </c>
      <c r="X1040" s="52">
        <v>22.784666666666666</v>
      </c>
      <c r="Y1040" s="52">
        <v>0.14161290322580644</v>
      </c>
      <c r="Z1040" s="8">
        <v>0</v>
      </c>
      <c r="AA1040" s="8">
        <v>0</v>
      </c>
      <c r="AB1040" s="8">
        <v>30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0</v>
      </c>
      <c r="AK1040" s="8">
        <v>0</v>
      </c>
      <c r="AL1040" s="8">
        <v>0</v>
      </c>
      <c r="AM1040" s="8">
        <v>0</v>
      </c>
      <c r="AN1040" s="8">
        <v>0</v>
      </c>
      <c r="AO1040" s="2" t="s">
        <v>143</v>
      </c>
      <c r="AP1040" s="2" t="s">
        <v>119</v>
      </c>
      <c r="AQ1040" s="85" t="s">
        <v>145</v>
      </c>
    </row>
    <row r="1041" spans="1:43" x14ac:dyDescent="0.25">
      <c r="A1041" s="8">
        <v>12</v>
      </c>
      <c r="B1041" s="8" t="s">
        <v>93</v>
      </c>
      <c r="C1041" s="41" t="s">
        <v>36</v>
      </c>
      <c r="D1041" s="28">
        <v>43735</v>
      </c>
      <c r="E1041" s="34">
        <v>0.64583333333333337</v>
      </c>
      <c r="P1041" s="2" t="str">
        <f t="shared" si="17"/>
        <v>12|P02|Poecilia vivipara|20190927|153000</v>
      </c>
      <c r="Q1041" s="8">
        <v>14</v>
      </c>
      <c r="R1041" s="8" t="s">
        <v>133</v>
      </c>
      <c r="S1041" s="8">
        <v>0</v>
      </c>
      <c r="T1041" s="8">
        <v>0</v>
      </c>
      <c r="U1041" s="8">
        <v>14</v>
      </c>
      <c r="V1041" s="52">
        <v>1.81</v>
      </c>
      <c r="W1041" s="52">
        <v>23.632307692307695</v>
      </c>
      <c r="X1041" s="52">
        <v>18.626428571428573</v>
      </c>
      <c r="Y1041" s="52">
        <v>0.12928571428571428</v>
      </c>
      <c r="Z1041" s="8">
        <v>5</v>
      </c>
      <c r="AA1041" s="8">
        <v>9</v>
      </c>
      <c r="AB1041" s="8">
        <v>0</v>
      </c>
      <c r="AC1041" s="8" t="s">
        <v>133</v>
      </c>
      <c r="AD1041" s="8" t="s">
        <v>133</v>
      </c>
      <c r="AE1041" s="8" t="s">
        <v>133</v>
      </c>
      <c r="AF1041" s="8" t="s">
        <v>133</v>
      </c>
      <c r="AG1041" s="8" t="s">
        <v>133</v>
      </c>
      <c r="AH1041" s="8" t="s">
        <v>133</v>
      </c>
      <c r="AI1041" s="8" t="s">
        <v>133</v>
      </c>
      <c r="AJ1041" s="8" t="s">
        <v>133</v>
      </c>
      <c r="AK1041" s="8" t="s">
        <v>133</v>
      </c>
      <c r="AL1041" s="8" t="s">
        <v>133</v>
      </c>
      <c r="AM1041" s="8" t="s">
        <v>133</v>
      </c>
      <c r="AN1041" s="8" t="s">
        <v>133</v>
      </c>
      <c r="AO1041" s="2" t="s">
        <v>143</v>
      </c>
      <c r="AP1041" s="2" t="s">
        <v>107</v>
      </c>
      <c r="AQ1041" s="85" t="s">
        <v>145</v>
      </c>
    </row>
    <row r="1042" spans="1:43" x14ac:dyDescent="0.25">
      <c r="A1042" s="8">
        <v>12</v>
      </c>
      <c r="B1042" s="8" t="s">
        <v>93</v>
      </c>
      <c r="C1042" s="41" t="s">
        <v>177</v>
      </c>
      <c r="D1042" s="28">
        <v>43735</v>
      </c>
      <c r="E1042" s="34">
        <v>0.64583333333333337</v>
      </c>
      <c r="P1042" s="2" t="str">
        <f t="shared" si="17"/>
        <v>12|P02|Prochilodus costatus|20190927|153000</v>
      </c>
      <c r="Q1042" s="8">
        <v>0</v>
      </c>
      <c r="R1042" s="8" t="s">
        <v>133</v>
      </c>
      <c r="S1042" s="8">
        <v>0</v>
      </c>
      <c r="T1042" s="8">
        <v>1</v>
      </c>
      <c r="U1042" s="8">
        <v>1</v>
      </c>
      <c r="V1042" s="52">
        <v>737.95</v>
      </c>
      <c r="W1042" s="52">
        <v>400</v>
      </c>
      <c r="X1042" s="52">
        <v>320</v>
      </c>
      <c r="Y1042" s="52">
        <v>737.95</v>
      </c>
      <c r="Z1042" s="8">
        <v>0</v>
      </c>
      <c r="AA1042" s="8">
        <v>1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8">
        <v>0</v>
      </c>
      <c r="AL1042" s="8">
        <v>0</v>
      </c>
      <c r="AM1042" s="8">
        <v>0</v>
      </c>
      <c r="AN1042" s="8">
        <v>0.71</v>
      </c>
      <c r="AO1042" s="2" t="s">
        <v>143</v>
      </c>
      <c r="AP1042" s="2" t="s">
        <v>146</v>
      </c>
      <c r="AQ1042" s="85" t="s">
        <v>146</v>
      </c>
    </row>
    <row r="1043" spans="1:43" x14ac:dyDescent="0.25">
      <c r="A1043" s="8">
        <v>12</v>
      </c>
      <c r="B1043" s="8" t="s">
        <v>100</v>
      </c>
      <c r="C1043" s="41" t="s">
        <v>311</v>
      </c>
      <c r="D1043" s="28">
        <v>43737</v>
      </c>
      <c r="E1043" s="34">
        <v>0.64583333333333337</v>
      </c>
      <c r="P1043" s="2" t="str">
        <f t="shared" si="17"/>
        <v>12|P03|Aequidens cf. plagiozonatus|20190929|153000</v>
      </c>
      <c r="Q1043" s="8">
        <v>1</v>
      </c>
      <c r="R1043" s="8" t="s">
        <v>133</v>
      </c>
      <c r="S1043" s="8">
        <v>0</v>
      </c>
      <c r="T1043" s="8">
        <v>0</v>
      </c>
      <c r="U1043" s="8">
        <v>1</v>
      </c>
      <c r="V1043" s="52">
        <v>0.18</v>
      </c>
      <c r="W1043" s="52">
        <v>25.91</v>
      </c>
      <c r="X1043" s="52">
        <v>20.16</v>
      </c>
      <c r="Y1043" s="52">
        <v>0.18</v>
      </c>
      <c r="Z1043" s="8">
        <v>0</v>
      </c>
      <c r="AA1043" s="8">
        <v>0</v>
      </c>
      <c r="AB1043" s="8">
        <v>1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0</v>
      </c>
      <c r="AK1043" s="8">
        <v>0</v>
      </c>
      <c r="AL1043" s="8">
        <v>0</v>
      </c>
      <c r="AM1043" s="8">
        <v>0</v>
      </c>
      <c r="AN1043" s="8">
        <v>0</v>
      </c>
      <c r="AO1043" s="2" t="s">
        <v>143</v>
      </c>
      <c r="AP1043" s="2" t="s">
        <v>146</v>
      </c>
      <c r="AQ1043" s="85" t="s">
        <v>146</v>
      </c>
    </row>
    <row r="1044" spans="1:43" x14ac:dyDescent="0.25">
      <c r="A1044" s="8">
        <v>12</v>
      </c>
      <c r="B1044" s="8" t="s">
        <v>100</v>
      </c>
      <c r="C1044" s="41" t="s">
        <v>207</v>
      </c>
      <c r="D1044" s="28">
        <v>43737</v>
      </c>
      <c r="E1044" s="34">
        <v>0.64583333333333337</v>
      </c>
      <c r="P1044" s="2" t="str">
        <f t="shared" si="17"/>
        <v>12|P03|Astyanax intermedius|20190929|153000</v>
      </c>
      <c r="Q1044" s="8">
        <v>340</v>
      </c>
      <c r="R1044" s="8" t="s">
        <v>133</v>
      </c>
      <c r="S1044" s="8">
        <v>0</v>
      </c>
      <c r="T1044" s="8">
        <v>0</v>
      </c>
      <c r="U1044" s="8">
        <v>340</v>
      </c>
      <c r="V1044" s="52">
        <v>561.85</v>
      </c>
      <c r="W1044" s="52">
        <v>58.015666666666661</v>
      </c>
      <c r="X1044" s="52">
        <v>49.186999999999991</v>
      </c>
      <c r="Y1044" s="52">
        <v>18.124193548387098</v>
      </c>
      <c r="Z1044" s="8">
        <v>13</v>
      </c>
      <c r="AA1044" s="8">
        <v>6</v>
      </c>
      <c r="AB1044" s="8">
        <v>11</v>
      </c>
      <c r="AC1044" s="8">
        <v>0</v>
      </c>
      <c r="AD1044" s="8">
        <v>4</v>
      </c>
      <c r="AE1044" s="8">
        <v>7</v>
      </c>
      <c r="AF1044" s="8">
        <v>2</v>
      </c>
      <c r="AG1044" s="8">
        <v>0</v>
      </c>
      <c r="AH1044" s="8">
        <v>0</v>
      </c>
      <c r="AI1044" s="8">
        <v>3</v>
      </c>
      <c r="AJ1044" s="8">
        <v>3</v>
      </c>
      <c r="AK1044" s="8">
        <v>0</v>
      </c>
      <c r="AL1044" s="8">
        <v>0</v>
      </c>
      <c r="AM1044" s="52">
        <v>9.4615384615384643E-2</v>
      </c>
      <c r="AN1044" s="52">
        <v>1.6666666666666666E-2</v>
      </c>
      <c r="AO1044" s="2" t="s">
        <v>143</v>
      </c>
      <c r="AP1044" s="2" t="s">
        <v>119</v>
      </c>
      <c r="AQ1044" s="85" t="s">
        <v>145</v>
      </c>
    </row>
    <row r="1045" spans="1:43" x14ac:dyDescent="0.25">
      <c r="A1045" s="8">
        <v>12</v>
      </c>
      <c r="B1045" s="8" t="s">
        <v>100</v>
      </c>
      <c r="C1045" s="41" t="s">
        <v>18</v>
      </c>
      <c r="D1045" s="28">
        <v>43737</v>
      </c>
      <c r="E1045" s="34">
        <v>0.64583333333333337</v>
      </c>
      <c r="P1045" s="2" t="str">
        <f t="shared" si="17"/>
        <v>12|P03|Astyanax lacustris|20190929|153000</v>
      </c>
      <c r="Q1045" s="8">
        <v>0</v>
      </c>
      <c r="R1045" s="8" t="s">
        <v>133</v>
      </c>
      <c r="S1045" s="8">
        <v>10</v>
      </c>
      <c r="T1045" s="8">
        <v>3</v>
      </c>
      <c r="U1045" s="8">
        <v>13</v>
      </c>
      <c r="V1045" s="52">
        <v>164.18</v>
      </c>
      <c r="W1045" s="52">
        <v>95.242499999999993</v>
      </c>
      <c r="X1045" s="52">
        <v>75.895384615384614</v>
      </c>
      <c r="Y1045" s="52">
        <v>12.629230769230769</v>
      </c>
      <c r="Z1045" s="8">
        <v>10</v>
      </c>
      <c r="AA1045" s="8">
        <v>3</v>
      </c>
      <c r="AB1045" s="8">
        <v>0</v>
      </c>
      <c r="AC1045" s="8">
        <v>0</v>
      </c>
      <c r="AD1045" s="8">
        <v>4</v>
      </c>
      <c r="AE1045" s="8">
        <v>6</v>
      </c>
      <c r="AF1045" s="8">
        <v>0</v>
      </c>
      <c r="AG1045" s="8">
        <v>0</v>
      </c>
      <c r="AH1045" s="8">
        <v>0</v>
      </c>
      <c r="AI1045" s="8">
        <v>2</v>
      </c>
      <c r="AJ1045" s="8">
        <v>1</v>
      </c>
      <c r="AK1045" s="8">
        <v>0</v>
      </c>
      <c r="AL1045" s="8">
        <v>0</v>
      </c>
      <c r="AM1045" s="52">
        <v>0.52500000000000002</v>
      </c>
      <c r="AN1045" s="8">
        <v>0.17</v>
      </c>
      <c r="AO1045" s="2" t="s">
        <v>143</v>
      </c>
      <c r="AP1045" s="2" t="s">
        <v>119</v>
      </c>
      <c r="AQ1045" s="85" t="s">
        <v>145</v>
      </c>
    </row>
    <row r="1046" spans="1:43" x14ac:dyDescent="0.25">
      <c r="A1046" s="8">
        <v>12</v>
      </c>
      <c r="B1046" s="8" t="s">
        <v>100</v>
      </c>
      <c r="C1046" s="41" t="s">
        <v>19</v>
      </c>
      <c r="D1046" s="28">
        <v>43737</v>
      </c>
      <c r="E1046" s="34">
        <v>0.64583333333333337</v>
      </c>
      <c r="P1046" s="2" t="str">
        <f t="shared" si="17"/>
        <v>12|P03|Awaous tajasica|20190929|153000</v>
      </c>
      <c r="Q1046" s="8">
        <v>4</v>
      </c>
      <c r="R1046" s="8" t="s">
        <v>133</v>
      </c>
      <c r="S1046" s="8">
        <v>0</v>
      </c>
      <c r="T1046" s="8">
        <v>0</v>
      </c>
      <c r="U1046" s="8">
        <v>4</v>
      </c>
      <c r="V1046" s="52">
        <v>14.93</v>
      </c>
      <c r="W1046" s="52">
        <v>77.63</v>
      </c>
      <c r="X1046" s="52">
        <v>66.367500000000007</v>
      </c>
      <c r="Y1046" s="52">
        <v>3.7324999999999999</v>
      </c>
      <c r="Z1046" s="8">
        <v>1</v>
      </c>
      <c r="AA1046" s="8">
        <v>2</v>
      </c>
      <c r="AB1046" s="8">
        <v>1</v>
      </c>
      <c r="AC1046" s="8">
        <v>1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2</v>
      </c>
      <c r="AJ1046" s="8">
        <v>0</v>
      </c>
      <c r="AK1046" s="8">
        <v>0</v>
      </c>
      <c r="AL1046" s="8">
        <v>0</v>
      </c>
      <c r="AM1046" s="61">
        <v>6.0000000000000001E-3</v>
      </c>
      <c r="AN1046" s="8">
        <v>5.0000000000000001E-3</v>
      </c>
      <c r="AO1046" s="2" t="s">
        <v>143</v>
      </c>
      <c r="AP1046" s="2" t="s">
        <v>147</v>
      </c>
      <c r="AQ1046" s="85" t="s">
        <v>145</v>
      </c>
    </row>
    <row r="1047" spans="1:43" x14ac:dyDescent="0.25">
      <c r="A1047" s="8">
        <v>12</v>
      </c>
      <c r="B1047" s="8" t="s">
        <v>100</v>
      </c>
      <c r="C1047" s="41" t="s">
        <v>196</v>
      </c>
      <c r="D1047" s="28">
        <v>43737</v>
      </c>
      <c r="E1047" s="34">
        <v>0.64583333333333337</v>
      </c>
      <c r="P1047" s="2" t="str">
        <f t="shared" si="17"/>
        <v>12|P03|Cichla cf. kelberi|20190929|153000</v>
      </c>
      <c r="Q1047" s="8">
        <v>1</v>
      </c>
      <c r="R1047" s="8" t="s">
        <v>133</v>
      </c>
      <c r="S1047" s="8">
        <v>1</v>
      </c>
      <c r="T1047" s="8">
        <v>0</v>
      </c>
      <c r="U1047" s="8">
        <v>2</v>
      </c>
      <c r="V1047" s="52">
        <v>600.63</v>
      </c>
      <c r="W1047" s="52">
        <v>264</v>
      </c>
      <c r="X1047" s="52">
        <v>225</v>
      </c>
      <c r="Y1047" s="52">
        <v>300.315</v>
      </c>
      <c r="Z1047" s="8">
        <v>2</v>
      </c>
      <c r="AA1047" s="8">
        <v>0</v>
      </c>
      <c r="AB1047" s="8">
        <v>0</v>
      </c>
      <c r="AC1047" s="8">
        <v>0</v>
      </c>
      <c r="AD1047" s="8">
        <v>1</v>
      </c>
      <c r="AE1047" s="8">
        <v>0</v>
      </c>
      <c r="AF1047" s="8">
        <v>1</v>
      </c>
      <c r="AG1047" s="8">
        <v>0</v>
      </c>
      <c r="AH1047" s="8">
        <v>0</v>
      </c>
      <c r="AI1047" s="8">
        <v>0</v>
      </c>
      <c r="AJ1047" s="8">
        <v>0</v>
      </c>
      <c r="AK1047" s="8">
        <v>0</v>
      </c>
      <c r="AL1047" s="8">
        <v>0</v>
      </c>
      <c r="AM1047" s="8">
        <v>7.29</v>
      </c>
      <c r="AN1047" s="8">
        <v>0</v>
      </c>
      <c r="AO1047" s="2" t="s">
        <v>143</v>
      </c>
      <c r="AP1047" s="2" t="s">
        <v>146</v>
      </c>
      <c r="AQ1047" s="85" t="s">
        <v>146</v>
      </c>
    </row>
    <row r="1048" spans="1:43" x14ac:dyDescent="0.25">
      <c r="A1048" s="8">
        <v>12</v>
      </c>
      <c r="B1048" s="8" t="s">
        <v>100</v>
      </c>
      <c r="C1048" s="41" t="s">
        <v>24</v>
      </c>
      <c r="D1048" s="28">
        <v>43737</v>
      </c>
      <c r="E1048" s="34">
        <v>0.64583333333333337</v>
      </c>
      <c r="P1048" s="2" t="str">
        <f t="shared" si="17"/>
        <v>12|P03|Geophagus brasiliensis|20190929|153000</v>
      </c>
      <c r="Q1048" s="8">
        <v>121</v>
      </c>
      <c r="R1048" s="8" t="s">
        <v>133</v>
      </c>
      <c r="S1048" s="8">
        <v>0</v>
      </c>
      <c r="T1048" s="8">
        <v>1</v>
      </c>
      <c r="U1048" s="8">
        <v>122</v>
      </c>
      <c r="V1048" s="52">
        <v>222.74</v>
      </c>
      <c r="W1048" s="52">
        <v>43.108666666666664</v>
      </c>
      <c r="X1048" s="52">
        <v>34.89</v>
      </c>
      <c r="Y1048" s="52">
        <v>7.185161290322581</v>
      </c>
      <c r="Z1048" s="8">
        <v>0</v>
      </c>
      <c r="AA1048" s="8">
        <v>2</v>
      </c>
      <c r="AB1048" s="8">
        <v>28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1</v>
      </c>
      <c r="AI1048" s="8">
        <v>1</v>
      </c>
      <c r="AJ1048" s="8">
        <v>0</v>
      </c>
      <c r="AK1048" s="8">
        <v>0</v>
      </c>
      <c r="AL1048" s="8">
        <v>0</v>
      </c>
      <c r="AM1048" s="8">
        <v>0</v>
      </c>
      <c r="AN1048" s="52">
        <v>0.11499999999999999</v>
      </c>
      <c r="AO1048" s="2" t="s">
        <v>143</v>
      </c>
      <c r="AP1048" s="2" t="s">
        <v>119</v>
      </c>
      <c r="AQ1048" s="85" t="s">
        <v>145</v>
      </c>
    </row>
    <row r="1049" spans="1:43" x14ac:dyDescent="0.25">
      <c r="A1049" s="8">
        <v>12</v>
      </c>
      <c r="B1049" s="8" t="s">
        <v>100</v>
      </c>
      <c r="C1049" s="41" t="s">
        <v>27</v>
      </c>
      <c r="D1049" s="28">
        <v>43737</v>
      </c>
      <c r="E1049" s="34">
        <v>0.64583333333333337</v>
      </c>
      <c r="P1049" s="2" t="str">
        <f t="shared" si="17"/>
        <v>12|P03|Hoplias malabaricus|20190929|153000</v>
      </c>
      <c r="Q1049" s="8">
        <v>0</v>
      </c>
      <c r="R1049" s="8" t="s">
        <v>133</v>
      </c>
      <c r="S1049" s="8">
        <v>1</v>
      </c>
      <c r="T1049" s="8">
        <v>2</v>
      </c>
      <c r="U1049" s="8">
        <v>3</v>
      </c>
      <c r="V1049" s="52">
        <v>286.23</v>
      </c>
      <c r="W1049" s="52">
        <v>196.66666666666666</v>
      </c>
      <c r="X1049" s="52">
        <v>161.33333333333334</v>
      </c>
      <c r="Y1049" s="52">
        <v>95.410000000000011</v>
      </c>
      <c r="Z1049" s="8">
        <v>0</v>
      </c>
      <c r="AA1049" s="8">
        <v>3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1</v>
      </c>
      <c r="AI1049" s="8">
        <v>1</v>
      </c>
      <c r="AJ1049" s="8">
        <v>0</v>
      </c>
      <c r="AK1049" s="8">
        <v>1</v>
      </c>
      <c r="AL1049" s="8">
        <v>0</v>
      </c>
      <c r="AM1049" s="8">
        <v>0</v>
      </c>
      <c r="AN1049" s="52">
        <v>0.1466666666666667</v>
      </c>
      <c r="AO1049" s="2" t="s">
        <v>143</v>
      </c>
      <c r="AP1049" s="2" t="s">
        <v>92</v>
      </c>
      <c r="AQ1049" s="85" t="s">
        <v>143</v>
      </c>
    </row>
    <row r="1050" spans="1:43" x14ac:dyDescent="0.25">
      <c r="A1050" s="8">
        <v>12</v>
      </c>
      <c r="B1050" s="8" t="s">
        <v>100</v>
      </c>
      <c r="C1050" s="41" t="s">
        <v>153</v>
      </c>
      <c r="D1050" s="28">
        <v>43737</v>
      </c>
      <c r="E1050" s="34">
        <v>0.64583333333333337</v>
      </c>
      <c r="P1050" s="2" t="str">
        <f t="shared" si="17"/>
        <v>12|P03|Hypostomus affinis|20190929|153000</v>
      </c>
      <c r="Q1050" s="8">
        <v>0</v>
      </c>
      <c r="R1050" s="8" t="s">
        <v>133</v>
      </c>
      <c r="S1050" s="8">
        <v>1</v>
      </c>
      <c r="T1050" s="8">
        <v>0</v>
      </c>
      <c r="U1050" s="8">
        <v>1</v>
      </c>
      <c r="V1050" s="52">
        <v>157.28</v>
      </c>
      <c r="W1050" s="52">
        <v>264</v>
      </c>
      <c r="X1050" s="52">
        <v>193</v>
      </c>
      <c r="Y1050" s="52">
        <v>157.28</v>
      </c>
      <c r="Z1050" s="8">
        <v>0</v>
      </c>
      <c r="AA1050" s="8">
        <v>1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1</v>
      </c>
      <c r="AJ1050" s="8">
        <v>0</v>
      </c>
      <c r="AK1050" s="8">
        <v>0</v>
      </c>
      <c r="AL1050" s="8">
        <v>0</v>
      </c>
      <c r="AM1050" s="8">
        <v>0</v>
      </c>
      <c r="AN1050" s="8">
        <v>0.05</v>
      </c>
      <c r="AO1050" s="2" t="s">
        <v>143</v>
      </c>
      <c r="AP1050" s="2" t="s">
        <v>107</v>
      </c>
      <c r="AQ1050" s="85" t="s">
        <v>145</v>
      </c>
    </row>
    <row r="1051" spans="1:43" x14ac:dyDescent="0.25">
      <c r="A1051" s="8">
        <v>12</v>
      </c>
      <c r="B1051" s="8" t="s">
        <v>100</v>
      </c>
      <c r="C1051" s="41" t="s">
        <v>309</v>
      </c>
      <c r="D1051" s="28">
        <v>43737</v>
      </c>
      <c r="E1051" s="34">
        <v>0.64583333333333337</v>
      </c>
      <c r="P1051" s="2" t="str">
        <f t="shared" si="17"/>
        <v>12|P03|Knodus sp.|20190929|153000</v>
      </c>
      <c r="Q1051" s="8">
        <v>20</v>
      </c>
      <c r="R1051" s="8" t="s">
        <v>133</v>
      </c>
      <c r="S1051" s="8">
        <v>0</v>
      </c>
      <c r="T1051" s="8">
        <v>0</v>
      </c>
      <c r="U1051" s="8">
        <v>20</v>
      </c>
      <c r="V1051" s="52">
        <v>12.28</v>
      </c>
      <c r="W1051" s="52">
        <v>42.595999999999989</v>
      </c>
      <c r="X1051" s="52">
        <v>36.286000000000008</v>
      </c>
      <c r="Y1051" s="52">
        <v>0.61399999999999999</v>
      </c>
      <c r="Z1051" s="8">
        <v>15</v>
      </c>
      <c r="AA1051" s="8">
        <v>0</v>
      </c>
      <c r="AB1051" s="8">
        <v>5</v>
      </c>
      <c r="AC1051" s="8">
        <v>0</v>
      </c>
      <c r="AD1051" s="8">
        <v>3</v>
      </c>
      <c r="AE1051" s="8">
        <v>12</v>
      </c>
      <c r="AF1051" s="8">
        <v>0</v>
      </c>
      <c r="AG1051" s="8">
        <v>0</v>
      </c>
      <c r="AH1051" s="8">
        <v>0</v>
      </c>
      <c r="AI1051" s="8">
        <v>0</v>
      </c>
      <c r="AJ1051" s="8">
        <v>0</v>
      </c>
      <c r="AK1051" s="8">
        <v>0</v>
      </c>
      <c r="AL1051" s="8">
        <v>0</v>
      </c>
      <c r="AM1051" s="52">
        <v>3.7333333333333329E-2</v>
      </c>
      <c r="AN1051" s="8">
        <v>0</v>
      </c>
      <c r="AO1051" s="2" t="s">
        <v>143</v>
      </c>
      <c r="AP1051" s="2" t="s">
        <v>119</v>
      </c>
      <c r="AQ1051" s="85" t="s">
        <v>145</v>
      </c>
    </row>
    <row r="1052" spans="1:43" x14ac:dyDescent="0.25">
      <c r="A1052" s="8">
        <v>12</v>
      </c>
      <c r="B1052" s="8" t="s">
        <v>100</v>
      </c>
      <c r="C1052" s="41" t="s">
        <v>180</v>
      </c>
      <c r="D1052" s="28">
        <v>43737</v>
      </c>
      <c r="E1052" s="34">
        <v>0.64583333333333337</v>
      </c>
      <c r="P1052" s="2" t="str">
        <f t="shared" si="17"/>
        <v>12|P03|Lophiosilurus alexandri|20190929|153000</v>
      </c>
      <c r="Q1052" s="8">
        <v>0</v>
      </c>
      <c r="R1052" s="8" t="s">
        <v>133</v>
      </c>
      <c r="S1052" s="8">
        <v>0</v>
      </c>
      <c r="T1052" s="8">
        <v>1</v>
      </c>
      <c r="U1052" s="8">
        <v>1</v>
      </c>
      <c r="V1052" s="52">
        <v>371.33</v>
      </c>
      <c r="W1052" s="52">
        <v>310</v>
      </c>
      <c r="X1052" s="52">
        <v>275</v>
      </c>
      <c r="Y1052" s="52">
        <v>371.33</v>
      </c>
      <c r="Z1052" s="8">
        <v>1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1</v>
      </c>
      <c r="AH1052" s="8">
        <v>0</v>
      </c>
      <c r="AI1052" s="8">
        <v>0</v>
      </c>
      <c r="AJ1052" s="8">
        <v>0</v>
      </c>
      <c r="AK1052" s="8">
        <v>0</v>
      </c>
      <c r="AL1052" s="8">
        <v>0</v>
      </c>
      <c r="AM1052" s="8">
        <v>0.3</v>
      </c>
      <c r="AN1052" s="8">
        <v>0</v>
      </c>
      <c r="AO1052" s="2" t="s">
        <v>143</v>
      </c>
      <c r="AP1052" s="2" t="s">
        <v>146</v>
      </c>
      <c r="AQ1052" s="85" t="s">
        <v>146</v>
      </c>
    </row>
    <row r="1053" spans="1:43" x14ac:dyDescent="0.25">
      <c r="A1053" s="8">
        <v>12</v>
      </c>
      <c r="B1053" s="8" t="s">
        <v>100</v>
      </c>
      <c r="C1053" s="41" t="s">
        <v>31</v>
      </c>
      <c r="D1053" s="28">
        <v>43737</v>
      </c>
      <c r="E1053" s="34">
        <v>0.64583333333333337</v>
      </c>
      <c r="P1053" s="2" t="str">
        <f t="shared" si="17"/>
        <v>12|P03|Mugil curema|20190929|153000</v>
      </c>
      <c r="Q1053" s="8">
        <v>6</v>
      </c>
      <c r="R1053" s="8" t="s">
        <v>133</v>
      </c>
      <c r="S1053" s="8">
        <v>0</v>
      </c>
      <c r="T1053" s="8">
        <v>0</v>
      </c>
      <c r="U1053" s="8">
        <v>6</v>
      </c>
      <c r="V1053" s="52">
        <v>18.399999999999999</v>
      </c>
      <c r="W1053" s="52">
        <v>66.913333333333341</v>
      </c>
      <c r="X1053" s="52">
        <v>54.4</v>
      </c>
      <c r="Y1053" s="52">
        <v>3.0666666666666664</v>
      </c>
      <c r="Z1053" s="8">
        <v>0</v>
      </c>
      <c r="AA1053" s="8">
        <v>0</v>
      </c>
      <c r="AB1053" s="8">
        <v>6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0</v>
      </c>
      <c r="AK1053" s="8">
        <v>0</v>
      </c>
      <c r="AL1053" s="8">
        <v>0</v>
      </c>
      <c r="AM1053" s="8">
        <v>0</v>
      </c>
      <c r="AN1053" s="8">
        <v>0</v>
      </c>
      <c r="AO1053" s="2" t="s">
        <v>143</v>
      </c>
      <c r="AP1053" s="2" t="s">
        <v>107</v>
      </c>
      <c r="AQ1053" s="85" t="s">
        <v>145</v>
      </c>
    </row>
    <row r="1054" spans="1:43" x14ac:dyDescent="0.25">
      <c r="A1054" s="8">
        <v>12</v>
      </c>
      <c r="B1054" s="8" t="s">
        <v>100</v>
      </c>
      <c r="C1054" s="41" t="s">
        <v>33</v>
      </c>
      <c r="D1054" s="28">
        <v>43737</v>
      </c>
      <c r="E1054" s="34">
        <v>0.64583333333333337</v>
      </c>
      <c r="P1054" s="2" t="str">
        <f t="shared" si="17"/>
        <v>12|P03|Oreochromis niloticus|20190929|153000</v>
      </c>
      <c r="Q1054" s="8">
        <v>97</v>
      </c>
      <c r="R1054" s="8" t="s">
        <v>133</v>
      </c>
      <c r="S1054" s="8">
        <v>1</v>
      </c>
      <c r="T1054" s="8">
        <v>0</v>
      </c>
      <c r="U1054" s="8">
        <v>98</v>
      </c>
      <c r="V1054" s="52">
        <v>91.079999999999984</v>
      </c>
      <c r="W1054" s="52">
        <v>41.86</v>
      </c>
      <c r="X1054" s="52">
        <v>32.625666666666667</v>
      </c>
      <c r="Y1054" s="52">
        <v>2.9380645161290317</v>
      </c>
      <c r="Z1054" s="8">
        <v>0</v>
      </c>
      <c r="AA1054" s="8">
        <v>1</v>
      </c>
      <c r="AB1054" s="8">
        <v>29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1</v>
      </c>
      <c r="AI1054" s="8">
        <v>0</v>
      </c>
      <c r="AJ1054" s="8">
        <v>0</v>
      </c>
      <c r="AK1054" s="8">
        <v>0</v>
      </c>
      <c r="AL1054" s="8">
        <v>0</v>
      </c>
      <c r="AM1054" s="8">
        <v>0</v>
      </c>
      <c r="AN1054" s="8">
        <v>1E-3</v>
      </c>
      <c r="AO1054" s="2" t="s">
        <v>143</v>
      </c>
      <c r="AP1054" s="2" t="s">
        <v>107</v>
      </c>
      <c r="AQ1054" s="85" t="s">
        <v>145</v>
      </c>
    </row>
    <row r="1055" spans="1:43" x14ac:dyDescent="0.25">
      <c r="A1055" s="8">
        <v>12</v>
      </c>
      <c r="B1055" s="8" t="s">
        <v>100</v>
      </c>
      <c r="C1055" s="41" t="s">
        <v>34</v>
      </c>
      <c r="D1055" s="28">
        <v>43737</v>
      </c>
      <c r="E1055" s="34">
        <v>0.64583333333333337</v>
      </c>
      <c r="P1055" s="2" t="str">
        <f t="shared" si="17"/>
        <v>12|P03|Pachyurus adspersus|20190929|153000</v>
      </c>
      <c r="Q1055" s="8">
        <v>27</v>
      </c>
      <c r="R1055" s="8" t="s">
        <v>133</v>
      </c>
      <c r="S1055" s="8">
        <v>0</v>
      </c>
      <c r="T1055" s="8">
        <v>0</v>
      </c>
      <c r="U1055" s="8">
        <v>27</v>
      </c>
      <c r="V1055" s="52">
        <v>93.81</v>
      </c>
      <c r="W1055" s="52">
        <v>76.409629629629634</v>
      </c>
      <c r="X1055" s="52">
        <v>62.831851851851852</v>
      </c>
      <c r="Y1055" s="52">
        <v>3.4744444444444444</v>
      </c>
      <c r="Z1055" s="8">
        <v>0</v>
      </c>
      <c r="AA1055" s="8">
        <v>0</v>
      </c>
      <c r="AB1055" s="8">
        <v>27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0</v>
      </c>
      <c r="AK1055" s="8">
        <v>0</v>
      </c>
      <c r="AL1055" s="8">
        <v>0</v>
      </c>
      <c r="AM1055" s="8">
        <v>0</v>
      </c>
      <c r="AN1055" s="8">
        <v>0</v>
      </c>
      <c r="AO1055" s="2" t="s">
        <v>143</v>
      </c>
      <c r="AP1055" s="2" t="s">
        <v>119</v>
      </c>
      <c r="AQ1055" s="85" t="s">
        <v>145</v>
      </c>
    </row>
    <row r="1056" spans="1:43" x14ac:dyDescent="0.25">
      <c r="A1056" s="8">
        <v>12</v>
      </c>
      <c r="B1056" s="8" t="s">
        <v>100</v>
      </c>
      <c r="C1056" s="41" t="s">
        <v>36</v>
      </c>
      <c r="D1056" s="28">
        <v>43737</v>
      </c>
      <c r="E1056" s="34">
        <v>0.64583333333333337</v>
      </c>
      <c r="P1056" s="2" t="str">
        <f t="shared" si="17"/>
        <v>12|P03|Poecilia vivipara|20190929|153000</v>
      </c>
      <c r="Q1056" s="8">
        <v>12</v>
      </c>
      <c r="R1056" s="8" t="s">
        <v>133</v>
      </c>
      <c r="S1056" s="8">
        <v>0</v>
      </c>
      <c r="T1056" s="8">
        <v>0</v>
      </c>
      <c r="U1056" s="8">
        <v>12</v>
      </c>
      <c r="V1056" s="52">
        <v>3.85</v>
      </c>
      <c r="W1056" s="52">
        <v>30.748333333333331</v>
      </c>
      <c r="X1056" s="52">
        <v>25.600833333333338</v>
      </c>
      <c r="Y1056" s="52">
        <v>0.32083333333333336</v>
      </c>
      <c r="Z1056" s="8">
        <v>9</v>
      </c>
      <c r="AA1056" s="8">
        <v>3</v>
      </c>
      <c r="AB1056" s="8">
        <v>0</v>
      </c>
      <c r="AC1056" s="8" t="s">
        <v>133</v>
      </c>
      <c r="AD1056" s="8" t="s">
        <v>133</v>
      </c>
      <c r="AE1056" s="8" t="s">
        <v>133</v>
      </c>
      <c r="AF1056" s="8" t="s">
        <v>133</v>
      </c>
      <c r="AG1056" s="8" t="s">
        <v>133</v>
      </c>
      <c r="AH1056" s="8" t="s">
        <v>133</v>
      </c>
      <c r="AI1056" s="8" t="s">
        <v>133</v>
      </c>
      <c r="AJ1056" s="8" t="s">
        <v>133</v>
      </c>
      <c r="AK1056" s="8" t="s">
        <v>133</v>
      </c>
      <c r="AL1056" s="8" t="s">
        <v>133</v>
      </c>
      <c r="AM1056" s="8" t="s">
        <v>133</v>
      </c>
      <c r="AN1056" s="8" t="s">
        <v>133</v>
      </c>
      <c r="AO1056" s="2" t="s">
        <v>143</v>
      </c>
      <c r="AP1056" s="2" t="s">
        <v>107</v>
      </c>
      <c r="AQ1056" s="85" t="s">
        <v>145</v>
      </c>
    </row>
    <row r="1057" spans="1:43" x14ac:dyDescent="0.25">
      <c r="A1057" s="8">
        <v>12</v>
      </c>
      <c r="B1057" s="8" t="s">
        <v>100</v>
      </c>
      <c r="C1057" s="41" t="s">
        <v>42</v>
      </c>
      <c r="D1057" s="28">
        <v>43737</v>
      </c>
      <c r="E1057" s="34">
        <v>0.64583333333333337</v>
      </c>
      <c r="P1057" s="2" t="str">
        <f t="shared" si="17"/>
        <v>12|P03|Serrapinnus heterodon|20190929|153000</v>
      </c>
      <c r="Q1057" s="8">
        <v>5</v>
      </c>
      <c r="R1057" s="8" t="s">
        <v>133</v>
      </c>
      <c r="S1057" s="8">
        <v>0</v>
      </c>
      <c r="T1057" s="8">
        <v>0</v>
      </c>
      <c r="U1057" s="8">
        <v>5</v>
      </c>
      <c r="V1057" s="52">
        <v>3.2</v>
      </c>
      <c r="W1057" s="52">
        <v>45.573999999999998</v>
      </c>
      <c r="X1057" s="52">
        <v>37.384</v>
      </c>
      <c r="Y1057" s="52">
        <v>0.64</v>
      </c>
      <c r="Z1057" s="8">
        <v>0</v>
      </c>
      <c r="AA1057" s="8">
        <v>0</v>
      </c>
      <c r="AB1057" s="8">
        <v>5</v>
      </c>
      <c r="AC1057" s="8">
        <v>0</v>
      </c>
      <c r="AD1057" s="8">
        <v>2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0</v>
      </c>
      <c r="AK1057" s="8">
        <v>0</v>
      </c>
      <c r="AL1057" s="8">
        <v>0</v>
      </c>
      <c r="AM1057" s="8">
        <v>0</v>
      </c>
      <c r="AN1057" s="8">
        <v>0</v>
      </c>
      <c r="AO1057" s="2" t="s">
        <v>143</v>
      </c>
      <c r="AP1057" s="2" t="s">
        <v>119</v>
      </c>
      <c r="AQ1057" s="85" t="s">
        <v>145</v>
      </c>
    </row>
    <row r="1058" spans="1:43" x14ac:dyDescent="0.25">
      <c r="A1058" s="8">
        <v>12</v>
      </c>
      <c r="B1058" s="8" t="s">
        <v>12</v>
      </c>
      <c r="C1058" s="41" t="s">
        <v>207</v>
      </c>
      <c r="D1058" s="28">
        <v>43738</v>
      </c>
      <c r="E1058" s="34">
        <v>0.64583333333333337</v>
      </c>
      <c r="P1058" s="2" t="str">
        <f t="shared" si="17"/>
        <v>12|P04|Astyanax intermedius|20190930|153000</v>
      </c>
      <c r="Q1058" s="8">
        <v>421</v>
      </c>
      <c r="R1058" s="8" t="s">
        <v>133</v>
      </c>
      <c r="S1058" s="8">
        <v>0</v>
      </c>
      <c r="T1058" s="8">
        <v>0</v>
      </c>
      <c r="U1058" s="8">
        <v>421</v>
      </c>
      <c r="V1058" s="52">
        <v>287.58000000000004</v>
      </c>
      <c r="W1058" s="52">
        <v>49.088666666666676</v>
      </c>
      <c r="X1058" s="52">
        <v>40.868000000000002</v>
      </c>
      <c r="Y1058" s="52">
        <v>9.2767741935483876</v>
      </c>
      <c r="Z1058" s="8">
        <v>11</v>
      </c>
      <c r="AA1058" s="8">
        <v>11</v>
      </c>
      <c r="AB1058" s="8">
        <v>8</v>
      </c>
      <c r="AC1058" s="8">
        <v>0</v>
      </c>
      <c r="AD1058" s="8">
        <v>0</v>
      </c>
      <c r="AE1058" s="8">
        <v>11</v>
      </c>
      <c r="AF1058" s="8">
        <v>0</v>
      </c>
      <c r="AG1058" s="8">
        <v>0</v>
      </c>
      <c r="AH1058" s="8">
        <v>0</v>
      </c>
      <c r="AI1058" s="8">
        <v>8</v>
      </c>
      <c r="AJ1058" s="8">
        <v>3</v>
      </c>
      <c r="AK1058" s="8">
        <v>0</v>
      </c>
      <c r="AL1058" s="8">
        <v>0</v>
      </c>
      <c r="AM1058" s="52">
        <v>4.2727272727272732E-2</v>
      </c>
      <c r="AN1058" s="61">
        <v>3.6363636363636372E-3</v>
      </c>
      <c r="AO1058" s="2" t="s">
        <v>143</v>
      </c>
      <c r="AP1058" s="2" t="s">
        <v>119</v>
      </c>
      <c r="AQ1058" s="85" t="s">
        <v>145</v>
      </c>
    </row>
    <row r="1059" spans="1:43" x14ac:dyDescent="0.25">
      <c r="A1059" s="8">
        <v>12</v>
      </c>
      <c r="B1059" s="8" t="s">
        <v>12</v>
      </c>
      <c r="C1059" s="41" t="s">
        <v>19</v>
      </c>
      <c r="D1059" s="28">
        <v>43738</v>
      </c>
      <c r="E1059" s="34">
        <v>0.64583333333333337</v>
      </c>
      <c r="P1059" s="2" t="str">
        <f t="shared" si="17"/>
        <v>12|P04|Awaous tajasica|20190930|153000</v>
      </c>
      <c r="Q1059" s="8">
        <v>7</v>
      </c>
      <c r="R1059" s="8" t="s">
        <v>133</v>
      </c>
      <c r="S1059" s="8">
        <v>0</v>
      </c>
      <c r="T1059" s="8">
        <v>0</v>
      </c>
      <c r="U1059" s="8">
        <v>7</v>
      </c>
      <c r="V1059" s="52">
        <v>15.259999999999998</v>
      </c>
      <c r="W1059" s="52">
        <v>63.171428571428571</v>
      </c>
      <c r="X1059" s="52">
        <v>51.644285714285715</v>
      </c>
      <c r="Y1059" s="52">
        <v>2.1799999999999997</v>
      </c>
      <c r="Z1059" s="8">
        <v>1</v>
      </c>
      <c r="AA1059" s="8">
        <v>0</v>
      </c>
      <c r="AB1059" s="8">
        <v>6</v>
      </c>
      <c r="AC1059" s="8">
        <v>0</v>
      </c>
      <c r="AD1059" s="8">
        <v>1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0</v>
      </c>
      <c r="AK1059" s="8">
        <v>0</v>
      </c>
      <c r="AL1059" s="8">
        <v>0</v>
      </c>
      <c r="AM1059" s="8">
        <v>0.01</v>
      </c>
      <c r="AN1059" s="8">
        <v>0</v>
      </c>
      <c r="AO1059" s="2" t="s">
        <v>143</v>
      </c>
      <c r="AP1059" s="2" t="s">
        <v>147</v>
      </c>
      <c r="AQ1059" s="85" t="s">
        <v>145</v>
      </c>
    </row>
    <row r="1060" spans="1:43" x14ac:dyDescent="0.25">
      <c r="A1060" s="8">
        <v>12</v>
      </c>
      <c r="B1060" s="8" t="s">
        <v>12</v>
      </c>
      <c r="C1060" s="41" t="s">
        <v>312</v>
      </c>
      <c r="D1060" s="28">
        <v>43738</v>
      </c>
      <c r="E1060" s="34">
        <v>0.64583333333333337</v>
      </c>
      <c r="P1060" s="2" t="str">
        <f t="shared" si="17"/>
        <v>12|P04|Eucinostomus cf. argenteus|20190930|153000</v>
      </c>
      <c r="Q1060" s="8">
        <v>1</v>
      </c>
      <c r="R1060" s="8" t="s">
        <v>133</v>
      </c>
      <c r="S1060" s="8">
        <v>0</v>
      </c>
      <c r="T1060" s="8">
        <v>0</v>
      </c>
      <c r="U1060" s="8">
        <v>1</v>
      </c>
      <c r="V1060" s="52">
        <v>12.86</v>
      </c>
      <c r="W1060" s="52">
        <v>105</v>
      </c>
      <c r="X1060" s="52">
        <v>87</v>
      </c>
      <c r="Y1060" s="52">
        <v>12.86</v>
      </c>
      <c r="Z1060" s="8">
        <v>0</v>
      </c>
      <c r="AA1060" s="8">
        <v>1</v>
      </c>
      <c r="AB1060" s="8">
        <v>0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1</v>
      </c>
      <c r="AJ1060" s="8">
        <v>0</v>
      </c>
      <c r="AK1060" s="8">
        <v>0</v>
      </c>
      <c r="AL1060" s="8">
        <v>0</v>
      </c>
      <c r="AM1060" s="8">
        <v>0</v>
      </c>
      <c r="AN1060" s="8">
        <v>0.01</v>
      </c>
      <c r="AO1060" s="2" t="s">
        <v>143</v>
      </c>
      <c r="AP1060" s="8" t="s">
        <v>146</v>
      </c>
      <c r="AQ1060" s="86" t="s">
        <v>146</v>
      </c>
    </row>
    <row r="1061" spans="1:43" x14ac:dyDescent="0.25">
      <c r="A1061" s="8">
        <v>12</v>
      </c>
      <c r="B1061" s="8" t="s">
        <v>12</v>
      </c>
      <c r="C1061" s="41" t="s">
        <v>23</v>
      </c>
      <c r="D1061" s="28">
        <v>43738</v>
      </c>
      <c r="E1061" s="34">
        <v>0.64583333333333337</v>
      </c>
      <c r="P1061" s="2" t="str">
        <f t="shared" si="17"/>
        <v>12|P04|Genidens genidens|20190930|153000</v>
      </c>
      <c r="Q1061" s="8">
        <v>0</v>
      </c>
      <c r="R1061" s="8" t="s">
        <v>133</v>
      </c>
      <c r="S1061" s="8">
        <v>2</v>
      </c>
      <c r="T1061" s="8">
        <v>0</v>
      </c>
      <c r="U1061" s="8">
        <v>2</v>
      </c>
      <c r="V1061" s="52">
        <v>506.24</v>
      </c>
      <c r="W1061" s="52">
        <v>297</v>
      </c>
      <c r="X1061" s="52">
        <v>250</v>
      </c>
      <c r="Y1061" s="52">
        <v>253.12</v>
      </c>
      <c r="Z1061" s="8">
        <v>1</v>
      </c>
      <c r="AA1061" s="8">
        <v>1</v>
      </c>
      <c r="AB1061" s="8">
        <v>0</v>
      </c>
      <c r="AC1061" s="8">
        <v>0</v>
      </c>
      <c r="AD1061" s="8">
        <v>0</v>
      </c>
      <c r="AE1061" s="8">
        <v>0</v>
      </c>
      <c r="AF1061" s="8">
        <v>1</v>
      </c>
      <c r="AG1061" s="8">
        <v>0</v>
      </c>
      <c r="AH1061" s="8">
        <v>0</v>
      </c>
      <c r="AI1061" s="8">
        <v>0</v>
      </c>
      <c r="AJ1061" s="8">
        <v>1</v>
      </c>
      <c r="AK1061" s="8">
        <v>0</v>
      </c>
      <c r="AL1061" s="8">
        <v>0</v>
      </c>
      <c r="AM1061" s="8">
        <v>19.37</v>
      </c>
      <c r="AN1061" s="8">
        <v>0.3</v>
      </c>
      <c r="AO1061" s="2" t="s">
        <v>143</v>
      </c>
      <c r="AP1061" s="2" t="s">
        <v>99</v>
      </c>
      <c r="AQ1061" s="85" t="s">
        <v>145</v>
      </c>
    </row>
    <row r="1062" spans="1:43" x14ac:dyDescent="0.25">
      <c r="A1062" s="8">
        <v>12</v>
      </c>
      <c r="B1062" s="8" t="s">
        <v>12</v>
      </c>
      <c r="C1062" s="41" t="s">
        <v>24</v>
      </c>
      <c r="D1062" s="28">
        <v>43738</v>
      </c>
      <c r="E1062" s="34">
        <v>0.64583333333333337</v>
      </c>
      <c r="P1062" s="2" t="str">
        <f t="shared" si="17"/>
        <v>12|P04|Geophagus brasiliensis|20190930|153000</v>
      </c>
      <c r="Q1062" s="8">
        <v>119</v>
      </c>
      <c r="R1062" s="8" t="s">
        <v>133</v>
      </c>
      <c r="S1062" s="8">
        <v>1</v>
      </c>
      <c r="T1062" s="8">
        <v>0</v>
      </c>
      <c r="U1062" s="8">
        <v>120</v>
      </c>
      <c r="V1062" s="52">
        <v>126.66</v>
      </c>
      <c r="W1062" s="52">
        <v>42.027333333333331</v>
      </c>
      <c r="X1062" s="52">
        <v>32.632666666666665</v>
      </c>
      <c r="Y1062" s="52">
        <v>4.0858064516129033</v>
      </c>
      <c r="Z1062" s="8">
        <v>0</v>
      </c>
      <c r="AA1062" s="8">
        <v>1</v>
      </c>
      <c r="AB1062" s="8">
        <v>29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1</v>
      </c>
      <c r="AJ1062" s="8">
        <v>0</v>
      </c>
      <c r="AK1062" s="8">
        <v>0</v>
      </c>
      <c r="AL1062" s="8">
        <v>0</v>
      </c>
      <c r="AM1062" s="8">
        <v>0</v>
      </c>
      <c r="AN1062" s="8">
        <v>8.0000000000000002E-3</v>
      </c>
      <c r="AO1062" s="2" t="s">
        <v>143</v>
      </c>
      <c r="AP1062" s="2" t="s">
        <v>119</v>
      </c>
      <c r="AQ1062" s="85" t="s">
        <v>145</v>
      </c>
    </row>
    <row r="1063" spans="1:43" x14ac:dyDescent="0.25">
      <c r="A1063" s="8">
        <v>12</v>
      </c>
      <c r="B1063" s="8" t="s">
        <v>12</v>
      </c>
      <c r="C1063" s="41" t="s">
        <v>309</v>
      </c>
      <c r="D1063" s="28">
        <v>43738</v>
      </c>
      <c r="E1063" s="34">
        <v>0.64583333333333337</v>
      </c>
      <c r="P1063" s="2" t="str">
        <f t="shared" si="17"/>
        <v>12|P04|Knodus sp.|20190930|153000</v>
      </c>
      <c r="Q1063" s="8">
        <v>18</v>
      </c>
      <c r="R1063" s="8" t="s">
        <v>133</v>
      </c>
      <c r="S1063" s="8">
        <v>0</v>
      </c>
      <c r="T1063" s="8">
        <v>0</v>
      </c>
      <c r="U1063" s="8">
        <v>18</v>
      </c>
      <c r="V1063" s="52">
        <v>6.72</v>
      </c>
      <c r="W1063" s="52">
        <v>36.727777777777789</v>
      </c>
      <c r="X1063" s="52">
        <v>32.990555555555559</v>
      </c>
      <c r="Y1063" s="52">
        <v>0.37333333333333329</v>
      </c>
      <c r="Z1063" s="8">
        <v>11</v>
      </c>
      <c r="AA1063" s="8">
        <v>1</v>
      </c>
      <c r="AB1063" s="8">
        <v>6</v>
      </c>
      <c r="AC1063" s="8">
        <v>1</v>
      </c>
      <c r="AD1063" s="8">
        <v>4</v>
      </c>
      <c r="AE1063" s="8">
        <v>6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8">
        <v>0</v>
      </c>
      <c r="AL1063" s="8">
        <v>0</v>
      </c>
      <c r="AM1063" s="52">
        <v>2.8545454545454554E-2</v>
      </c>
      <c r="AN1063" s="8">
        <v>1E-3</v>
      </c>
      <c r="AO1063" s="2" t="s">
        <v>143</v>
      </c>
      <c r="AP1063" s="2" t="s">
        <v>119</v>
      </c>
      <c r="AQ1063" s="85" t="s">
        <v>145</v>
      </c>
    </row>
    <row r="1064" spans="1:43" x14ac:dyDescent="0.25">
      <c r="A1064" s="8">
        <v>12</v>
      </c>
      <c r="B1064" s="8" t="s">
        <v>12</v>
      </c>
      <c r="C1064" s="41" t="s">
        <v>31</v>
      </c>
      <c r="D1064" s="28">
        <v>43738</v>
      </c>
      <c r="E1064" s="34">
        <v>0.64583333333333337</v>
      </c>
      <c r="P1064" s="2" t="str">
        <f t="shared" si="17"/>
        <v>12|P04|Mugil curema|20190930|153000</v>
      </c>
      <c r="Q1064" s="8">
        <v>149</v>
      </c>
      <c r="R1064" s="8" t="s">
        <v>133</v>
      </c>
      <c r="S1064" s="8">
        <v>0</v>
      </c>
      <c r="T1064" s="8">
        <v>5</v>
      </c>
      <c r="U1064" s="8">
        <v>154</v>
      </c>
      <c r="V1064" s="52">
        <v>849.18999999999983</v>
      </c>
      <c r="W1064" s="52">
        <v>90.711666666666659</v>
      </c>
      <c r="X1064" s="52">
        <v>75.884333333333345</v>
      </c>
      <c r="Y1064" s="52">
        <v>27.393225806451607</v>
      </c>
      <c r="Z1064" s="8">
        <v>2</v>
      </c>
      <c r="AA1064" s="8">
        <v>3</v>
      </c>
      <c r="AB1064" s="8">
        <v>25</v>
      </c>
      <c r="AC1064" s="8">
        <v>0</v>
      </c>
      <c r="AD1064" s="8">
        <v>2</v>
      </c>
      <c r="AE1064" s="8">
        <v>0</v>
      </c>
      <c r="AF1064" s="8">
        <v>0</v>
      </c>
      <c r="AG1064" s="8">
        <v>0</v>
      </c>
      <c r="AH1064" s="8">
        <v>0</v>
      </c>
      <c r="AI1064" s="8">
        <v>3</v>
      </c>
      <c r="AJ1064" s="8">
        <v>0</v>
      </c>
      <c r="AK1064" s="8">
        <v>0</v>
      </c>
      <c r="AL1064" s="8">
        <v>0</v>
      </c>
      <c r="AM1064" s="8">
        <v>0.02</v>
      </c>
      <c r="AN1064" s="52">
        <v>3.6666666666666674E-2</v>
      </c>
      <c r="AO1064" s="2" t="s">
        <v>143</v>
      </c>
      <c r="AP1064" s="2" t="s">
        <v>107</v>
      </c>
      <c r="AQ1064" s="85" t="s">
        <v>145</v>
      </c>
    </row>
    <row r="1065" spans="1:43" x14ac:dyDescent="0.25">
      <c r="A1065" s="8">
        <v>12</v>
      </c>
      <c r="B1065" s="8" t="s">
        <v>12</v>
      </c>
      <c r="C1065" s="41" t="s">
        <v>33</v>
      </c>
      <c r="D1065" s="28">
        <v>43738</v>
      </c>
      <c r="E1065" s="34">
        <v>0.64583333333333337</v>
      </c>
      <c r="P1065" s="2" t="str">
        <f t="shared" si="17"/>
        <v>12|P04|Oreochromis niloticus|20190930|153000</v>
      </c>
      <c r="Q1065" s="8">
        <v>26</v>
      </c>
      <c r="R1065" s="8" t="s">
        <v>133</v>
      </c>
      <c r="S1065" s="8">
        <v>0</v>
      </c>
      <c r="T1065" s="8">
        <v>0</v>
      </c>
      <c r="U1065" s="8">
        <v>26</v>
      </c>
      <c r="V1065" s="52">
        <v>15.899999999999999</v>
      </c>
      <c r="W1065" s="52">
        <v>36.655200000000001</v>
      </c>
      <c r="X1065" s="52">
        <v>29.975200000000005</v>
      </c>
      <c r="Y1065" s="52">
        <v>0.6359999999999999</v>
      </c>
      <c r="Z1065" s="8">
        <v>0</v>
      </c>
      <c r="AA1065" s="8">
        <v>0</v>
      </c>
      <c r="AB1065" s="8">
        <v>25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0</v>
      </c>
      <c r="AK1065" s="8">
        <v>0</v>
      </c>
      <c r="AL1065" s="8">
        <v>0</v>
      </c>
      <c r="AM1065" s="8">
        <v>0</v>
      </c>
      <c r="AN1065" s="8">
        <v>0</v>
      </c>
      <c r="AO1065" s="2" t="s">
        <v>143</v>
      </c>
      <c r="AP1065" s="2" t="s">
        <v>107</v>
      </c>
      <c r="AQ1065" s="85" t="s">
        <v>145</v>
      </c>
    </row>
    <row r="1066" spans="1:43" x14ac:dyDescent="0.25">
      <c r="A1066" s="8">
        <v>12</v>
      </c>
      <c r="B1066" s="8" t="s">
        <v>12</v>
      </c>
      <c r="C1066" s="41" t="s">
        <v>35</v>
      </c>
      <c r="D1066" s="28">
        <v>43738</v>
      </c>
      <c r="E1066" s="34">
        <v>0.64583333333333337</v>
      </c>
      <c r="P1066" s="2" t="str">
        <f t="shared" si="17"/>
        <v>12|P04|Pimelodus maculatus|20190930|153000</v>
      </c>
      <c r="Q1066" s="8">
        <v>0</v>
      </c>
      <c r="R1066" s="8" t="s">
        <v>133</v>
      </c>
      <c r="S1066" s="8">
        <v>6</v>
      </c>
      <c r="T1066" s="8">
        <v>2</v>
      </c>
      <c r="U1066" s="8">
        <v>8</v>
      </c>
      <c r="V1066" s="52">
        <v>1029.0999999999999</v>
      </c>
      <c r="W1066" s="52">
        <v>231.88888888888889</v>
      </c>
      <c r="X1066" s="52">
        <v>193</v>
      </c>
      <c r="Y1066" s="52">
        <v>114.34444444444443</v>
      </c>
      <c r="Z1066" s="8">
        <v>3</v>
      </c>
      <c r="AA1066" s="8">
        <v>6</v>
      </c>
      <c r="AB1066" s="8">
        <v>0</v>
      </c>
      <c r="AC1066" s="8">
        <v>0</v>
      </c>
      <c r="AD1066" s="8">
        <v>0</v>
      </c>
      <c r="AE1066" s="8">
        <v>0</v>
      </c>
      <c r="AF1066" s="8">
        <v>3</v>
      </c>
      <c r="AG1066" s="8">
        <v>0</v>
      </c>
      <c r="AH1066" s="8">
        <v>0</v>
      </c>
      <c r="AI1066" s="8">
        <v>3</v>
      </c>
      <c r="AJ1066" s="8">
        <v>3</v>
      </c>
      <c r="AK1066" s="8">
        <v>0</v>
      </c>
      <c r="AL1066" s="8">
        <v>0</v>
      </c>
      <c r="AM1066" s="8">
        <v>0.91</v>
      </c>
      <c r="AN1066" s="52">
        <v>0.27333333333333332</v>
      </c>
      <c r="AO1066" s="2" t="s">
        <v>143</v>
      </c>
      <c r="AP1066" s="2" t="s">
        <v>144</v>
      </c>
      <c r="AQ1066" s="85" t="s">
        <v>143</v>
      </c>
    </row>
    <row r="1067" spans="1:43" x14ac:dyDescent="0.25">
      <c r="A1067" s="8">
        <v>12</v>
      </c>
      <c r="B1067" s="8" t="s">
        <v>12</v>
      </c>
      <c r="C1067" s="41" t="s">
        <v>36</v>
      </c>
      <c r="D1067" s="28">
        <v>43738</v>
      </c>
      <c r="E1067" s="34">
        <v>0.64583333333333337</v>
      </c>
      <c r="P1067" s="2" t="str">
        <f t="shared" si="17"/>
        <v>12|P04|Poecilia vivipara|20190930|153000</v>
      </c>
      <c r="Q1067" s="8">
        <v>950</v>
      </c>
      <c r="R1067" s="8" t="s">
        <v>133</v>
      </c>
      <c r="S1067" s="8">
        <v>0</v>
      </c>
      <c r="T1067" s="8">
        <v>0</v>
      </c>
      <c r="U1067" s="8">
        <v>950</v>
      </c>
      <c r="V1067" s="52">
        <v>193.08</v>
      </c>
      <c r="W1067" s="52">
        <v>33.071999999999996</v>
      </c>
      <c r="X1067" s="52">
        <v>28.423666666666669</v>
      </c>
      <c r="Y1067" s="52">
        <v>6.2283870967741937</v>
      </c>
      <c r="Z1067" s="8">
        <v>29</v>
      </c>
      <c r="AA1067" s="8">
        <v>1</v>
      </c>
      <c r="AB1067" s="8">
        <v>0</v>
      </c>
      <c r="AC1067" s="8" t="s">
        <v>133</v>
      </c>
      <c r="AD1067" s="8" t="s">
        <v>133</v>
      </c>
      <c r="AE1067" s="8" t="s">
        <v>133</v>
      </c>
      <c r="AF1067" s="8" t="s">
        <v>133</v>
      </c>
      <c r="AG1067" s="8" t="s">
        <v>133</v>
      </c>
      <c r="AH1067" s="8" t="s">
        <v>133</v>
      </c>
      <c r="AI1067" s="8" t="s">
        <v>133</v>
      </c>
      <c r="AJ1067" s="8" t="s">
        <v>133</v>
      </c>
      <c r="AK1067" s="8" t="s">
        <v>133</v>
      </c>
      <c r="AL1067" s="8" t="s">
        <v>133</v>
      </c>
      <c r="AM1067" s="8" t="s">
        <v>133</v>
      </c>
      <c r="AN1067" s="8" t="s">
        <v>133</v>
      </c>
      <c r="AO1067" s="2" t="s">
        <v>143</v>
      </c>
      <c r="AP1067" s="2" t="s">
        <v>107</v>
      </c>
      <c r="AQ1067" s="85" t="s">
        <v>145</v>
      </c>
    </row>
    <row r="1068" spans="1:43" x14ac:dyDescent="0.25">
      <c r="A1068" s="8">
        <v>12</v>
      </c>
      <c r="B1068" s="8" t="s">
        <v>108</v>
      </c>
      <c r="C1068" s="41" t="s">
        <v>18</v>
      </c>
      <c r="D1068" s="28">
        <v>43734</v>
      </c>
      <c r="E1068" s="34">
        <v>0.63888888888888895</v>
      </c>
      <c r="P1068" s="2" t="str">
        <f t="shared" si="17"/>
        <v>12|P05|Astyanax lacustris|20190926|152000</v>
      </c>
      <c r="Q1068" s="8">
        <v>0</v>
      </c>
      <c r="R1068" s="8" t="s">
        <v>133</v>
      </c>
      <c r="S1068" s="8">
        <v>4</v>
      </c>
      <c r="T1068" s="8">
        <v>0</v>
      </c>
      <c r="U1068" s="8">
        <v>4</v>
      </c>
      <c r="V1068" s="52">
        <v>41.22</v>
      </c>
      <c r="W1068" s="52">
        <v>90.55</v>
      </c>
      <c r="X1068" s="52">
        <v>75.59</v>
      </c>
      <c r="Y1068" s="52">
        <v>10.305</v>
      </c>
      <c r="Z1068" s="8">
        <v>0</v>
      </c>
      <c r="AA1068" s="8">
        <v>4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4</v>
      </c>
      <c r="AK1068" s="8">
        <v>0</v>
      </c>
      <c r="AL1068" s="8">
        <v>0</v>
      </c>
      <c r="AM1068" s="8">
        <v>0</v>
      </c>
      <c r="AN1068" s="52">
        <v>0.155</v>
      </c>
      <c r="AO1068" s="2" t="s">
        <v>143</v>
      </c>
      <c r="AP1068" s="2" t="s">
        <v>119</v>
      </c>
      <c r="AQ1068" s="85" t="s">
        <v>145</v>
      </c>
    </row>
    <row r="1069" spans="1:43" x14ac:dyDescent="0.25">
      <c r="A1069" s="8">
        <v>12</v>
      </c>
      <c r="B1069" s="8" t="s">
        <v>108</v>
      </c>
      <c r="C1069" s="41" t="s">
        <v>196</v>
      </c>
      <c r="D1069" s="28">
        <v>43734</v>
      </c>
      <c r="E1069" s="34">
        <v>0.63888888888888895</v>
      </c>
      <c r="P1069" s="2" t="str">
        <f t="shared" si="17"/>
        <v>12|P05|Cichla cf. kelberi|20190926|152000</v>
      </c>
      <c r="Q1069" s="8">
        <v>4</v>
      </c>
      <c r="R1069" s="8" t="s">
        <v>133</v>
      </c>
      <c r="S1069" s="8">
        <v>0</v>
      </c>
      <c r="T1069" s="8">
        <v>0</v>
      </c>
      <c r="U1069" s="8">
        <v>4</v>
      </c>
      <c r="V1069" s="52">
        <v>6</v>
      </c>
      <c r="W1069" s="52">
        <v>57.827500000000001</v>
      </c>
      <c r="X1069" s="52">
        <v>48.352499999999999</v>
      </c>
      <c r="Y1069" s="52">
        <v>1.5</v>
      </c>
      <c r="Z1069" s="8">
        <v>0</v>
      </c>
      <c r="AA1069" s="8">
        <v>0</v>
      </c>
      <c r="AB1069" s="8">
        <v>4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0</v>
      </c>
      <c r="AK1069" s="8">
        <v>0</v>
      </c>
      <c r="AL1069" s="8">
        <v>0</v>
      </c>
      <c r="AM1069" s="8">
        <v>0</v>
      </c>
      <c r="AN1069" s="8">
        <v>0</v>
      </c>
      <c r="AO1069" s="2" t="s">
        <v>143</v>
      </c>
      <c r="AP1069" s="2" t="s">
        <v>146</v>
      </c>
      <c r="AQ1069" s="85" t="s">
        <v>146</v>
      </c>
    </row>
    <row r="1070" spans="1:43" x14ac:dyDescent="0.25">
      <c r="A1070" s="8">
        <v>12</v>
      </c>
      <c r="B1070" s="8" t="s">
        <v>108</v>
      </c>
      <c r="C1070" s="41" t="s">
        <v>206</v>
      </c>
      <c r="D1070" s="28">
        <v>43734</v>
      </c>
      <c r="E1070" s="34">
        <v>0.63888888888888895</v>
      </c>
      <c r="P1070" s="2" t="str">
        <f t="shared" si="17"/>
        <v>12|P05|Crenicichla lepidota|20190926|152000</v>
      </c>
      <c r="Q1070" s="8">
        <v>23</v>
      </c>
      <c r="R1070" s="8" t="s">
        <v>133</v>
      </c>
      <c r="S1070" s="8">
        <v>0</v>
      </c>
      <c r="T1070" s="8">
        <v>1</v>
      </c>
      <c r="U1070" s="8">
        <v>24</v>
      </c>
      <c r="V1070" s="52">
        <v>203.25</v>
      </c>
      <c r="W1070" s="52">
        <v>79.864583333333329</v>
      </c>
      <c r="X1070" s="52">
        <v>65.092499999999987</v>
      </c>
      <c r="Y1070" s="52">
        <v>8.46875</v>
      </c>
      <c r="Z1070" s="8">
        <v>2</v>
      </c>
      <c r="AA1070" s="8">
        <v>1</v>
      </c>
      <c r="AB1070" s="8">
        <v>21</v>
      </c>
      <c r="AC1070" s="8">
        <v>1</v>
      </c>
      <c r="AD1070" s="8">
        <v>0</v>
      </c>
      <c r="AE1070" s="8">
        <v>1</v>
      </c>
      <c r="AF1070" s="8">
        <v>0</v>
      </c>
      <c r="AG1070" s="8">
        <v>0</v>
      </c>
      <c r="AH1070" s="8">
        <v>1</v>
      </c>
      <c r="AI1070" s="8">
        <v>0</v>
      </c>
      <c r="AJ1070" s="8">
        <v>0</v>
      </c>
      <c r="AK1070" s="8">
        <v>0</v>
      </c>
      <c r="AL1070" s="8">
        <v>0</v>
      </c>
      <c r="AM1070" s="8">
        <v>0.88</v>
      </c>
      <c r="AN1070" s="8">
        <v>0.01</v>
      </c>
      <c r="AO1070" s="2" t="s">
        <v>143</v>
      </c>
      <c r="AP1070" s="2" t="s">
        <v>92</v>
      </c>
      <c r="AQ1070" s="85" t="s">
        <v>143</v>
      </c>
    </row>
    <row r="1071" spans="1:43" x14ac:dyDescent="0.25">
      <c r="A1071" s="8">
        <v>12</v>
      </c>
      <c r="B1071" s="8" t="s">
        <v>108</v>
      </c>
      <c r="C1071" s="41" t="s">
        <v>24</v>
      </c>
      <c r="D1071" s="28">
        <v>43734</v>
      </c>
      <c r="E1071" s="34">
        <v>0.63888888888888895</v>
      </c>
      <c r="P1071" s="2" t="str">
        <f t="shared" si="17"/>
        <v>12|P05|Geophagus brasiliensis|20190926|152000</v>
      </c>
      <c r="Q1071" s="8">
        <v>23</v>
      </c>
      <c r="R1071" s="8" t="s">
        <v>133</v>
      </c>
      <c r="S1071" s="8">
        <v>1</v>
      </c>
      <c r="T1071" s="8">
        <v>11</v>
      </c>
      <c r="U1071" s="8">
        <v>35</v>
      </c>
      <c r="V1071" s="52">
        <v>987.02</v>
      </c>
      <c r="W1071" s="52">
        <v>84.452000000000012</v>
      </c>
      <c r="X1071" s="52">
        <v>66.587999999999994</v>
      </c>
      <c r="Y1071" s="52">
        <v>31.839354838709678</v>
      </c>
      <c r="Z1071" s="8">
        <v>6</v>
      </c>
      <c r="AA1071" s="8">
        <v>5</v>
      </c>
      <c r="AB1071" s="8">
        <v>19</v>
      </c>
      <c r="AC1071" s="8">
        <v>0</v>
      </c>
      <c r="AD1071" s="8">
        <v>4</v>
      </c>
      <c r="AE1071" s="8">
        <v>1</v>
      </c>
      <c r="AF1071" s="8">
        <v>1</v>
      </c>
      <c r="AG1071" s="8">
        <v>0</v>
      </c>
      <c r="AH1071" s="8">
        <v>1</v>
      </c>
      <c r="AI1071" s="8">
        <v>4</v>
      </c>
      <c r="AJ1071" s="8">
        <v>0</v>
      </c>
      <c r="AK1071" s="8">
        <v>0</v>
      </c>
      <c r="AL1071" s="8">
        <v>0</v>
      </c>
      <c r="AM1071" s="52">
        <v>0.61833333333333329</v>
      </c>
      <c r="AN1071" s="52">
        <v>8.8800000000000004E-2</v>
      </c>
      <c r="AO1071" s="2" t="s">
        <v>143</v>
      </c>
      <c r="AP1071" s="2" t="s">
        <v>119</v>
      </c>
      <c r="AQ1071" s="85" t="s">
        <v>145</v>
      </c>
    </row>
    <row r="1072" spans="1:43" x14ac:dyDescent="0.25">
      <c r="A1072" s="8">
        <v>12</v>
      </c>
      <c r="B1072" s="8" t="s">
        <v>108</v>
      </c>
      <c r="C1072" s="41" t="s">
        <v>313</v>
      </c>
      <c r="D1072" s="28">
        <v>43734</v>
      </c>
      <c r="E1072" s="34">
        <v>0.63888888888888895</v>
      </c>
      <c r="P1072" s="2" t="str">
        <f t="shared" si="17"/>
        <v>12|P05|Gymnotus aff. carapo|20190926|152000</v>
      </c>
      <c r="Q1072" s="8">
        <v>1</v>
      </c>
      <c r="R1072" s="8" t="s">
        <v>133</v>
      </c>
      <c r="S1072" s="8">
        <v>0</v>
      </c>
      <c r="T1072" s="8">
        <v>0</v>
      </c>
      <c r="U1072" s="8">
        <v>1</v>
      </c>
      <c r="V1072" s="52">
        <v>2.16</v>
      </c>
      <c r="W1072" s="52">
        <v>80.94</v>
      </c>
      <c r="X1072" s="52" t="s">
        <v>133</v>
      </c>
      <c r="Y1072" s="52">
        <v>2.16</v>
      </c>
      <c r="Z1072" s="8">
        <v>0</v>
      </c>
      <c r="AA1072" s="8">
        <v>0</v>
      </c>
      <c r="AB1072" s="8">
        <v>1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0</v>
      </c>
      <c r="AK1072" s="8">
        <v>0</v>
      </c>
      <c r="AL1072" s="8">
        <v>0</v>
      </c>
      <c r="AM1072" s="8">
        <v>0</v>
      </c>
      <c r="AN1072" s="8">
        <v>0</v>
      </c>
      <c r="AO1072" s="2" t="s">
        <v>143</v>
      </c>
      <c r="AP1072" s="8" t="s">
        <v>146</v>
      </c>
      <c r="AQ1072" s="86" t="s">
        <v>146</v>
      </c>
    </row>
    <row r="1073" spans="1:43" x14ac:dyDescent="0.25">
      <c r="A1073" s="8">
        <v>12</v>
      </c>
      <c r="B1073" s="8" t="s">
        <v>108</v>
      </c>
      <c r="C1073" s="41" t="s">
        <v>314</v>
      </c>
      <c r="D1073" s="28">
        <v>43734</v>
      </c>
      <c r="E1073" s="34">
        <v>0.63888888888888895</v>
      </c>
      <c r="P1073" s="2" t="str">
        <f t="shared" si="17"/>
        <v>12|P05|Gymnotus cf. sylvius|20190926|152000</v>
      </c>
      <c r="Q1073" s="8">
        <v>0</v>
      </c>
      <c r="R1073" s="8" t="s">
        <v>133</v>
      </c>
      <c r="S1073" s="8">
        <v>5</v>
      </c>
      <c r="T1073" s="8">
        <v>0</v>
      </c>
      <c r="U1073" s="8">
        <v>5</v>
      </c>
      <c r="V1073" s="52">
        <v>1011.73</v>
      </c>
      <c r="W1073" s="52">
        <v>362</v>
      </c>
      <c r="X1073" s="52" t="s">
        <v>133</v>
      </c>
      <c r="Y1073" s="52">
        <v>202.346</v>
      </c>
      <c r="Z1073" s="8">
        <v>2</v>
      </c>
      <c r="AA1073" s="8">
        <v>3</v>
      </c>
      <c r="AB1073" s="8">
        <v>0</v>
      </c>
      <c r="AC1073" s="8">
        <v>0</v>
      </c>
      <c r="AD1073" s="8">
        <v>0</v>
      </c>
      <c r="AE1073" s="8">
        <v>0</v>
      </c>
      <c r="AF1073" s="8">
        <v>2</v>
      </c>
      <c r="AG1073" s="8">
        <v>0</v>
      </c>
      <c r="AH1073" s="8">
        <v>0</v>
      </c>
      <c r="AI1073" s="8">
        <v>1</v>
      </c>
      <c r="AJ1073" s="8">
        <v>2</v>
      </c>
      <c r="AK1073" s="8">
        <v>0</v>
      </c>
      <c r="AL1073" s="8">
        <v>0</v>
      </c>
      <c r="AM1073" s="52">
        <v>5.8450000000000006</v>
      </c>
      <c r="AN1073" s="52">
        <v>1.7666666666666667E-2</v>
      </c>
      <c r="AO1073" s="2" t="s">
        <v>143</v>
      </c>
      <c r="AP1073" s="2" t="s">
        <v>146</v>
      </c>
      <c r="AQ1073" s="85" t="s">
        <v>146</v>
      </c>
    </row>
    <row r="1074" spans="1:43" x14ac:dyDescent="0.25">
      <c r="A1074" s="8">
        <v>12</v>
      </c>
      <c r="B1074" s="8" t="s">
        <v>108</v>
      </c>
      <c r="C1074" s="41" t="s">
        <v>27</v>
      </c>
      <c r="D1074" s="28">
        <v>43734</v>
      </c>
      <c r="E1074" s="34">
        <v>0.63888888888888895</v>
      </c>
      <c r="P1074" s="2" t="str">
        <f t="shared" si="17"/>
        <v>12|P05|Hoplias malabaricus|20190926|152000</v>
      </c>
      <c r="Q1074" s="8">
        <v>0</v>
      </c>
      <c r="R1074" s="8" t="s">
        <v>133</v>
      </c>
      <c r="S1074" s="8">
        <v>1</v>
      </c>
      <c r="T1074" s="8">
        <v>0</v>
      </c>
      <c r="U1074" s="8">
        <v>1</v>
      </c>
      <c r="V1074" s="52">
        <v>179.06</v>
      </c>
      <c r="W1074" s="52">
        <v>39.479999999999997</v>
      </c>
      <c r="X1074" s="52">
        <v>203</v>
      </c>
      <c r="Y1074" s="52">
        <v>179.06</v>
      </c>
      <c r="Z1074" s="8">
        <v>1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1</v>
      </c>
      <c r="AG1074" s="8">
        <v>0</v>
      </c>
      <c r="AH1074" s="8">
        <v>0</v>
      </c>
      <c r="AI1074" s="8">
        <v>0</v>
      </c>
      <c r="AJ1074" s="8">
        <v>0</v>
      </c>
      <c r="AK1074" s="8">
        <v>0</v>
      </c>
      <c r="AL1074" s="8">
        <v>0</v>
      </c>
      <c r="AM1074" s="8">
        <v>4.88</v>
      </c>
      <c r="AN1074" s="8">
        <v>0</v>
      </c>
      <c r="AO1074" s="2" t="s">
        <v>143</v>
      </c>
      <c r="AP1074" s="2" t="s">
        <v>92</v>
      </c>
      <c r="AQ1074" s="85" t="s">
        <v>143</v>
      </c>
    </row>
    <row r="1075" spans="1:43" x14ac:dyDescent="0.25">
      <c r="A1075" s="8">
        <v>12</v>
      </c>
      <c r="B1075" s="8" t="s">
        <v>108</v>
      </c>
      <c r="C1075" s="41" t="s">
        <v>28</v>
      </c>
      <c r="D1075" s="28">
        <v>43734</v>
      </c>
      <c r="E1075" s="34">
        <v>0.63888888888888895</v>
      </c>
      <c r="P1075" s="2" t="str">
        <f t="shared" si="17"/>
        <v>12|P05|Hoplosternum littorale|20190926|152000</v>
      </c>
      <c r="Q1075" s="8">
        <v>0</v>
      </c>
      <c r="R1075" s="8" t="s">
        <v>133</v>
      </c>
      <c r="S1075" s="8">
        <v>3</v>
      </c>
      <c r="T1075" s="8">
        <v>0</v>
      </c>
      <c r="U1075" s="8">
        <v>3</v>
      </c>
      <c r="V1075" s="52">
        <v>395.22</v>
      </c>
      <c r="W1075" s="52">
        <v>188.24333333333334</v>
      </c>
      <c r="X1075" s="52">
        <v>150.83333333333334</v>
      </c>
      <c r="Y1075" s="52">
        <v>131.74</v>
      </c>
      <c r="Z1075" s="8">
        <v>0</v>
      </c>
      <c r="AA1075" s="8">
        <v>2</v>
      </c>
      <c r="AB1075" s="8">
        <v>1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2</v>
      </c>
      <c r="AJ1075" s="8">
        <v>0</v>
      </c>
      <c r="AK1075" s="8">
        <v>0</v>
      </c>
      <c r="AL1075" s="8">
        <v>0</v>
      </c>
      <c r="AM1075" s="8">
        <v>0</v>
      </c>
      <c r="AN1075" s="52">
        <v>0.11499999999999999</v>
      </c>
      <c r="AO1075" s="2" t="s">
        <v>143</v>
      </c>
      <c r="AP1075" s="2" t="s">
        <v>149</v>
      </c>
      <c r="AQ1075" s="85" t="s">
        <v>145</v>
      </c>
    </row>
    <row r="1076" spans="1:43" x14ac:dyDescent="0.25">
      <c r="A1076" s="8">
        <v>12</v>
      </c>
      <c r="B1076" s="8" t="s">
        <v>108</v>
      </c>
      <c r="C1076" s="41" t="s">
        <v>29</v>
      </c>
      <c r="D1076" s="28">
        <v>43734</v>
      </c>
      <c r="E1076" s="34">
        <v>0.63888888888888895</v>
      </c>
      <c r="P1076" s="2" t="str">
        <f t="shared" si="17"/>
        <v>12|P05|Hyphessobrycon eques|20190926|152000</v>
      </c>
      <c r="Q1076" s="8">
        <v>73</v>
      </c>
      <c r="R1076" s="8" t="s">
        <v>133</v>
      </c>
      <c r="S1076" s="8">
        <v>0</v>
      </c>
      <c r="T1076" s="8">
        <v>0</v>
      </c>
      <c r="U1076" s="8">
        <v>73</v>
      </c>
      <c r="V1076" s="52">
        <v>15.399999999999999</v>
      </c>
      <c r="W1076" s="52">
        <v>27.560666666666656</v>
      </c>
      <c r="X1076" s="52">
        <v>23.247666666666671</v>
      </c>
      <c r="Y1076" s="52">
        <v>0.49677419354838703</v>
      </c>
      <c r="Z1076" s="8">
        <v>7</v>
      </c>
      <c r="AA1076" s="8">
        <v>2</v>
      </c>
      <c r="AB1076" s="8">
        <v>21</v>
      </c>
      <c r="AC1076" s="8">
        <v>0</v>
      </c>
      <c r="AD1076" s="8">
        <v>7</v>
      </c>
      <c r="AE1076" s="8">
        <v>0</v>
      </c>
      <c r="AF1076" s="8">
        <v>0</v>
      </c>
      <c r="AG1076" s="8">
        <v>0</v>
      </c>
      <c r="AH1076" s="8">
        <v>0</v>
      </c>
      <c r="AI1076" s="8">
        <v>2</v>
      </c>
      <c r="AJ1076" s="8">
        <v>0</v>
      </c>
      <c r="AK1076" s="8">
        <v>0</v>
      </c>
      <c r="AL1076" s="8">
        <v>0</v>
      </c>
      <c r="AM1076" s="8">
        <v>0.01</v>
      </c>
      <c r="AN1076" s="8">
        <v>0.01</v>
      </c>
      <c r="AO1076" s="2" t="s">
        <v>143</v>
      </c>
      <c r="AP1076" s="2" t="s">
        <v>185</v>
      </c>
      <c r="AQ1076" s="85" t="s">
        <v>145</v>
      </c>
    </row>
    <row r="1077" spans="1:43" x14ac:dyDescent="0.25">
      <c r="A1077" s="8">
        <v>12</v>
      </c>
      <c r="B1077" s="8" t="s">
        <v>108</v>
      </c>
      <c r="C1077" s="41" t="s">
        <v>175</v>
      </c>
      <c r="D1077" s="28">
        <v>43734</v>
      </c>
      <c r="E1077" s="34">
        <v>0.63888888888888895</v>
      </c>
      <c r="P1077" s="2" t="str">
        <f t="shared" si="17"/>
        <v>12|P05|Lycengraulis grossidens|20190926|152000</v>
      </c>
      <c r="Q1077" s="8">
        <v>0</v>
      </c>
      <c r="R1077" s="8" t="s">
        <v>133</v>
      </c>
      <c r="S1077" s="8">
        <v>0</v>
      </c>
      <c r="T1077" s="8">
        <v>1</v>
      </c>
      <c r="U1077" s="8">
        <v>1</v>
      </c>
      <c r="V1077" s="52">
        <v>3.17</v>
      </c>
      <c r="W1077" s="52">
        <v>81.33</v>
      </c>
      <c r="X1077" s="52">
        <v>69.61</v>
      </c>
      <c r="Y1077" s="52">
        <v>3.17</v>
      </c>
      <c r="Z1077" s="8">
        <v>0</v>
      </c>
      <c r="AA1077" s="8">
        <v>0</v>
      </c>
      <c r="AB1077" s="8">
        <v>1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0</v>
      </c>
      <c r="AK1077" s="8">
        <v>0</v>
      </c>
      <c r="AL1077" s="8">
        <v>0</v>
      </c>
      <c r="AM1077" s="8">
        <v>0</v>
      </c>
      <c r="AN1077" s="8">
        <v>0</v>
      </c>
      <c r="AO1077" s="2" t="s">
        <v>143</v>
      </c>
      <c r="AP1077" s="2" t="s">
        <v>146</v>
      </c>
      <c r="AQ1077" s="85" t="s">
        <v>146</v>
      </c>
    </row>
    <row r="1078" spans="1:43" x14ac:dyDescent="0.25">
      <c r="A1078" s="8">
        <v>12</v>
      </c>
      <c r="B1078" s="8" t="s">
        <v>108</v>
      </c>
      <c r="C1078" s="41" t="s">
        <v>150</v>
      </c>
      <c r="D1078" s="28">
        <v>43734</v>
      </c>
      <c r="E1078" s="34">
        <v>0.63888888888888895</v>
      </c>
      <c r="P1078" s="2" t="str">
        <f t="shared" ref="P1078:P1117" si="18">CONCATENATE(A1078,"|",B1078,"|",C1078,"|",TEXT(D1078,"AAAAMMDD"),"|",TEXT(E1078,"HHMMSS"))</f>
        <v>12|P05|Metynnis lippincottianus|20190926|152000</v>
      </c>
      <c r="Q1078" s="8">
        <v>2</v>
      </c>
      <c r="R1078" s="8" t="s">
        <v>133</v>
      </c>
      <c r="S1078" s="8">
        <v>2</v>
      </c>
      <c r="T1078" s="8">
        <v>7</v>
      </c>
      <c r="U1078" s="8">
        <v>11</v>
      </c>
      <c r="V1078" s="52">
        <v>413.39999999999992</v>
      </c>
      <c r="W1078" s="52">
        <v>111.68090909090911</v>
      </c>
      <c r="X1078" s="52">
        <v>93.370909090909109</v>
      </c>
      <c r="Y1078" s="52">
        <v>37.581818181818171</v>
      </c>
      <c r="Z1078" s="8">
        <v>4</v>
      </c>
      <c r="AA1078" s="8">
        <v>5</v>
      </c>
      <c r="AB1078" s="8">
        <v>2</v>
      </c>
      <c r="AC1078" s="8">
        <v>0</v>
      </c>
      <c r="AD1078" s="8">
        <v>0</v>
      </c>
      <c r="AE1078" s="8">
        <v>4</v>
      </c>
      <c r="AF1078" s="8">
        <v>0</v>
      </c>
      <c r="AG1078" s="8">
        <v>0</v>
      </c>
      <c r="AH1078" s="8">
        <v>0</v>
      </c>
      <c r="AI1078" s="8">
        <v>2</v>
      </c>
      <c r="AJ1078" s="8">
        <v>3</v>
      </c>
      <c r="AK1078" s="8">
        <v>0</v>
      </c>
      <c r="AL1078" s="8">
        <v>0</v>
      </c>
      <c r="AM1078" s="52">
        <v>3.605</v>
      </c>
      <c r="AN1078" s="52">
        <v>0.11599999999999999</v>
      </c>
      <c r="AO1078" s="2" t="s">
        <v>143</v>
      </c>
      <c r="AP1078" s="2" t="s">
        <v>91</v>
      </c>
      <c r="AQ1078" s="85" t="s">
        <v>145</v>
      </c>
    </row>
    <row r="1079" spans="1:43" x14ac:dyDescent="0.25">
      <c r="A1079" s="8">
        <v>12</v>
      </c>
      <c r="B1079" s="8" t="s">
        <v>108</v>
      </c>
      <c r="C1079" s="41" t="s">
        <v>34</v>
      </c>
      <c r="D1079" s="28">
        <v>43734</v>
      </c>
      <c r="E1079" s="34">
        <v>0.63888888888888895</v>
      </c>
      <c r="P1079" s="2" t="str">
        <f t="shared" si="18"/>
        <v>12|P05|Pachyurus adspersus|20190926|152000</v>
      </c>
      <c r="Q1079" s="8">
        <v>0</v>
      </c>
      <c r="R1079" s="8" t="s">
        <v>133</v>
      </c>
      <c r="S1079" s="8">
        <v>1</v>
      </c>
      <c r="T1079" s="8">
        <v>0</v>
      </c>
      <c r="U1079" s="8">
        <v>1</v>
      </c>
      <c r="V1079" s="52">
        <v>93.4</v>
      </c>
      <c r="W1079" s="52">
        <v>223</v>
      </c>
      <c r="X1079" s="52">
        <v>175</v>
      </c>
      <c r="Y1079" s="52">
        <v>93.4</v>
      </c>
      <c r="Z1079" s="8">
        <v>1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1</v>
      </c>
      <c r="AG1079" s="8">
        <v>0</v>
      </c>
      <c r="AH1079" s="8">
        <v>0</v>
      </c>
      <c r="AI1079" s="8">
        <v>0</v>
      </c>
      <c r="AJ1079" s="8">
        <v>0</v>
      </c>
      <c r="AK1079" s="8">
        <v>0</v>
      </c>
      <c r="AL1079" s="8">
        <v>0</v>
      </c>
      <c r="AM1079" s="8">
        <v>2.17</v>
      </c>
      <c r="AN1079" s="8">
        <v>0</v>
      </c>
      <c r="AO1079" s="2" t="s">
        <v>143</v>
      </c>
      <c r="AP1079" s="2" t="s">
        <v>119</v>
      </c>
      <c r="AQ1079" s="85" t="s">
        <v>145</v>
      </c>
    </row>
    <row r="1080" spans="1:43" x14ac:dyDescent="0.25">
      <c r="A1080" s="8">
        <v>12</v>
      </c>
      <c r="B1080" s="8" t="s">
        <v>108</v>
      </c>
      <c r="C1080" s="41" t="s">
        <v>36</v>
      </c>
      <c r="D1080" s="28">
        <v>43734</v>
      </c>
      <c r="E1080" s="34">
        <v>0.63888888888888895</v>
      </c>
      <c r="P1080" s="2" t="str">
        <f t="shared" si="18"/>
        <v>12|P05|Poecilia vivipara|20190926|152000</v>
      </c>
      <c r="Q1080" s="8">
        <v>34</v>
      </c>
      <c r="R1080" s="8" t="s">
        <v>133</v>
      </c>
      <c r="S1080" s="8">
        <v>0</v>
      </c>
      <c r="T1080" s="8">
        <v>0</v>
      </c>
      <c r="U1080" s="8">
        <v>34</v>
      </c>
      <c r="V1080" s="52">
        <v>7.3999999999999986</v>
      </c>
      <c r="W1080" s="52">
        <v>28.12533333333333</v>
      </c>
      <c r="X1080" s="52">
        <v>22.750333333333334</v>
      </c>
      <c r="Y1080" s="52">
        <v>0.23870967741935478</v>
      </c>
      <c r="Z1080" s="8">
        <v>23</v>
      </c>
      <c r="AA1080" s="8">
        <v>7</v>
      </c>
      <c r="AB1080" s="8">
        <v>0</v>
      </c>
      <c r="AC1080" s="8" t="s">
        <v>133</v>
      </c>
      <c r="AD1080" s="8" t="s">
        <v>133</v>
      </c>
      <c r="AE1080" s="8" t="s">
        <v>133</v>
      </c>
      <c r="AF1080" s="8" t="s">
        <v>133</v>
      </c>
      <c r="AG1080" s="8" t="s">
        <v>133</v>
      </c>
      <c r="AH1080" s="8" t="s">
        <v>133</v>
      </c>
      <c r="AI1080" s="8" t="s">
        <v>133</v>
      </c>
      <c r="AJ1080" s="8" t="s">
        <v>133</v>
      </c>
      <c r="AK1080" s="8" t="s">
        <v>133</v>
      </c>
      <c r="AL1080" s="8" t="s">
        <v>133</v>
      </c>
      <c r="AM1080" s="8" t="s">
        <v>133</v>
      </c>
      <c r="AN1080" s="8" t="s">
        <v>133</v>
      </c>
      <c r="AO1080" s="2" t="s">
        <v>143</v>
      </c>
      <c r="AP1080" s="2" t="s">
        <v>107</v>
      </c>
      <c r="AQ1080" s="85" t="s">
        <v>145</v>
      </c>
    </row>
    <row r="1081" spans="1:43" x14ac:dyDescent="0.25">
      <c r="A1081" s="8">
        <v>12</v>
      </c>
      <c r="B1081" s="8" t="s">
        <v>108</v>
      </c>
      <c r="C1081" s="41" t="s">
        <v>40</v>
      </c>
      <c r="D1081" s="28">
        <v>43734</v>
      </c>
      <c r="E1081" s="34">
        <v>0.63888888888888895</v>
      </c>
      <c r="P1081" s="2" t="str">
        <f t="shared" si="18"/>
        <v>12|P05|Pygocentrus nattereri|20190926|152000</v>
      </c>
      <c r="Q1081" s="8">
        <v>5</v>
      </c>
      <c r="R1081" s="8" t="s">
        <v>133</v>
      </c>
      <c r="S1081" s="8">
        <v>1</v>
      </c>
      <c r="T1081" s="8">
        <v>0</v>
      </c>
      <c r="U1081" s="8">
        <v>6</v>
      </c>
      <c r="V1081" s="52">
        <v>322.37</v>
      </c>
      <c r="W1081" s="52">
        <v>62.27</v>
      </c>
      <c r="X1081" s="52">
        <v>52.484999999999992</v>
      </c>
      <c r="Y1081" s="52">
        <v>53.728333333333332</v>
      </c>
      <c r="Z1081" s="8">
        <v>1</v>
      </c>
      <c r="AA1081" s="8">
        <v>0</v>
      </c>
      <c r="AB1081" s="8">
        <v>5</v>
      </c>
      <c r="AC1081" s="8">
        <v>0</v>
      </c>
      <c r="AD1081" s="8">
        <v>0</v>
      </c>
      <c r="AE1081" s="8">
        <v>0</v>
      </c>
      <c r="AF1081" s="8">
        <v>0</v>
      </c>
      <c r="AG1081" s="8">
        <v>1</v>
      </c>
      <c r="AH1081" s="8">
        <v>0</v>
      </c>
      <c r="AI1081" s="8">
        <v>0</v>
      </c>
      <c r="AJ1081" s="8">
        <v>0</v>
      </c>
      <c r="AK1081" s="8">
        <v>0</v>
      </c>
      <c r="AL1081" s="8">
        <v>0</v>
      </c>
      <c r="AM1081" s="8">
        <v>13.22</v>
      </c>
      <c r="AN1081" s="8">
        <v>0</v>
      </c>
      <c r="AO1081" s="2" t="s">
        <v>143</v>
      </c>
      <c r="AP1081" s="2" t="s">
        <v>92</v>
      </c>
      <c r="AQ1081" s="85" t="s">
        <v>143</v>
      </c>
    </row>
    <row r="1082" spans="1:43" x14ac:dyDescent="0.25">
      <c r="A1082" s="8">
        <v>12</v>
      </c>
      <c r="B1082" s="8" t="s">
        <v>114</v>
      </c>
      <c r="C1082" s="41" t="s">
        <v>18</v>
      </c>
      <c r="D1082" s="28">
        <v>43736</v>
      </c>
      <c r="E1082" s="34">
        <v>0.64583333333333337</v>
      </c>
      <c r="P1082" s="2" t="str">
        <f t="shared" si="18"/>
        <v>12|P06|Astyanax lacustris|20190928|153000</v>
      </c>
      <c r="Q1082" s="8">
        <v>0</v>
      </c>
      <c r="R1082" s="8" t="s">
        <v>133</v>
      </c>
      <c r="S1082" s="8">
        <v>0</v>
      </c>
      <c r="T1082" s="8">
        <v>1</v>
      </c>
      <c r="U1082" s="8">
        <v>1</v>
      </c>
      <c r="V1082" s="52">
        <v>10.52</v>
      </c>
      <c r="W1082" s="52">
        <v>89.96</v>
      </c>
      <c r="X1082" s="52">
        <v>72.3</v>
      </c>
      <c r="Y1082" s="52">
        <v>10.52</v>
      </c>
      <c r="Z1082" s="8">
        <v>1</v>
      </c>
      <c r="AA1082" s="8">
        <v>0</v>
      </c>
      <c r="AB1082" s="8">
        <v>0</v>
      </c>
      <c r="AC1082" s="8">
        <v>0</v>
      </c>
      <c r="AD1082" s="8">
        <v>1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0</v>
      </c>
      <c r="AK1082" s="8">
        <v>0</v>
      </c>
      <c r="AL1082" s="8">
        <v>0</v>
      </c>
      <c r="AM1082" s="8">
        <v>0.14000000000000001</v>
      </c>
      <c r="AN1082" s="8">
        <v>0</v>
      </c>
      <c r="AO1082" s="2" t="s">
        <v>143</v>
      </c>
      <c r="AP1082" s="2" t="s">
        <v>119</v>
      </c>
      <c r="AQ1082" s="85" t="s">
        <v>145</v>
      </c>
    </row>
    <row r="1083" spans="1:43" x14ac:dyDescent="0.25">
      <c r="A1083" s="8">
        <v>12</v>
      </c>
      <c r="B1083" s="8" t="s">
        <v>114</v>
      </c>
      <c r="C1083" s="41" t="s">
        <v>196</v>
      </c>
      <c r="D1083" s="28">
        <v>43736</v>
      </c>
      <c r="E1083" s="34">
        <v>0.64583333333333337</v>
      </c>
      <c r="P1083" s="2" t="str">
        <f t="shared" si="18"/>
        <v>12|P06|Cichla cf. kelberi|20190928|153000</v>
      </c>
      <c r="Q1083" s="8">
        <v>3</v>
      </c>
      <c r="R1083" s="8" t="s">
        <v>133</v>
      </c>
      <c r="S1083" s="8">
        <v>0</v>
      </c>
      <c r="T1083" s="8">
        <v>0</v>
      </c>
      <c r="U1083" s="8">
        <v>3</v>
      </c>
      <c r="V1083" s="52">
        <v>5.0600000000000005</v>
      </c>
      <c r="W1083" s="52">
        <v>60.283333333333331</v>
      </c>
      <c r="X1083" s="52">
        <v>50.476666666666667</v>
      </c>
      <c r="Y1083" s="52">
        <v>1.6866666666666668</v>
      </c>
      <c r="Z1083" s="8">
        <v>0</v>
      </c>
      <c r="AA1083" s="8">
        <v>0</v>
      </c>
      <c r="AB1083" s="8">
        <v>3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0</v>
      </c>
      <c r="AK1083" s="8">
        <v>0</v>
      </c>
      <c r="AL1083" s="8">
        <v>0</v>
      </c>
      <c r="AM1083" s="8">
        <v>0</v>
      </c>
      <c r="AN1083" s="8">
        <v>0</v>
      </c>
      <c r="AO1083" s="2" t="s">
        <v>143</v>
      </c>
      <c r="AP1083" s="2" t="s">
        <v>146</v>
      </c>
      <c r="AQ1083" s="85" t="s">
        <v>146</v>
      </c>
    </row>
    <row r="1084" spans="1:43" x14ac:dyDescent="0.25">
      <c r="A1084" s="8">
        <v>12</v>
      </c>
      <c r="B1084" s="8" t="s">
        <v>114</v>
      </c>
      <c r="C1084" s="41" t="s">
        <v>206</v>
      </c>
      <c r="D1084" s="28">
        <v>43736</v>
      </c>
      <c r="E1084" s="34">
        <v>0.64583333333333337</v>
      </c>
      <c r="P1084" s="2" t="str">
        <f t="shared" si="18"/>
        <v>12|P06|Crenicichla lepidota|20190928|153000</v>
      </c>
      <c r="Q1084" s="8">
        <v>1</v>
      </c>
      <c r="R1084" s="8" t="s">
        <v>133</v>
      </c>
      <c r="S1084" s="8">
        <v>1</v>
      </c>
      <c r="T1084" s="8">
        <v>0</v>
      </c>
      <c r="U1084" s="8">
        <v>2</v>
      </c>
      <c r="V1084" s="52">
        <v>51</v>
      </c>
      <c r="W1084" s="52">
        <v>96.254999999999995</v>
      </c>
      <c r="X1084" s="52">
        <v>79.894999999999996</v>
      </c>
      <c r="Y1084" s="52">
        <v>25.5</v>
      </c>
      <c r="Z1084" s="8">
        <v>1</v>
      </c>
      <c r="AA1084" s="8">
        <v>0</v>
      </c>
      <c r="AB1084" s="8">
        <v>1</v>
      </c>
      <c r="AC1084" s="8">
        <v>0</v>
      </c>
      <c r="AD1084" s="8">
        <v>0</v>
      </c>
      <c r="AE1084" s="8">
        <v>0</v>
      </c>
      <c r="AF1084" s="8">
        <v>1</v>
      </c>
      <c r="AG1084" s="8">
        <v>0</v>
      </c>
      <c r="AH1084" s="8">
        <v>0</v>
      </c>
      <c r="AI1084" s="8">
        <v>0</v>
      </c>
      <c r="AJ1084" s="8">
        <v>0</v>
      </c>
      <c r="AK1084" s="8">
        <v>0</v>
      </c>
      <c r="AL1084" s="8">
        <v>0</v>
      </c>
      <c r="AM1084" s="8">
        <v>1.7</v>
      </c>
      <c r="AN1084" s="8">
        <v>0</v>
      </c>
      <c r="AO1084" s="2" t="s">
        <v>143</v>
      </c>
      <c r="AP1084" s="2" t="s">
        <v>92</v>
      </c>
      <c r="AQ1084" s="85" t="s">
        <v>143</v>
      </c>
    </row>
    <row r="1085" spans="1:43" x14ac:dyDescent="0.25">
      <c r="A1085" s="8">
        <v>12</v>
      </c>
      <c r="B1085" s="8" t="s">
        <v>114</v>
      </c>
      <c r="C1085" s="41" t="s">
        <v>24</v>
      </c>
      <c r="D1085" s="28">
        <v>43736</v>
      </c>
      <c r="E1085" s="34">
        <v>0.64583333333333337</v>
      </c>
      <c r="P1085" s="2" t="str">
        <f t="shared" si="18"/>
        <v>12|P06|Geophagus brasiliensis|20190928|153000</v>
      </c>
      <c r="Q1085" s="8">
        <v>21</v>
      </c>
      <c r="R1085" s="8" t="s">
        <v>133</v>
      </c>
      <c r="S1085" s="8">
        <v>2</v>
      </c>
      <c r="T1085" s="8">
        <v>5</v>
      </c>
      <c r="U1085" s="8">
        <v>28</v>
      </c>
      <c r="V1085" s="52">
        <v>489.47999999999996</v>
      </c>
      <c r="W1085" s="52">
        <v>59.40428571428572</v>
      </c>
      <c r="X1085" s="52">
        <v>48.6325</v>
      </c>
      <c r="Y1085" s="52">
        <v>17.48142857142857</v>
      </c>
      <c r="Z1085" s="8">
        <v>1</v>
      </c>
      <c r="AA1085" s="8">
        <v>3</v>
      </c>
      <c r="AB1085" s="8">
        <v>24</v>
      </c>
      <c r="AC1085" s="8">
        <v>0</v>
      </c>
      <c r="AD1085" s="8">
        <v>1</v>
      </c>
      <c r="AE1085" s="8">
        <v>0</v>
      </c>
      <c r="AF1085" s="8">
        <v>0</v>
      </c>
      <c r="AG1085" s="8">
        <v>0</v>
      </c>
      <c r="AH1085" s="8">
        <v>1</v>
      </c>
      <c r="AI1085" s="8">
        <v>2</v>
      </c>
      <c r="AJ1085" s="8">
        <v>0</v>
      </c>
      <c r="AK1085" s="8">
        <v>0</v>
      </c>
      <c r="AL1085" s="8">
        <v>0</v>
      </c>
      <c r="AM1085" s="52">
        <v>2.5000000000000001E-2</v>
      </c>
      <c r="AN1085" s="52">
        <v>0.26600000000000001</v>
      </c>
      <c r="AO1085" s="2" t="s">
        <v>143</v>
      </c>
      <c r="AP1085" s="2" t="s">
        <v>119</v>
      </c>
      <c r="AQ1085" s="85" t="s">
        <v>145</v>
      </c>
    </row>
    <row r="1086" spans="1:43" x14ac:dyDescent="0.25">
      <c r="A1086" s="8">
        <v>12</v>
      </c>
      <c r="B1086" s="8" t="s">
        <v>114</v>
      </c>
      <c r="C1086" s="41" t="s">
        <v>27</v>
      </c>
      <c r="D1086" s="28">
        <v>43736</v>
      </c>
      <c r="E1086" s="34">
        <v>0.64583333333333337</v>
      </c>
      <c r="P1086" s="2" t="str">
        <f t="shared" si="18"/>
        <v>12|P06|Hoplias malabaricus|20190928|153000</v>
      </c>
      <c r="Q1086" s="8">
        <v>0</v>
      </c>
      <c r="R1086" s="8" t="s">
        <v>133</v>
      </c>
      <c r="S1086" s="8">
        <v>5</v>
      </c>
      <c r="T1086" s="8">
        <v>0</v>
      </c>
      <c r="U1086" s="8">
        <v>5</v>
      </c>
      <c r="V1086" s="52">
        <v>876.11</v>
      </c>
      <c r="W1086" s="52">
        <v>237.2</v>
      </c>
      <c r="X1086" s="52">
        <v>209.2</v>
      </c>
      <c r="Y1086" s="52">
        <v>175.22200000000001</v>
      </c>
      <c r="Z1086" s="8">
        <v>2</v>
      </c>
      <c r="AA1086" s="8">
        <v>3</v>
      </c>
      <c r="AB1086" s="8">
        <v>0</v>
      </c>
      <c r="AC1086" s="8">
        <v>0</v>
      </c>
      <c r="AD1086" s="8">
        <v>0</v>
      </c>
      <c r="AE1086" s="8">
        <v>0</v>
      </c>
      <c r="AF1086" s="8">
        <v>2</v>
      </c>
      <c r="AG1086" s="8">
        <v>0</v>
      </c>
      <c r="AH1086" s="8">
        <v>0</v>
      </c>
      <c r="AI1086" s="8">
        <v>0</v>
      </c>
      <c r="AJ1086" s="8">
        <v>1</v>
      </c>
      <c r="AK1086" s="8">
        <v>0</v>
      </c>
      <c r="AL1086" s="8">
        <v>2</v>
      </c>
      <c r="AM1086" s="52">
        <v>4.8650000000000002</v>
      </c>
      <c r="AN1086" s="8">
        <v>0.49</v>
      </c>
      <c r="AO1086" s="2" t="s">
        <v>143</v>
      </c>
      <c r="AP1086" s="2" t="s">
        <v>92</v>
      </c>
      <c r="AQ1086" s="85" t="s">
        <v>143</v>
      </c>
    </row>
    <row r="1087" spans="1:43" x14ac:dyDescent="0.25">
      <c r="A1087" s="8">
        <v>12</v>
      </c>
      <c r="B1087" s="8" t="s">
        <v>114</v>
      </c>
      <c r="C1087" s="41" t="s">
        <v>28</v>
      </c>
      <c r="D1087" s="28">
        <v>43736</v>
      </c>
      <c r="E1087" s="34">
        <v>0.64583333333333337</v>
      </c>
      <c r="P1087" s="2" t="str">
        <f t="shared" si="18"/>
        <v>12|P06|Hoplosternum littorale|20190928|153000</v>
      </c>
      <c r="Q1087" s="8">
        <v>0</v>
      </c>
      <c r="R1087" s="8" t="s">
        <v>133</v>
      </c>
      <c r="S1087" s="8">
        <v>1</v>
      </c>
      <c r="T1087" s="8">
        <v>0</v>
      </c>
      <c r="U1087" s="8">
        <v>1</v>
      </c>
      <c r="V1087" s="52">
        <v>98.37</v>
      </c>
      <c r="W1087" s="52">
        <v>183</v>
      </c>
      <c r="X1087" s="52">
        <v>141</v>
      </c>
      <c r="Y1087" s="52">
        <v>98.37</v>
      </c>
      <c r="Z1087" s="8">
        <v>0</v>
      </c>
      <c r="AA1087" s="8">
        <v>0</v>
      </c>
      <c r="AB1087" s="8">
        <v>1</v>
      </c>
      <c r="AC1087" s="8">
        <v>0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0</v>
      </c>
      <c r="AK1087" s="8">
        <v>0</v>
      </c>
      <c r="AL1087" s="8">
        <v>0</v>
      </c>
      <c r="AM1087" s="8">
        <v>0</v>
      </c>
      <c r="AN1087" s="8">
        <v>0</v>
      </c>
      <c r="AO1087" s="2" t="s">
        <v>143</v>
      </c>
      <c r="AP1087" s="2" t="s">
        <v>149</v>
      </c>
      <c r="AQ1087" s="85" t="s">
        <v>145</v>
      </c>
    </row>
    <row r="1088" spans="1:43" x14ac:dyDescent="0.25">
      <c r="A1088" s="8">
        <v>12</v>
      </c>
      <c r="B1088" s="8" t="s">
        <v>114</v>
      </c>
      <c r="C1088" s="41" t="s">
        <v>150</v>
      </c>
      <c r="D1088" s="28">
        <v>43736</v>
      </c>
      <c r="E1088" s="34">
        <v>0.64583333333333337</v>
      </c>
      <c r="P1088" s="2" t="str">
        <f t="shared" si="18"/>
        <v>12|P06|Metynnis lippincottianus|20190928|153000</v>
      </c>
      <c r="Q1088" s="8">
        <v>0</v>
      </c>
      <c r="R1088" s="8" t="s">
        <v>133</v>
      </c>
      <c r="S1088" s="8">
        <v>3</v>
      </c>
      <c r="T1088" s="8">
        <v>7</v>
      </c>
      <c r="U1088" s="8">
        <v>10</v>
      </c>
      <c r="V1088" s="52">
        <v>182.79999999999998</v>
      </c>
      <c r="W1088" s="52">
        <v>103.1</v>
      </c>
      <c r="X1088" s="52">
        <v>72.2</v>
      </c>
      <c r="Y1088" s="52">
        <v>18.279999999999998</v>
      </c>
      <c r="Z1088" s="8">
        <v>0</v>
      </c>
      <c r="AA1088" s="8">
        <v>3</v>
      </c>
      <c r="AB1088" s="8">
        <v>7</v>
      </c>
      <c r="AC1088" s="8">
        <v>0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2</v>
      </c>
      <c r="AJ1088" s="8">
        <v>1</v>
      </c>
      <c r="AK1088" s="8">
        <v>0</v>
      </c>
      <c r="AL1088" s="8">
        <v>0</v>
      </c>
      <c r="AM1088" s="8">
        <v>0</v>
      </c>
      <c r="AN1088" s="52">
        <v>0.17333333333333334</v>
      </c>
      <c r="AO1088" s="2" t="s">
        <v>143</v>
      </c>
      <c r="AP1088" s="2" t="s">
        <v>91</v>
      </c>
      <c r="AQ1088" s="85" t="s">
        <v>145</v>
      </c>
    </row>
    <row r="1089" spans="1:43" x14ac:dyDescent="0.25">
      <c r="A1089" s="8">
        <v>12</v>
      </c>
      <c r="B1089" s="8" t="s">
        <v>114</v>
      </c>
      <c r="C1089" s="41" t="s">
        <v>36</v>
      </c>
      <c r="D1089" s="28">
        <v>43736</v>
      </c>
      <c r="E1089" s="34">
        <v>0.64583333333333337</v>
      </c>
      <c r="P1089" s="2" t="str">
        <f t="shared" si="18"/>
        <v>12|P06|Poecilia vivipara|20190928|153000</v>
      </c>
      <c r="Q1089" s="8">
        <v>2</v>
      </c>
      <c r="R1089" s="8" t="s">
        <v>133</v>
      </c>
      <c r="S1089" s="8">
        <v>0</v>
      </c>
      <c r="T1089" s="8">
        <v>0</v>
      </c>
      <c r="U1089" s="8">
        <v>2</v>
      </c>
      <c r="V1089" s="52">
        <v>0.24</v>
      </c>
      <c r="W1089" s="52">
        <v>23.204999999999998</v>
      </c>
      <c r="X1089" s="52">
        <v>19.115000000000002</v>
      </c>
      <c r="Y1089" s="52">
        <v>0.12</v>
      </c>
      <c r="Z1089" s="8">
        <v>2</v>
      </c>
      <c r="AA1089" s="8">
        <v>0</v>
      </c>
      <c r="AB1089" s="8">
        <v>0</v>
      </c>
      <c r="AC1089" s="8" t="s">
        <v>133</v>
      </c>
      <c r="AD1089" s="8" t="s">
        <v>133</v>
      </c>
      <c r="AE1089" s="8" t="s">
        <v>133</v>
      </c>
      <c r="AF1089" s="8" t="s">
        <v>133</v>
      </c>
      <c r="AG1089" s="8" t="s">
        <v>133</v>
      </c>
      <c r="AH1089" s="8" t="s">
        <v>133</v>
      </c>
      <c r="AI1089" s="8" t="s">
        <v>133</v>
      </c>
      <c r="AJ1089" s="8" t="s">
        <v>133</v>
      </c>
      <c r="AK1089" s="8" t="s">
        <v>133</v>
      </c>
      <c r="AL1089" s="8" t="s">
        <v>133</v>
      </c>
      <c r="AM1089" s="8" t="s">
        <v>133</v>
      </c>
      <c r="AN1089" s="8" t="s">
        <v>133</v>
      </c>
      <c r="AO1089" s="2" t="s">
        <v>143</v>
      </c>
      <c r="AP1089" s="2" t="s">
        <v>107</v>
      </c>
      <c r="AQ1089" s="85" t="s">
        <v>145</v>
      </c>
    </row>
    <row r="1090" spans="1:43" x14ac:dyDescent="0.25">
      <c r="A1090" s="8">
        <v>12</v>
      </c>
      <c r="B1090" s="8" t="s">
        <v>114</v>
      </c>
      <c r="C1090" s="41" t="s">
        <v>40</v>
      </c>
      <c r="D1090" s="28">
        <v>43736</v>
      </c>
      <c r="E1090" s="34">
        <v>0.64583333333333337</v>
      </c>
      <c r="P1090" s="2" t="str">
        <f t="shared" si="18"/>
        <v>12|P06|Pygocentrus nattereri|20190928|153000</v>
      </c>
      <c r="Q1090" s="8">
        <v>0</v>
      </c>
      <c r="R1090" s="8" t="s">
        <v>133</v>
      </c>
      <c r="S1090" s="8">
        <v>1</v>
      </c>
      <c r="T1090" s="8">
        <v>0</v>
      </c>
      <c r="U1090" s="8">
        <v>1</v>
      </c>
      <c r="V1090" s="52">
        <v>104.09</v>
      </c>
      <c r="W1090" s="52">
        <v>244</v>
      </c>
      <c r="X1090" s="52">
        <v>143</v>
      </c>
      <c r="Y1090" s="52">
        <v>104.09</v>
      </c>
      <c r="Z1090" s="8">
        <v>0</v>
      </c>
      <c r="AA1090" s="8">
        <v>1</v>
      </c>
      <c r="AB1090" s="8">
        <v>0</v>
      </c>
      <c r="AC1090" s="8">
        <v>0</v>
      </c>
      <c r="AD1090" s="8">
        <v>0</v>
      </c>
      <c r="AE1090" s="8">
        <v>0</v>
      </c>
      <c r="AF1090" s="8">
        <v>0</v>
      </c>
      <c r="AG1090" s="8">
        <v>0</v>
      </c>
      <c r="AH1090" s="8">
        <v>0</v>
      </c>
      <c r="AI1090" s="8">
        <v>1</v>
      </c>
      <c r="AJ1090" s="8">
        <v>0</v>
      </c>
      <c r="AK1090" s="8">
        <v>0</v>
      </c>
      <c r="AL1090" s="8">
        <v>0</v>
      </c>
      <c r="AM1090" s="8">
        <v>0</v>
      </c>
      <c r="AN1090" s="8">
        <v>0.21</v>
      </c>
      <c r="AO1090" s="2" t="s">
        <v>143</v>
      </c>
      <c r="AP1090" s="2" t="s">
        <v>92</v>
      </c>
      <c r="AQ1090" s="85" t="s">
        <v>143</v>
      </c>
    </row>
    <row r="1091" spans="1:43" x14ac:dyDescent="0.25">
      <c r="A1091" s="8">
        <v>12</v>
      </c>
      <c r="B1091" s="8" t="s">
        <v>120</v>
      </c>
      <c r="C1091" s="41" t="s">
        <v>311</v>
      </c>
      <c r="D1091" s="28">
        <v>43737</v>
      </c>
      <c r="E1091" s="34">
        <v>0.375</v>
      </c>
      <c r="P1091" s="2" t="str">
        <f t="shared" si="18"/>
        <v>12|P07|Aequidens cf. plagiozonatus|20190929|090000</v>
      </c>
      <c r="Q1091" s="8">
        <v>2</v>
      </c>
      <c r="R1091" s="8" t="s">
        <v>133</v>
      </c>
      <c r="S1091" s="8">
        <v>0</v>
      </c>
      <c r="T1091" s="8">
        <v>4</v>
      </c>
      <c r="U1091" s="8">
        <v>6</v>
      </c>
      <c r="V1091" s="52">
        <v>179.44</v>
      </c>
      <c r="W1091" s="52">
        <v>104.46833333333335</v>
      </c>
      <c r="X1091" s="52">
        <v>79.466666666666669</v>
      </c>
      <c r="Y1091" s="52">
        <v>29.906666666666666</v>
      </c>
      <c r="Z1091" s="8">
        <v>4</v>
      </c>
      <c r="AA1091" s="8">
        <v>1</v>
      </c>
      <c r="AB1091" s="8">
        <v>1</v>
      </c>
      <c r="AC1091" s="8">
        <v>0</v>
      </c>
      <c r="AD1091" s="8">
        <v>1</v>
      </c>
      <c r="AE1091" s="8">
        <v>3</v>
      </c>
      <c r="AF1091" s="8">
        <v>0</v>
      </c>
      <c r="AG1091" s="8">
        <v>0</v>
      </c>
      <c r="AH1091" s="8">
        <v>0</v>
      </c>
      <c r="AI1091" s="8">
        <v>1</v>
      </c>
      <c r="AJ1091" s="8">
        <v>0</v>
      </c>
      <c r="AK1091" s="8">
        <v>0</v>
      </c>
      <c r="AL1091" s="8">
        <v>0</v>
      </c>
      <c r="AM1091" s="52">
        <v>0.54749999999999999</v>
      </c>
      <c r="AN1091" s="8">
        <v>1E-3</v>
      </c>
      <c r="AO1091" s="2" t="s">
        <v>143</v>
      </c>
      <c r="AP1091" s="2" t="s">
        <v>146</v>
      </c>
      <c r="AQ1091" s="85" t="s">
        <v>146</v>
      </c>
    </row>
    <row r="1092" spans="1:43" x14ac:dyDescent="0.25">
      <c r="A1092" s="8">
        <v>12</v>
      </c>
      <c r="B1092" s="8" t="s">
        <v>120</v>
      </c>
      <c r="C1092" s="41" t="s">
        <v>19</v>
      </c>
      <c r="D1092" s="28">
        <v>43737</v>
      </c>
      <c r="E1092" s="34">
        <v>0.375</v>
      </c>
      <c r="P1092" s="2" t="str">
        <f t="shared" si="18"/>
        <v>12|P07|Awaous tajasica|20190929|090000</v>
      </c>
      <c r="Q1092" s="8">
        <v>13</v>
      </c>
      <c r="R1092" s="8" t="s">
        <v>133</v>
      </c>
      <c r="S1092" s="8">
        <v>0</v>
      </c>
      <c r="T1092" s="8">
        <v>0</v>
      </c>
      <c r="U1092" s="8">
        <v>13</v>
      </c>
      <c r="V1092" s="52">
        <v>188.54999999999998</v>
      </c>
      <c r="W1092" s="52">
        <v>107.94923076923077</v>
      </c>
      <c r="X1092" s="52">
        <v>92.896153846153851</v>
      </c>
      <c r="Y1092" s="52">
        <v>14.503846153846153</v>
      </c>
      <c r="Z1092" s="8">
        <v>2</v>
      </c>
      <c r="AA1092" s="8">
        <v>6</v>
      </c>
      <c r="AB1092" s="8">
        <v>5</v>
      </c>
      <c r="AC1092" s="8">
        <v>0</v>
      </c>
      <c r="AD1092" s="8">
        <v>2</v>
      </c>
      <c r="AE1092" s="8">
        <v>0</v>
      </c>
      <c r="AF1092" s="8">
        <v>0</v>
      </c>
      <c r="AG1092" s="8">
        <v>0</v>
      </c>
      <c r="AH1092" s="8">
        <v>3</v>
      </c>
      <c r="AI1092" s="8">
        <v>3</v>
      </c>
      <c r="AJ1092" s="8">
        <v>0</v>
      </c>
      <c r="AK1092" s="8">
        <v>0</v>
      </c>
      <c r="AL1092" s="8">
        <v>0</v>
      </c>
      <c r="AM1092" s="52">
        <v>1.4499999999999999E-2</v>
      </c>
      <c r="AN1092" s="52">
        <v>1.6500000000000001E-2</v>
      </c>
      <c r="AO1092" s="2" t="s">
        <v>143</v>
      </c>
      <c r="AP1092" s="2" t="s">
        <v>147</v>
      </c>
      <c r="AQ1092" s="85" t="s">
        <v>145</v>
      </c>
    </row>
    <row r="1093" spans="1:43" x14ac:dyDescent="0.25">
      <c r="A1093" s="8">
        <v>12</v>
      </c>
      <c r="B1093" s="8" t="s">
        <v>120</v>
      </c>
      <c r="C1093" s="41" t="s">
        <v>206</v>
      </c>
      <c r="D1093" s="28">
        <v>43737</v>
      </c>
      <c r="E1093" s="34">
        <v>0.375</v>
      </c>
      <c r="P1093" s="2" t="str">
        <f t="shared" si="18"/>
        <v>12|P07|Crenicichla lepidota|20190929|090000</v>
      </c>
      <c r="Q1093" s="8">
        <v>6</v>
      </c>
      <c r="R1093" s="8" t="s">
        <v>133</v>
      </c>
      <c r="S1093" s="8">
        <v>0</v>
      </c>
      <c r="T1093" s="8">
        <v>0</v>
      </c>
      <c r="U1093" s="8">
        <v>6</v>
      </c>
      <c r="V1093" s="52">
        <v>53.120000000000005</v>
      </c>
      <c r="W1093" s="52">
        <v>93.050000000000011</v>
      </c>
      <c r="X1093" s="52">
        <v>76.313333333333333</v>
      </c>
      <c r="Y1093" s="52">
        <v>8.8533333333333335</v>
      </c>
      <c r="Z1093" s="8">
        <v>0</v>
      </c>
      <c r="AA1093" s="8">
        <v>0</v>
      </c>
      <c r="AB1093" s="8">
        <v>6</v>
      </c>
      <c r="AC1093" s="8">
        <v>0</v>
      </c>
      <c r="AD1093" s="8">
        <v>0</v>
      </c>
      <c r="AE1093" s="8">
        <v>0</v>
      </c>
      <c r="AF1093" s="8">
        <v>0</v>
      </c>
      <c r="AG1093" s="8">
        <v>0</v>
      </c>
      <c r="AH1093" s="8">
        <v>1</v>
      </c>
      <c r="AI1093" s="8">
        <v>0</v>
      </c>
      <c r="AJ1093" s="8">
        <v>0</v>
      </c>
      <c r="AK1093" s="8">
        <v>0</v>
      </c>
      <c r="AL1093" s="8">
        <v>0</v>
      </c>
      <c r="AM1093" s="8">
        <v>0</v>
      </c>
      <c r="AN1093" s="8">
        <v>0</v>
      </c>
      <c r="AO1093" s="2" t="s">
        <v>143</v>
      </c>
      <c r="AP1093" s="2" t="s">
        <v>92</v>
      </c>
      <c r="AQ1093" s="85" t="s">
        <v>143</v>
      </c>
    </row>
    <row r="1094" spans="1:43" x14ac:dyDescent="0.25">
      <c r="A1094" s="8">
        <v>12</v>
      </c>
      <c r="B1094" s="8" t="s">
        <v>120</v>
      </c>
      <c r="C1094" s="41" t="s">
        <v>27</v>
      </c>
      <c r="D1094" s="28">
        <v>43737</v>
      </c>
      <c r="E1094" s="34">
        <v>0.375</v>
      </c>
      <c r="P1094" s="2" t="str">
        <f t="shared" si="18"/>
        <v>12|P07|Hoplias malabaricus|20190929|090000</v>
      </c>
      <c r="Q1094" s="8">
        <v>5</v>
      </c>
      <c r="R1094" s="8" t="s">
        <v>133</v>
      </c>
      <c r="S1094" s="8">
        <v>0</v>
      </c>
      <c r="T1094" s="8">
        <v>0</v>
      </c>
      <c r="U1094" s="8">
        <v>5</v>
      </c>
      <c r="V1094" s="52">
        <v>141.81</v>
      </c>
      <c r="W1094" s="52">
        <v>135.4</v>
      </c>
      <c r="X1094" s="52">
        <v>111.2</v>
      </c>
      <c r="Y1094" s="52">
        <v>28.362000000000002</v>
      </c>
      <c r="Z1094" s="8">
        <v>0</v>
      </c>
      <c r="AA1094" s="8">
        <v>1</v>
      </c>
      <c r="AB1094" s="8">
        <v>4</v>
      </c>
      <c r="AC1094" s="8">
        <v>0</v>
      </c>
      <c r="AD1094" s="8">
        <v>0</v>
      </c>
      <c r="AE1094" s="8">
        <v>0</v>
      </c>
      <c r="AF1094" s="8">
        <v>0</v>
      </c>
      <c r="AG1094" s="8">
        <v>0</v>
      </c>
      <c r="AH1094" s="8">
        <v>1</v>
      </c>
      <c r="AI1094" s="8">
        <v>0</v>
      </c>
      <c r="AJ1094" s="8">
        <v>0</v>
      </c>
      <c r="AK1094" s="8">
        <v>0</v>
      </c>
      <c r="AL1094" s="8">
        <v>0</v>
      </c>
      <c r="AM1094" s="8">
        <v>0</v>
      </c>
      <c r="AN1094" s="8">
        <v>0.13</v>
      </c>
      <c r="AO1094" s="2" t="s">
        <v>143</v>
      </c>
      <c r="AP1094" s="2" t="s">
        <v>92</v>
      </c>
      <c r="AQ1094" s="85" t="s">
        <v>143</v>
      </c>
    </row>
    <row r="1095" spans="1:43" x14ac:dyDescent="0.25">
      <c r="A1095" s="8">
        <v>12</v>
      </c>
      <c r="B1095" s="8" t="s">
        <v>120</v>
      </c>
      <c r="C1095" s="41" t="s">
        <v>28</v>
      </c>
      <c r="D1095" s="28">
        <v>43737</v>
      </c>
      <c r="E1095" s="34">
        <v>0.375</v>
      </c>
      <c r="P1095" s="2" t="str">
        <f t="shared" si="18"/>
        <v>12|P07|Hoplosternum littorale|20190929|090000</v>
      </c>
      <c r="Q1095" s="8">
        <v>0</v>
      </c>
      <c r="R1095" s="8" t="s">
        <v>133</v>
      </c>
      <c r="S1095" s="8">
        <v>0</v>
      </c>
      <c r="T1095" s="8">
        <v>77</v>
      </c>
      <c r="U1095" s="8">
        <v>77</v>
      </c>
      <c r="V1095" s="52">
        <v>2758.63</v>
      </c>
      <c r="W1095" s="52">
        <v>134.06566666666666</v>
      </c>
      <c r="X1095" s="52">
        <v>106.125</v>
      </c>
      <c r="Y1095" s="52">
        <v>88.988064516129029</v>
      </c>
      <c r="Z1095" s="8">
        <v>11</v>
      </c>
      <c r="AA1095" s="8">
        <v>8</v>
      </c>
      <c r="AB1095" s="8">
        <v>11</v>
      </c>
      <c r="AC1095" s="8">
        <v>0</v>
      </c>
      <c r="AD1095" s="8">
        <v>3</v>
      </c>
      <c r="AE1095" s="8">
        <v>7</v>
      </c>
      <c r="AF1095" s="8">
        <v>1</v>
      </c>
      <c r="AG1095" s="8">
        <v>0</v>
      </c>
      <c r="AH1095" s="8">
        <v>2</v>
      </c>
      <c r="AI1095" s="8">
        <v>4</v>
      </c>
      <c r="AJ1095" s="8">
        <v>0</v>
      </c>
      <c r="AK1095" s="8">
        <v>0</v>
      </c>
      <c r="AL1095" s="8">
        <v>2</v>
      </c>
      <c r="AM1095" s="52">
        <v>0.35363636363636369</v>
      </c>
      <c r="AN1095" s="52">
        <v>3.7625000000000006E-2</v>
      </c>
      <c r="AO1095" s="2" t="s">
        <v>143</v>
      </c>
      <c r="AP1095" s="2" t="s">
        <v>149</v>
      </c>
      <c r="AQ1095" s="85" t="s">
        <v>145</v>
      </c>
    </row>
    <row r="1096" spans="1:43" x14ac:dyDescent="0.25">
      <c r="A1096" s="8">
        <v>12</v>
      </c>
      <c r="B1096" s="8" t="s">
        <v>120</v>
      </c>
      <c r="C1096" s="41" t="s">
        <v>33</v>
      </c>
      <c r="D1096" s="28">
        <v>43737</v>
      </c>
      <c r="E1096" s="34">
        <v>0.375</v>
      </c>
      <c r="P1096" s="2" t="str">
        <f t="shared" si="18"/>
        <v>12|P07|Oreochromis niloticus|20190929|090000</v>
      </c>
      <c r="Q1096" s="8">
        <v>40</v>
      </c>
      <c r="R1096" s="8" t="s">
        <v>133</v>
      </c>
      <c r="S1096" s="8">
        <v>0</v>
      </c>
      <c r="T1096" s="8">
        <v>0</v>
      </c>
      <c r="U1096" s="8">
        <v>40</v>
      </c>
      <c r="V1096" s="52">
        <v>3.3489999999999998</v>
      </c>
      <c r="W1096" s="52">
        <v>19.334814814814809</v>
      </c>
      <c r="X1096" s="52">
        <v>15.208666666666669</v>
      </c>
      <c r="Y1096" s="52">
        <v>0.10803225806451612</v>
      </c>
      <c r="Z1096" s="8">
        <v>0</v>
      </c>
      <c r="AA1096" s="8">
        <v>0</v>
      </c>
      <c r="AB1096" s="8">
        <v>30</v>
      </c>
      <c r="AC1096" s="8">
        <v>0</v>
      </c>
      <c r="AD1096" s="8">
        <v>0</v>
      </c>
      <c r="AE1096" s="8">
        <v>0</v>
      </c>
      <c r="AF1096" s="8">
        <v>0</v>
      </c>
      <c r="AG1096" s="8">
        <v>0</v>
      </c>
      <c r="AH1096" s="8">
        <v>0</v>
      </c>
      <c r="AI1096" s="8">
        <v>0</v>
      </c>
      <c r="AJ1096" s="8">
        <v>0</v>
      </c>
      <c r="AK1096" s="8">
        <v>0</v>
      </c>
      <c r="AL1096" s="8">
        <v>0</v>
      </c>
      <c r="AM1096" s="8">
        <v>0</v>
      </c>
      <c r="AN1096" s="8">
        <v>0</v>
      </c>
      <c r="AO1096" s="2" t="s">
        <v>143</v>
      </c>
      <c r="AP1096" s="2" t="s">
        <v>107</v>
      </c>
      <c r="AQ1096" s="85" t="s">
        <v>145</v>
      </c>
    </row>
    <row r="1097" spans="1:43" x14ac:dyDescent="0.25">
      <c r="A1097" s="8">
        <v>12</v>
      </c>
      <c r="B1097" s="8" t="s">
        <v>120</v>
      </c>
      <c r="C1097" s="41" t="s">
        <v>35</v>
      </c>
      <c r="D1097" s="28">
        <v>43737</v>
      </c>
      <c r="E1097" s="34">
        <v>0.375</v>
      </c>
      <c r="P1097" s="2" t="str">
        <f t="shared" si="18"/>
        <v>12|P07|Pimelodus maculatus|20190929|090000</v>
      </c>
      <c r="Q1097" s="8">
        <v>0</v>
      </c>
      <c r="R1097" s="8" t="s">
        <v>133</v>
      </c>
      <c r="S1097" s="8">
        <v>0</v>
      </c>
      <c r="T1097" s="8">
        <v>24</v>
      </c>
      <c r="U1097" s="8">
        <v>24</v>
      </c>
      <c r="V1097" s="52">
        <v>1295.4000000000001</v>
      </c>
      <c r="W1097" s="52">
        <v>189.91666666666666</v>
      </c>
      <c r="X1097" s="52">
        <v>157.5</v>
      </c>
      <c r="Y1097" s="52">
        <v>53.975000000000001</v>
      </c>
      <c r="Z1097" s="8">
        <v>3</v>
      </c>
      <c r="AA1097" s="8">
        <v>19</v>
      </c>
      <c r="AB1097" s="8">
        <v>2</v>
      </c>
      <c r="AC1097" s="8">
        <v>0</v>
      </c>
      <c r="AD1097" s="8">
        <v>0</v>
      </c>
      <c r="AE1097" s="8">
        <v>3</v>
      </c>
      <c r="AF1097" s="8">
        <v>0</v>
      </c>
      <c r="AG1097" s="8">
        <v>0</v>
      </c>
      <c r="AH1097" s="8">
        <v>4</v>
      </c>
      <c r="AI1097" s="8">
        <v>13</v>
      </c>
      <c r="AJ1097" s="8">
        <v>2</v>
      </c>
      <c r="AK1097" s="8">
        <v>0</v>
      </c>
      <c r="AL1097" s="8">
        <v>0</v>
      </c>
      <c r="AM1097" s="52">
        <v>0.51666666666666661</v>
      </c>
      <c r="AN1097" s="52">
        <v>6.8294736842105269E-2</v>
      </c>
      <c r="AO1097" s="2" t="s">
        <v>143</v>
      </c>
      <c r="AP1097" s="2" t="s">
        <v>144</v>
      </c>
      <c r="AQ1097" s="85" t="s">
        <v>143</v>
      </c>
    </row>
    <row r="1098" spans="1:43" x14ac:dyDescent="0.25">
      <c r="A1098" s="8">
        <v>12</v>
      </c>
      <c r="B1098" s="8" t="s">
        <v>120</v>
      </c>
      <c r="C1098" s="41" t="s">
        <v>36</v>
      </c>
      <c r="D1098" s="28">
        <v>43737</v>
      </c>
      <c r="E1098" s="34">
        <v>0.375</v>
      </c>
      <c r="P1098" s="2" t="str">
        <f t="shared" si="18"/>
        <v>12|P07|Poecilia vivipara|20190929|090000</v>
      </c>
      <c r="Q1098" s="8">
        <v>13</v>
      </c>
      <c r="R1098" s="8" t="s">
        <v>133</v>
      </c>
      <c r="S1098" s="8">
        <v>0</v>
      </c>
      <c r="T1098" s="8">
        <v>0</v>
      </c>
      <c r="U1098" s="8">
        <v>13</v>
      </c>
      <c r="V1098" s="52">
        <v>1.4000000000000001</v>
      </c>
      <c r="W1098" s="52">
        <v>22.050000000000004</v>
      </c>
      <c r="X1098" s="52">
        <v>17.195384615384615</v>
      </c>
      <c r="Y1098" s="52">
        <v>0.1076923076923077</v>
      </c>
      <c r="Z1098" s="8">
        <v>10</v>
      </c>
      <c r="AA1098" s="8">
        <v>3</v>
      </c>
      <c r="AB1098" s="8">
        <v>0</v>
      </c>
      <c r="AC1098" s="8" t="s">
        <v>133</v>
      </c>
      <c r="AD1098" s="8" t="s">
        <v>133</v>
      </c>
      <c r="AE1098" s="8" t="s">
        <v>133</v>
      </c>
      <c r="AF1098" s="8" t="s">
        <v>133</v>
      </c>
      <c r="AG1098" s="8" t="s">
        <v>133</v>
      </c>
      <c r="AH1098" s="8" t="s">
        <v>133</v>
      </c>
      <c r="AI1098" s="8" t="s">
        <v>133</v>
      </c>
      <c r="AJ1098" s="8" t="s">
        <v>133</v>
      </c>
      <c r="AK1098" s="8" t="s">
        <v>133</v>
      </c>
      <c r="AL1098" s="8" t="s">
        <v>133</v>
      </c>
      <c r="AM1098" s="8" t="s">
        <v>133</v>
      </c>
      <c r="AN1098" s="8" t="s">
        <v>133</v>
      </c>
      <c r="AO1098" s="2" t="s">
        <v>143</v>
      </c>
      <c r="AP1098" s="2" t="s">
        <v>107</v>
      </c>
      <c r="AQ1098" s="85" t="s">
        <v>145</v>
      </c>
    </row>
    <row r="1099" spans="1:43" x14ac:dyDescent="0.25">
      <c r="A1099" s="8">
        <v>12</v>
      </c>
      <c r="B1099" s="8" t="s">
        <v>120</v>
      </c>
      <c r="C1099" s="41" t="s">
        <v>152</v>
      </c>
      <c r="D1099" s="28">
        <v>43737</v>
      </c>
      <c r="E1099" s="34">
        <v>0.375</v>
      </c>
      <c r="P1099" s="2" t="str">
        <f t="shared" si="18"/>
        <v>12|P07|Trachelyopterus striatulus|20190929|090000</v>
      </c>
      <c r="Q1099" s="8">
        <v>0</v>
      </c>
      <c r="R1099" s="8" t="s">
        <v>133</v>
      </c>
      <c r="S1099" s="8">
        <v>0</v>
      </c>
      <c r="T1099" s="8">
        <v>12</v>
      </c>
      <c r="U1099" s="8">
        <v>12</v>
      </c>
      <c r="V1099" s="52">
        <v>303.21000000000004</v>
      </c>
      <c r="W1099" s="52">
        <v>126.57666666666667</v>
      </c>
      <c r="X1099" s="52">
        <v>107.8625</v>
      </c>
      <c r="Y1099" s="52">
        <v>25.267500000000002</v>
      </c>
      <c r="Z1099" s="8">
        <v>7</v>
      </c>
      <c r="AA1099" s="8">
        <v>5</v>
      </c>
      <c r="AB1099" s="8">
        <v>0</v>
      </c>
      <c r="AC1099" s="8">
        <v>0</v>
      </c>
      <c r="AD1099" s="8">
        <v>6</v>
      </c>
      <c r="AE1099" s="8">
        <v>1</v>
      </c>
      <c r="AF1099" s="8">
        <v>0</v>
      </c>
      <c r="AG1099" s="8">
        <v>0</v>
      </c>
      <c r="AH1099" s="8">
        <v>0</v>
      </c>
      <c r="AI1099" s="8">
        <v>0</v>
      </c>
      <c r="AJ1099" s="8">
        <v>5</v>
      </c>
      <c r="AK1099" s="8">
        <v>0</v>
      </c>
      <c r="AL1099" s="8">
        <v>0</v>
      </c>
      <c r="AM1099" s="52">
        <v>0.16428571428571428</v>
      </c>
      <c r="AN1099" s="52">
        <v>0.998</v>
      </c>
      <c r="AO1099" s="2" t="s">
        <v>143</v>
      </c>
      <c r="AP1099" s="2" t="s">
        <v>119</v>
      </c>
      <c r="AQ1099" s="85" t="s">
        <v>145</v>
      </c>
    </row>
    <row r="1100" spans="1:43" x14ac:dyDescent="0.25">
      <c r="A1100" s="8">
        <v>12</v>
      </c>
      <c r="B1100" s="8" t="s">
        <v>124</v>
      </c>
      <c r="C1100" s="41" t="s">
        <v>311</v>
      </c>
      <c r="D1100" s="28">
        <v>43733</v>
      </c>
      <c r="E1100" s="34">
        <v>0.64583333333333337</v>
      </c>
      <c r="P1100" s="2" t="str">
        <f t="shared" si="18"/>
        <v>12|P08|Aequidens cf. plagiozonatus|20190925|153000</v>
      </c>
      <c r="Q1100" s="8">
        <v>0</v>
      </c>
      <c r="R1100" s="8" t="s">
        <v>133</v>
      </c>
      <c r="S1100" s="8">
        <v>0</v>
      </c>
      <c r="T1100" s="8">
        <v>1</v>
      </c>
      <c r="U1100" s="8">
        <v>1</v>
      </c>
      <c r="V1100" s="52">
        <v>2.06</v>
      </c>
      <c r="W1100" s="52">
        <v>44.23</v>
      </c>
      <c r="X1100" s="52">
        <v>34.42</v>
      </c>
      <c r="Y1100" s="52">
        <v>2.06</v>
      </c>
      <c r="Z1100" s="8">
        <v>0</v>
      </c>
      <c r="AA1100" s="8">
        <v>0</v>
      </c>
      <c r="AB1100" s="8">
        <v>1</v>
      </c>
      <c r="AC1100" s="8">
        <v>0</v>
      </c>
      <c r="AD1100" s="8">
        <v>0</v>
      </c>
      <c r="AE1100" s="8">
        <v>0</v>
      </c>
      <c r="AF1100" s="8">
        <v>0</v>
      </c>
      <c r="AG1100" s="8">
        <v>0</v>
      </c>
      <c r="AH1100" s="8">
        <v>0</v>
      </c>
      <c r="AI1100" s="8">
        <v>0</v>
      </c>
      <c r="AJ1100" s="8">
        <v>0</v>
      </c>
      <c r="AK1100" s="8">
        <v>0</v>
      </c>
      <c r="AL1100" s="8">
        <v>0</v>
      </c>
      <c r="AM1100" s="8">
        <v>0</v>
      </c>
      <c r="AN1100" s="8">
        <v>0</v>
      </c>
      <c r="AO1100" s="2" t="s">
        <v>143</v>
      </c>
      <c r="AP1100" s="2" t="s">
        <v>146</v>
      </c>
      <c r="AQ1100" s="85" t="s">
        <v>146</v>
      </c>
    </row>
    <row r="1101" spans="1:43" x14ac:dyDescent="0.25">
      <c r="A1101" s="8">
        <v>12</v>
      </c>
      <c r="B1101" s="8" t="s">
        <v>124</v>
      </c>
      <c r="C1101" s="41" t="s">
        <v>18</v>
      </c>
      <c r="D1101" s="28">
        <v>43733</v>
      </c>
      <c r="E1101" s="34">
        <v>0.64583333333333337</v>
      </c>
      <c r="P1101" s="2" t="str">
        <f t="shared" si="18"/>
        <v>12|P08|Astyanax lacustris|20190925|153000</v>
      </c>
      <c r="Q1101" s="8">
        <v>1</v>
      </c>
      <c r="R1101" s="8" t="s">
        <v>133</v>
      </c>
      <c r="S1101" s="8">
        <v>0</v>
      </c>
      <c r="T1101" s="8">
        <v>1</v>
      </c>
      <c r="U1101" s="8">
        <v>2</v>
      </c>
      <c r="V1101" s="52">
        <v>8.5900000000000016</v>
      </c>
      <c r="W1101" s="52">
        <v>37.61</v>
      </c>
      <c r="X1101" s="52">
        <v>45.92</v>
      </c>
      <c r="Y1101" s="52">
        <v>4.2950000000000008</v>
      </c>
      <c r="Z1101" s="8">
        <v>1</v>
      </c>
      <c r="AA1101" s="8">
        <v>0</v>
      </c>
      <c r="AB1101" s="8">
        <v>1</v>
      </c>
      <c r="AC1101" s="8">
        <v>0</v>
      </c>
      <c r="AD1101" s="8">
        <v>1</v>
      </c>
      <c r="AE1101" s="8">
        <v>0</v>
      </c>
      <c r="AF1101" s="8">
        <v>0</v>
      </c>
      <c r="AG1101" s="8">
        <v>0</v>
      </c>
      <c r="AH1101" s="8">
        <v>0</v>
      </c>
      <c r="AI1101" s="8">
        <v>0</v>
      </c>
      <c r="AJ1101" s="8">
        <v>0</v>
      </c>
      <c r="AK1101" s="8">
        <v>0</v>
      </c>
      <c r="AL1101" s="8">
        <v>0</v>
      </c>
      <c r="AM1101" s="52">
        <v>7.0000000000000001E-3</v>
      </c>
      <c r="AN1101" s="8">
        <v>0</v>
      </c>
      <c r="AO1101" s="2" t="s">
        <v>143</v>
      </c>
      <c r="AP1101" s="2" t="s">
        <v>119</v>
      </c>
      <c r="AQ1101" s="85" t="s">
        <v>145</v>
      </c>
    </row>
    <row r="1102" spans="1:43" x14ac:dyDescent="0.25">
      <c r="A1102" s="8">
        <v>12</v>
      </c>
      <c r="B1102" s="8" t="s">
        <v>124</v>
      </c>
      <c r="C1102" s="41" t="s">
        <v>19</v>
      </c>
      <c r="D1102" s="28">
        <v>43733</v>
      </c>
      <c r="E1102" s="34">
        <v>0.64583333333333337</v>
      </c>
      <c r="P1102" s="2" t="str">
        <f t="shared" si="18"/>
        <v>12|P08|Awaous tajasica|20190925|153000</v>
      </c>
      <c r="Q1102" s="8">
        <v>15</v>
      </c>
      <c r="R1102" s="8" t="s">
        <v>133</v>
      </c>
      <c r="S1102" s="8">
        <v>0</v>
      </c>
      <c r="T1102" s="8">
        <v>0</v>
      </c>
      <c r="U1102" s="8">
        <v>15</v>
      </c>
      <c r="V1102" s="52">
        <v>27.68</v>
      </c>
      <c r="W1102" s="52">
        <v>62.951999999999998</v>
      </c>
      <c r="X1102" s="52">
        <v>52.743333333333354</v>
      </c>
      <c r="Y1102" s="52">
        <v>1.8453333333333333</v>
      </c>
      <c r="Z1102" s="8">
        <v>6</v>
      </c>
      <c r="AA1102" s="8">
        <v>0</v>
      </c>
      <c r="AB1102" s="8">
        <v>9</v>
      </c>
      <c r="AC1102" s="8">
        <v>0</v>
      </c>
      <c r="AD1102" s="8">
        <v>6</v>
      </c>
      <c r="AE1102" s="8">
        <v>0</v>
      </c>
      <c r="AF1102" s="8">
        <v>0</v>
      </c>
      <c r="AG1102" s="8">
        <v>0</v>
      </c>
      <c r="AH1102" s="8">
        <v>0</v>
      </c>
      <c r="AI1102" s="8">
        <v>0</v>
      </c>
      <c r="AJ1102" s="8">
        <v>0</v>
      </c>
      <c r="AK1102" s="8">
        <v>0</v>
      </c>
      <c r="AL1102" s="8">
        <v>0</v>
      </c>
      <c r="AM1102" s="52">
        <v>5.6666666666666671E-3</v>
      </c>
      <c r="AN1102" s="8">
        <v>0</v>
      </c>
      <c r="AO1102" s="2" t="s">
        <v>143</v>
      </c>
      <c r="AP1102" s="2" t="s">
        <v>147</v>
      </c>
      <c r="AQ1102" s="85" t="s">
        <v>145</v>
      </c>
    </row>
    <row r="1103" spans="1:43" x14ac:dyDescent="0.25">
      <c r="A1103" s="8">
        <v>12</v>
      </c>
      <c r="B1103" s="8" t="s">
        <v>124</v>
      </c>
      <c r="C1103" s="41" t="s">
        <v>196</v>
      </c>
      <c r="D1103" s="28">
        <v>43733</v>
      </c>
      <c r="E1103" s="34">
        <v>0.64583333333333337</v>
      </c>
      <c r="P1103" s="2" t="str">
        <f t="shared" si="18"/>
        <v>12|P08|Cichla cf. kelberi|20190925|153000</v>
      </c>
      <c r="Q1103" s="8">
        <v>0</v>
      </c>
      <c r="R1103" s="8" t="s">
        <v>133</v>
      </c>
      <c r="S1103" s="8">
        <v>1</v>
      </c>
      <c r="T1103" s="8">
        <v>1</v>
      </c>
      <c r="U1103" s="8">
        <v>2</v>
      </c>
      <c r="V1103" s="52">
        <v>415.6</v>
      </c>
      <c r="W1103" s="52">
        <v>251.10500000000002</v>
      </c>
      <c r="X1103" s="52">
        <v>217.5</v>
      </c>
      <c r="Y1103" s="52">
        <v>207.8</v>
      </c>
      <c r="Z1103" s="8">
        <v>0</v>
      </c>
      <c r="AA1103" s="8">
        <v>2</v>
      </c>
      <c r="AB1103" s="8">
        <v>0</v>
      </c>
      <c r="AC1103" s="8">
        <v>0</v>
      </c>
      <c r="AD1103" s="8">
        <v>0</v>
      </c>
      <c r="AE1103" s="8">
        <v>0</v>
      </c>
      <c r="AF1103" s="8">
        <v>0</v>
      </c>
      <c r="AG1103" s="8">
        <v>0</v>
      </c>
      <c r="AH1103" s="8">
        <v>1</v>
      </c>
      <c r="AI1103" s="8">
        <v>0</v>
      </c>
      <c r="AJ1103" s="8">
        <v>1</v>
      </c>
      <c r="AK1103" s="8">
        <v>0</v>
      </c>
      <c r="AL1103" s="8">
        <v>0</v>
      </c>
      <c r="AM1103" s="8">
        <v>0</v>
      </c>
      <c r="AN1103" s="52">
        <v>0.67100000000000004</v>
      </c>
      <c r="AO1103" s="2" t="s">
        <v>143</v>
      </c>
      <c r="AP1103" s="2" t="s">
        <v>146</v>
      </c>
      <c r="AQ1103" s="85" t="s">
        <v>146</v>
      </c>
    </row>
    <row r="1104" spans="1:43" x14ac:dyDescent="0.25">
      <c r="A1104" s="8">
        <v>12</v>
      </c>
      <c r="B1104" s="8" t="s">
        <v>124</v>
      </c>
      <c r="C1104" s="41" t="s">
        <v>208</v>
      </c>
      <c r="D1104" s="28">
        <v>43733</v>
      </c>
      <c r="E1104" s="34">
        <v>0.64583333333333337</v>
      </c>
      <c r="P1104" s="2" t="str">
        <f t="shared" si="18"/>
        <v>12|P08|Cichla cf. ocellaris|20190925|153000</v>
      </c>
      <c r="Q1104" s="8">
        <v>0</v>
      </c>
      <c r="R1104" s="8" t="s">
        <v>133</v>
      </c>
      <c r="S1104" s="8">
        <v>1</v>
      </c>
      <c r="T1104" s="8">
        <v>0</v>
      </c>
      <c r="U1104" s="8">
        <v>1</v>
      </c>
      <c r="V1104" s="52">
        <v>94</v>
      </c>
      <c r="W1104" s="52">
        <v>194</v>
      </c>
      <c r="X1104" s="52">
        <v>165.92</v>
      </c>
      <c r="Y1104" s="52">
        <v>94</v>
      </c>
      <c r="Z1104" s="8">
        <v>0</v>
      </c>
      <c r="AA1104" s="8">
        <v>0</v>
      </c>
      <c r="AB1104" s="8">
        <v>1</v>
      </c>
      <c r="AC1104" s="8">
        <v>0</v>
      </c>
      <c r="AD1104" s="8">
        <v>0</v>
      </c>
      <c r="AE1104" s="8">
        <v>0</v>
      </c>
      <c r="AF1104" s="8">
        <v>0</v>
      </c>
      <c r="AG1104" s="8">
        <v>0</v>
      </c>
      <c r="AH1104" s="8">
        <v>0</v>
      </c>
      <c r="AI1104" s="8">
        <v>0</v>
      </c>
      <c r="AJ1104" s="8">
        <v>0</v>
      </c>
      <c r="AK1104" s="8">
        <v>0</v>
      </c>
      <c r="AL1104" s="8">
        <v>0</v>
      </c>
      <c r="AM1104" s="8">
        <v>0</v>
      </c>
      <c r="AN1104" s="8">
        <v>0</v>
      </c>
      <c r="AO1104" s="2" t="s">
        <v>143</v>
      </c>
      <c r="AP1104" s="2" t="s">
        <v>146</v>
      </c>
      <c r="AQ1104" s="85" t="s">
        <v>146</v>
      </c>
    </row>
    <row r="1105" spans="1:43" x14ac:dyDescent="0.25">
      <c r="A1105" s="8">
        <v>12</v>
      </c>
      <c r="B1105" s="8" t="s">
        <v>124</v>
      </c>
      <c r="C1105" s="41" t="s">
        <v>21</v>
      </c>
      <c r="D1105" s="28">
        <v>43733</v>
      </c>
      <c r="E1105" s="34">
        <v>0.64583333333333337</v>
      </c>
      <c r="P1105" s="2" t="str">
        <f t="shared" si="18"/>
        <v>12|P08|Clarias gariepinus|20190925|153000</v>
      </c>
      <c r="Q1105" s="8">
        <v>0</v>
      </c>
      <c r="R1105" s="8" t="s">
        <v>133</v>
      </c>
      <c r="S1105" s="8">
        <v>1</v>
      </c>
      <c r="T1105" s="8">
        <v>0</v>
      </c>
      <c r="U1105" s="8">
        <v>1</v>
      </c>
      <c r="V1105" s="52">
        <v>5000</v>
      </c>
      <c r="W1105" s="52">
        <v>712</v>
      </c>
      <c r="X1105" s="52">
        <v>634</v>
      </c>
      <c r="Y1105" s="52">
        <v>5000</v>
      </c>
      <c r="Z1105" s="8">
        <v>0</v>
      </c>
      <c r="AA1105" s="8">
        <v>1</v>
      </c>
      <c r="AB1105" s="8">
        <v>0</v>
      </c>
      <c r="AC1105" s="8">
        <v>0</v>
      </c>
      <c r="AD1105" s="8">
        <v>0</v>
      </c>
      <c r="AE1105" s="8">
        <v>0</v>
      </c>
      <c r="AF1105" s="8">
        <v>0</v>
      </c>
      <c r="AG1105" s="8">
        <v>0</v>
      </c>
      <c r="AH1105" s="8">
        <v>0</v>
      </c>
      <c r="AI1105" s="8">
        <v>0</v>
      </c>
      <c r="AJ1105" s="8">
        <v>0</v>
      </c>
      <c r="AK1105" s="8">
        <v>1</v>
      </c>
      <c r="AL1105" s="8">
        <v>0</v>
      </c>
      <c r="AM1105" s="8">
        <v>0</v>
      </c>
      <c r="AN1105" s="8">
        <v>18.239999999999998</v>
      </c>
      <c r="AO1105" s="2" t="s">
        <v>143</v>
      </c>
      <c r="AP1105" s="2" t="s">
        <v>144</v>
      </c>
      <c r="AQ1105" s="85" t="s">
        <v>145</v>
      </c>
    </row>
    <row r="1106" spans="1:43" x14ac:dyDescent="0.25">
      <c r="A1106" s="8">
        <v>12</v>
      </c>
      <c r="B1106" s="8" t="s">
        <v>124</v>
      </c>
      <c r="C1106" s="41" t="s">
        <v>22</v>
      </c>
      <c r="D1106" s="28">
        <v>43733</v>
      </c>
      <c r="E1106" s="34">
        <v>0.64583333333333337</v>
      </c>
      <c r="P1106" s="2" t="str">
        <f t="shared" si="18"/>
        <v>12|P08|Coptodon rendalli|20190925|153000</v>
      </c>
      <c r="Q1106" s="8">
        <v>34</v>
      </c>
      <c r="R1106" s="8" t="s">
        <v>133</v>
      </c>
      <c r="S1106" s="8">
        <v>0</v>
      </c>
      <c r="T1106" s="8">
        <v>0</v>
      </c>
      <c r="U1106" s="8">
        <v>34</v>
      </c>
      <c r="V1106" s="52">
        <v>31.15</v>
      </c>
      <c r="W1106" s="52">
        <v>40.064333333333337</v>
      </c>
      <c r="X1106" s="52">
        <v>32.178666666666665</v>
      </c>
      <c r="Y1106" s="52">
        <v>1.0048387096774194</v>
      </c>
      <c r="Z1106" s="8">
        <v>0</v>
      </c>
      <c r="AA1106" s="8">
        <v>0</v>
      </c>
      <c r="AB1106" s="8">
        <v>30</v>
      </c>
      <c r="AC1106" s="8">
        <v>0</v>
      </c>
      <c r="AD1106" s="8">
        <v>0</v>
      </c>
      <c r="AE1106" s="8">
        <v>0</v>
      </c>
      <c r="AF1106" s="8">
        <v>0</v>
      </c>
      <c r="AG1106" s="8">
        <v>0</v>
      </c>
      <c r="AH1106" s="8">
        <v>0</v>
      </c>
      <c r="AI1106" s="8">
        <v>0</v>
      </c>
      <c r="AJ1106" s="8">
        <v>0</v>
      </c>
      <c r="AK1106" s="8">
        <v>0</v>
      </c>
      <c r="AL1106" s="8">
        <v>0</v>
      </c>
      <c r="AM1106" s="8">
        <v>0</v>
      </c>
      <c r="AN1106" s="8">
        <v>0</v>
      </c>
      <c r="AO1106" s="2" t="s">
        <v>143</v>
      </c>
      <c r="AP1106" s="2" t="s">
        <v>91</v>
      </c>
      <c r="AQ1106" s="85" t="s">
        <v>145</v>
      </c>
    </row>
    <row r="1107" spans="1:43" x14ac:dyDescent="0.25">
      <c r="A1107" s="8">
        <v>12</v>
      </c>
      <c r="B1107" s="8" t="s">
        <v>124</v>
      </c>
      <c r="C1107" s="41" t="s">
        <v>24</v>
      </c>
      <c r="D1107" s="28">
        <v>43733</v>
      </c>
      <c r="E1107" s="34">
        <v>0.64583333333333337</v>
      </c>
      <c r="P1107" s="2" t="str">
        <f t="shared" si="18"/>
        <v>12|P08|Geophagus brasiliensis|20190925|153000</v>
      </c>
      <c r="Q1107" s="8">
        <v>0</v>
      </c>
      <c r="R1107" s="8" t="s">
        <v>133</v>
      </c>
      <c r="S1107" s="8">
        <v>0</v>
      </c>
      <c r="T1107" s="8">
        <v>4</v>
      </c>
      <c r="U1107" s="8">
        <v>4</v>
      </c>
      <c r="V1107" s="52">
        <v>32.699999999999996</v>
      </c>
      <c r="W1107" s="52">
        <v>80.165000000000006</v>
      </c>
      <c r="X1107" s="52">
        <v>62.227500000000006</v>
      </c>
      <c r="Y1107" s="52">
        <v>8.1749999999999989</v>
      </c>
      <c r="Z1107" s="8">
        <v>0</v>
      </c>
      <c r="AA1107" s="8">
        <v>0</v>
      </c>
      <c r="AB1107" s="8">
        <v>4</v>
      </c>
      <c r="AC1107" s="8">
        <v>0</v>
      </c>
      <c r="AD1107" s="8">
        <v>0</v>
      </c>
      <c r="AE1107" s="8">
        <v>0</v>
      </c>
      <c r="AF1107" s="8">
        <v>0</v>
      </c>
      <c r="AG1107" s="8">
        <v>0</v>
      </c>
      <c r="AH1107" s="8">
        <v>0</v>
      </c>
      <c r="AI1107" s="8">
        <v>0</v>
      </c>
      <c r="AJ1107" s="8">
        <v>0</v>
      </c>
      <c r="AK1107" s="8">
        <v>0</v>
      </c>
      <c r="AL1107" s="8">
        <v>0</v>
      </c>
      <c r="AM1107" s="8">
        <v>0</v>
      </c>
      <c r="AN1107" s="8">
        <v>0</v>
      </c>
      <c r="AO1107" s="2" t="s">
        <v>143</v>
      </c>
      <c r="AP1107" s="2" t="s">
        <v>119</v>
      </c>
      <c r="AQ1107" s="85" t="s">
        <v>145</v>
      </c>
    </row>
    <row r="1108" spans="1:43" x14ac:dyDescent="0.25">
      <c r="A1108" s="8">
        <v>12</v>
      </c>
      <c r="B1108" s="8" t="s">
        <v>124</v>
      </c>
      <c r="C1108" s="41" t="s">
        <v>26</v>
      </c>
      <c r="D1108" s="28">
        <v>43733</v>
      </c>
      <c r="E1108" s="34">
        <v>0.64583333333333337</v>
      </c>
      <c r="P1108" s="2" t="str">
        <f t="shared" si="18"/>
        <v>12|P08|Hoplias intermedius|20190925|153000</v>
      </c>
      <c r="Q1108" s="8">
        <v>1</v>
      </c>
      <c r="R1108" s="8" t="s">
        <v>133</v>
      </c>
      <c r="S1108" s="8">
        <v>0</v>
      </c>
      <c r="T1108" s="8">
        <v>0</v>
      </c>
      <c r="U1108" s="8">
        <v>1</v>
      </c>
      <c r="V1108" s="52">
        <v>0.1</v>
      </c>
      <c r="W1108" s="52">
        <v>25.34</v>
      </c>
      <c r="X1108" s="52">
        <v>21.26</v>
      </c>
      <c r="Y1108" s="52">
        <v>0.1</v>
      </c>
      <c r="Z1108" s="8">
        <v>0</v>
      </c>
      <c r="AA1108" s="8">
        <v>0</v>
      </c>
      <c r="AB1108" s="8">
        <v>1</v>
      </c>
      <c r="AC1108" s="8">
        <v>0</v>
      </c>
      <c r="AD1108" s="8">
        <v>0</v>
      </c>
      <c r="AE1108" s="8">
        <v>0</v>
      </c>
      <c r="AF1108" s="8">
        <v>0</v>
      </c>
      <c r="AG1108" s="8">
        <v>0</v>
      </c>
      <c r="AH1108" s="8">
        <v>0</v>
      </c>
      <c r="AI1108" s="8">
        <v>0</v>
      </c>
      <c r="AJ1108" s="8">
        <v>0</v>
      </c>
      <c r="AK1108" s="8">
        <v>0</v>
      </c>
      <c r="AL1108" s="8">
        <v>0</v>
      </c>
      <c r="AM1108" s="8">
        <v>0</v>
      </c>
      <c r="AN1108" s="8">
        <v>0</v>
      </c>
      <c r="AO1108" s="2" t="s">
        <v>143</v>
      </c>
      <c r="AP1108" s="2" t="s">
        <v>92</v>
      </c>
      <c r="AQ1108" s="85" t="s">
        <v>143</v>
      </c>
    </row>
    <row r="1109" spans="1:43" x14ac:dyDescent="0.25">
      <c r="A1109" s="8">
        <v>12</v>
      </c>
      <c r="B1109" s="8" t="s">
        <v>124</v>
      </c>
      <c r="C1109" s="41" t="s">
        <v>27</v>
      </c>
      <c r="D1109" s="28">
        <v>43733</v>
      </c>
      <c r="E1109" s="34">
        <v>0.64583333333333337</v>
      </c>
      <c r="P1109" s="2" t="str">
        <f t="shared" si="18"/>
        <v>12|P08|Hoplias malabaricus|20190925|153000</v>
      </c>
      <c r="Q1109" s="8">
        <v>0</v>
      </c>
      <c r="R1109" s="8" t="s">
        <v>133</v>
      </c>
      <c r="S1109" s="8">
        <v>0</v>
      </c>
      <c r="T1109" s="8">
        <v>2</v>
      </c>
      <c r="U1109" s="8">
        <v>2</v>
      </c>
      <c r="V1109" s="52">
        <v>878.07999999999993</v>
      </c>
      <c r="W1109" s="52">
        <v>367.5</v>
      </c>
      <c r="X1109" s="52">
        <v>320</v>
      </c>
      <c r="Y1109" s="52">
        <v>439.03999999999996</v>
      </c>
      <c r="Z1109" s="8">
        <v>1</v>
      </c>
      <c r="AA1109" s="8">
        <v>1</v>
      </c>
      <c r="AB1109" s="8">
        <v>0</v>
      </c>
      <c r="AC1109" s="8">
        <v>0</v>
      </c>
      <c r="AD1109" s="8">
        <v>0</v>
      </c>
      <c r="AE1109" s="8">
        <v>1</v>
      </c>
      <c r="AF1109" s="8">
        <v>0</v>
      </c>
      <c r="AG1109" s="8">
        <v>0</v>
      </c>
      <c r="AH1109" s="8">
        <v>0</v>
      </c>
      <c r="AI1109" s="8">
        <v>0</v>
      </c>
      <c r="AJ1109" s="8">
        <v>1</v>
      </c>
      <c r="AK1109" s="8">
        <v>0</v>
      </c>
      <c r="AL1109" s="8">
        <v>0</v>
      </c>
      <c r="AM1109" s="8">
        <v>15.49</v>
      </c>
      <c r="AN1109" s="8">
        <v>0.28000000000000003</v>
      </c>
      <c r="AO1109" s="2" t="s">
        <v>143</v>
      </c>
      <c r="AP1109" s="2" t="s">
        <v>92</v>
      </c>
      <c r="AQ1109" s="85" t="s">
        <v>143</v>
      </c>
    </row>
    <row r="1110" spans="1:43" x14ac:dyDescent="0.25">
      <c r="A1110" s="8">
        <v>12</v>
      </c>
      <c r="B1110" s="8" t="s">
        <v>124</v>
      </c>
      <c r="C1110" s="41" t="s">
        <v>28</v>
      </c>
      <c r="D1110" s="28">
        <v>43733</v>
      </c>
      <c r="E1110" s="34">
        <v>0.64583333333333337</v>
      </c>
      <c r="P1110" s="2" t="str">
        <f t="shared" si="18"/>
        <v>12|P08|Hoplosternum littorale|20190925|153000</v>
      </c>
      <c r="Q1110" s="8">
        <v>0</v>
      </c>
      <c r="R1110" s="8" t="s">
        <v>133</v>
      </c>
      <c r="S1110" s="8">
        <v>2</v>
      </c>
      <c r="T1110" s="8">
        <v>0</v>
      </c>
      <c r="U1110" s="8">
        <v>2</v>
      </c>
      <c r="V1110" s="52">
        <v>166.78</v>
      </c>
      <c r="W1110" s="52">
        <v>168.19499999999999</v>
      </c>
      <c r="X1110" s="52">
        <v>132.875</v>
      </c>
      <c r="Y1110" s="52">
        <v>83.39</v>
      </c>
      <c r="Z1110" s="8">
        <v>0</v>
      </c>
      <c r="AA1110" s="8">
        <v>2</v>
      </c>
      <c r="AB1110" s="8">
        <v>0</v>
      </c>
      <c r="AC1110" s="8">
        <v>0</v>
      </c>
      <c r="AD1110" s="8">
        <v>0</v>
      </c>
      <c r="AE1110" s="8">
        <v>0</v>
      </c>
      <c r="AF1110" s="8">
        <v>0</v>
      </c>
      <c r="AG1110" s="8">
        <v>0</v>
      </c>
      <c r="AH1110" s="8">
        <v>0</v>
      </c>
      <c r="AI1110" s="8">
        <v>1</v>
      </c>
      <c r="AJ1110" s="8">
        <v>0</v>
      </c>
      <c r="AK1110" s="8">
        <v>1</v>
      </c>
      <c r="AL1110" s="8">
        <v>0</v>
      </c>
      <c r="AM1110" s="8">
        <v>0</v>
      </c>
      <c r="AN1110" s="52">
        <v>0.16500000000000001</v>
      </c>
      <c r="AO1110" s="2" t="s">
        <v>143</v>
      </c>
      <c r="AP1110" s="2" t="s">
        <v>149</v>
      </c>
      <c r="AQ1110" s="85" t="s">
        <v>145</v>
      </c>
    </row>
    <row r="1111" spans="1:43" x14ac:dyDescent="0.25">
      <c r="A1111" s="8">
        <v>12</v>
      </c>
      <c r="B1111" s="8" t="s">
        <v>124</v>
      </c>
      <c r="C1111" s="41" t="s">
        <v>162</v>
      </c>
      <c r="D1111" s="28">
        <v>43733</v>
      </c>
      <c r="E1111" s="34">
        <v>0.64583333333333337</v>
      </c>
      <c r="P1111" s="2" t="str">
        <f t="shared" si="18"/>
        <v>12|P08|Hypostomus luetkeni|20190925|153000</v>
      </c>
      <c r="Q1111" s="8">
        <v>0</v>
      </c>
      <c r="R1111" s="8" t="s">
        <v>133</v>
      </c>
      <c r="S1111" s="8">
        <v>0</v>
      </c>
      <c r="T1111" s="8">
        <v>1</v>
      </c>
      <c r="U1111" s="8">
        <v>1</v>
      </c>
      <c r="V1111" s="52">
        <v>66.349999999999994</v>
      </c>
      <c r="W1111" s="52">
        <v>182.85</v>
      </c>
      <c r="X1111" s="52">
        <v>141.61000000000001</v>
      </c>
      <c r="Y1111" s="52">
        <v>66.349999999999994</v>
      </c>
      <c r="Z1111" s="8">
        <v>0</v>
      </c>
      <c r="AA1111" s="8">
        <v>1</v>
      </c>
      <c r="AB1111" s="8">
        <v>0</v>
      </c>
      <c r="AC1111" s="8">
        <v>0</v>
      </c>
      <c r="AD1111" s="8">
        <v>0</v>
      </c>
      <c r="AE1111" s="8">
        <v>0</v>
      </c>
      <c r="AF1111" s="8">
        <v>0</v>
      </c>
      <c r="AG1111" s="8">
        <v>0</v>
      </c>
      <c r="AH1111" s="8">
        <v>0</v>
      </c>
      <c r="AI1111" s="8">
        <v>1</v>
      </c>
      <c r="AJ1111" s="8">
        <v>0</v>
      </c>
      <c r="AK1111" s="8">
        <v>0</v>
      </c>
      <c r="AL1111" s="8">
        <v>0</v>
      </c>
      <c r="AM1111" s="8">
        <v>0</v>
      </c>
      <c r="AN1111" s="8">
        <v>0.09</v>
      </c>
      <c r="AO1111" s="2" t="s">
        <v>143</v>
      </c>
      <c r="AP1111" s="2" t="s">
        <v>107</v>
      </c>
      <c r="AQ1111" s="85" t="s">
        <v>145</v>
      </c>
    </row>
    <row r="1112" spans="1:43" x14ac:dyDescent="0.25">
      <c r="A1112" s="8">
        <v>12</v>
      </c>
      <c r="B1112" s="8" t="s">
        <v>124</v>
      </c>
      <c r="C1112" s="41" t="s">
        <v>309</v>
      </c>
      <c r="D1112" s="28">
        <v>43733</v>
      </c>
      <c r="E1112" s="34">
        <v>0.64583333333333337</v>
      </c>
      <c r="P1112" s="2" t="str">
        <f t="shared" si="18"/>
        <v>12|P08|Knodus sp.|20190925|153000</v>
      </c>
      <c r="Q1112" s="8">
        <v>3</v>
      </c>
      <c r="R1112" s="8" t="s">
        <v>133</v>
      </c>
      <c r="S1112" s="8">
        <v>0</v>
      </c>
      <c r="T1112" s="8">
        <v>0</v>
      </c>
      <c r="U1112" s="8">
        <v>3</v>
      </c>
      <c r="V1112" s="52">
        <v>0.1</v>
      </c>
      <c r="W1112" s="52">
        <v>18.996666666666666</v>
      </c>
      <c r="X1112" s="52">
        <v>16.166666666666668</v>
      </c>
      <c r="Y1112" s="52">
        <v>3.3333333333333333E-2</v>
      </c>
      <c r="Z1112" s="8">
        <v>0</v>
      </c>
      <c r="AA1112" s="8">
        <v>0</v>
      </c>
      <c r="AB1112" s="8">
        <v>3</v>
      </c>
      <c r="AC1112" s="8">
        <v>0</v>
      </c>
      <c r="AD1112" s="8">
        <v>0</v>
      </c>
      <c r="AE1112" s="8">
        <v>0</v>
      </c>
      <c r="AF1112" s="8">
        <v>0</v>
      </c>
      <c r="AG1112" s="8">
        <v>0</v>
      </c>
      <c r="AH1112" s="8">
        <v>0</v>
      </c>
      <c r="AI1112" s="8">
        <v>0</v>
      </c>
      <c r="AJ1112" s="8">
        <v>0</v>
      </c>
      <c r="AK1112" s="8">
        <v>0</v>
      </c>
      <c r="AL1112" s="8">
        <v>0</v>
      </c>
      <c r="AM1112" s="8">
        <v>0</v>
      </c>
      <c r="AN1112" s="8">
        <v>0</v>
      </c>
      <c r="AO1112" s="2" t="s">
        <v>143</v>
      </c>
      <c r="AP1112" s="2" t="s">
        <v>119</v>
      </c>
      <c r="AQ1112" s="85" t="s">
        <v>145</v>
      </c>
    </row>
    <row r="1113" spans="1:43" x14ac:dyDescent="0.25">
      <c r="A1113" s="8">
        <v>12</v>
      </c>
      <c r="B1113" s="8" t="s">
        <v>124</v>
      </c>
      <c r="C1113" s="41" t="s">
        <v>154</v>
      </c>
      <c r="D1113" s="28">
        <v>43733</v>
      </c>
      <c r="E1113" s="34">
        <v>0.64583333333333337</v>
      </c>
      <c r="P1113" s="2" t="str">
        <f t="shared" si="18"/>
        <v>12|P08|Megaleporinus conirostris|20190925|153000</v>
      </c>
      <c r="Q1113" s="8">
        <v>0</v>
      </c>
      <c r="R1113" s="8" t="s">
        <v>133</v>
      </c>
      <c r="S1113" s="8">
        <v>2</v>
      </c>
      <c r="T1113" s="8">
        <v>0</v>
      </c>
      <c r="U1113" s="8">
        <v>2</v>
      </c>
      <c r="V1113" s="52">
        <v>444.54</v>
      </c>
      <c r="W1113" s="52">
        <v>295</v>
      </c>
      <c r="X1113" s="52">
        <v>242.5</v>
      </c>
      <c r="Y1113" s="52">
        <v>222.27</v>
      </c>
      <c r="Z1113" s="8">
        <v>0</v>
      </c>
      <c r="AA1113" s="8">
        <v>2</v>
      </c>
      <c r="AB1113" s="8">
        <v>0</v>
      </c>
      <c r="AC1113" s="8">
        <v>0</v>
      </c>
      <c r="AD1113" s="8">
        <v>0</v>
      </c>
      <c r="AE1113" s="8">
        <v>0</v>
      </c>
      <c r="AF1113" s="8">
        <v>0</v>
      </c>
      <c r="AG1113" s="8">
        <v>0</v>
      </c>
      <c r="AH1113" s="8">
        <v>0</v>
      </c>
      <c r="AI1113" s="8">
        <v>0</v>
      </c>
      <c r="AJ1113" s="8">
        <v>2</v>
      </c>
      <c r="AK1113" s="8">
        <v>0</v>
      </c>
      <c r="AL1113" s="8">
        <v>0</v>
      </c>
      <c r="AM1113" s="8">
        <v>0</v>
      </c>
      <c r="AN1113" s="52">
        <v>0.39500000000000002</v>
      </c>
      <c r="AO1113" s="2" t="s">
        <v>143</v>
      </c>
      <c r="AP1113" s="2" t="s">
        <v>92</v>
      </c>
      <c r="AQ1113" s="85" t="s">
        <v>145</v>
      </c>
    </row>
    <row r="1114" spans="1:43" x14ac:dyDescent="0.25">
      <c r="A1114" s="8">
        <v>12</v>
      </c>
      <c r="B1114" s="8" t="s">
        <v>124</v>
      </c>
      <c r="C1114" s="41" t="s">
        <v>31</v>
      </c>
      <c r="D1114" s="28">
        <v>43733</v>
      </c>
      <c r="E1114" s="34">
        <v>0.64583333333333337</v>
      </c>
      <c r="P1114" s="2" t="str">
        <f t="shared" si="18"/>
        <v>12|P08|Mugil curema|20190925|153000</v>
      </c>
      <c r="Q1114" s="8">
        <v>0</v>
      </c>
      <c r="R1114" s="8" t="s">
        <v>133</v>
      </c>
      <c r="S1114" s="8">
        <v>1</v>
      </c>
      <c r="T1114" s="8">
        <v>0</v>
      </c>
      <c r="U1114" s="8">
        <v>1</v>
      </c>
      <c r="V1114" s="52">
        <v>678.08</v>
      </c>
      <c r="W1114" s="52">
        <v>423</v>
      </c>
      <c r="X1114" s="52">
        <v>352</v>
      </c>
      <c r="Y1114" s="52">
        <v>678.08</v>
      </c>
      <c r="Z1114" s="8">
        <v>1</v>
      </c>
      <c r="AA1114" s="8">
        <v>0</v>
      </c>
      <c r="AB1114" s="8">
        <v>0</v>
      </c>
      <c r="AC1114" s="8">
        <v>0</v>
      </c>
      <c r="AD1114" s="8">
        <v>0</v>
      </c>
      <c r="AE1114" s="8">
        <v>0</v>
      </c>
      <c r="AF1114" s="8">
        <v>0</v>
      </c>
      <c r="AG1114" s="8">
        <v>1</v>
      </c>
      <c r="AH1114" s="8">
        <v>0</v>
      </c>
      <c r="AI1114" s="8">
        <v>0</v>
      </c>
      <c r="AJ1114" s="8">
        <v>0</v>
      </c>
      <c r="AK1114" s="8">
        <v>0</v>
      </c>
      <c r="AL1114" s="8">
        <v>0</v>
      </c>
      <c r="AM1114" s="8">
        <v>0.39</v>
      </c>
      <c r="AN1114" s="8">
        <v>0</v>
      </c>
      <c r="AO1114" s="2" t="s">
        <v>143</v>
      </c>
      <c r="AP1114" s="2" t="s">
        <v>107</v>
      </c>
      <c r="AQ1114" s="85" t="s">
        <v>145</v>
      </c>
    </row>
    <row r="1115" spans="1:43" x14ac:dyDescent="0.25">
      <c r="A1115" s="8">
        <v>12</v>
      </c>
      <c r="B1115" s="8" t="s">
        <v>124</v>
      </c>
      <c r="C1115" s="41" t="s">
        <v>33</v>
      </c>
      <c r="D1115" s="28">
        <v>43733</v>
      </c>
      <c r="E1115" s="34">
        <v>0.64583333333333337</v>
      </c>
      <c r="P1115" s="2" t="str">
        <f t="shared" si="18"/>
        <v>12|P08|Oreochromis niloticus|20190925|153000</v>
      </c>
      <c r="Q1115" s="8">
        <v>607</v>
      </c>
      <c r="R1115" s="8" t="s">
        <v>133</v>
      </c>
      <c r="S1115" s="8">
        <v>0</v>
      </c>
      <c r="T1115" s="8">
        <v>9</v>
      </c>
      <c r="U1115" s="8">
        <v>616</v>
      </c>
      <c r="V1115" s="52">
        <v>720.34999999999991</v>
      </c>
      <c r="W1115" s="52">
        <v>46.992333333333335</v>
      </c>
      <c r="X1115" s="52">
        <v>37.437999999999995</v>
      </c>
      <c r="Y1115" s="52">
        <v>23.237096774193546</v>
      </c>
      <c r="Z1115" s="8">
        <v>1</v>
      </c>
      <c r="AA1115" s="8">
        <v>0</v>
      </c>
      <c r="AB1115" s="8">
        <v>29</v>
      </c>
      <c r="AC1115" s="8">
        <v>0</v>
      </c>
      <c r="AD1115" s="8">
        <v>0</v>
      </c>
      <c r="AE1115" s="8">
        <v>0</v>
      </c>
      <c r="AF1115" s="8">
        <v>1</v>
      </c>
      <c r="AG1115" s="8">
        <v>0</v>
      </c>
      <c r="AH1115" s="8">
        <v>0</v>
      </c>
      <c r="AI1115" s="8">
        <v>0</v>
      </c>
      <c r="AJ1115" s="8">
        <v>0</v>
      </c>
      <c r="AK1115" s="8">
        <v>0</v>
      </c>
      <c r="AL1115" s="8">
        <v>0</v>
      </c>
      <c r="AM1115" s="8">
        <v>8.5500000000000007</v>
      </c>
      <c r="AN1115" s="8">
        <v>0</v>
      </c>
      <c r="AO1115" s="2" t="s">
        <v>143</v>
      </c>
      <c r="AP1115" s="2" t="s">
        <v>107</v>
      </c>
      <c r="AQ1115" s="85" t="s">
        <v>145</v>
      </c>
    </row>
    <row r="1116" spans="1:43" x14ac:dyDescent="0.25">
      <c r="A1116" s="8">
        <v>12</v>
      </c>
      <c r="B1116" s="8" t="s">
        <v>124</v>
      </c>
      <c r="C1116" s="41" t="s">
        <v>34</v>
      </c>
      <c r="D1116" s="28">
        <v>43733</v>
      </c>
      <c r="E1116" s="34">
        <v>0.64583333333333337</v>
      </c>
      <c r="P1116" s="2" t="str">
        <f t="shared" si="18"/>
        <v>12|P08|Pachyurus adspersus|20190925|153000</v>
      </c>
      <c r="Q1116" s="8">
        <v>1</v>
      </c>
      <c r="R1116" s="8" t="s">
        <v>133</v>
      </c>
      <c r="S1116" s="8">
        <v>0</v>
      </c>
      <c r="T1116" s="8">
        <v>0</v>
      </c>
      <c r="U1116" s="8">
        <v>1</v>
      </c>
      <c r="V1116" s="52">
        <v>0.19</v>
      </c>
      <c r="W1116" s="52">
        <v>30.25</v>
      </c>
      <c r="X1116" s="52">
        <v>25.04</v>
      </c>
      <c r="Y1116" s="52">
        <v>0.19</v>
      </c>
      <c r="Z1116" s="8">
        <v>0</v>
      </c>
      <c r="AA1116" s="8">
        <v>0</v>
      </c>
      <c r="AB1116" s="8">
        <v>1</v>
      </c>
      <c r="AC1116" s="8">
        <v>0</v>
      </c>
      <c r="AD1116" s="8">
        <v>0</v>
      </c>
      <c r="AE1116" s="8">
        <v>0</v>
      </c>
      <c r="AF1116" s="8">
        <v>0</v>
      </c>
      <c r="AG1116" s="8">
        <v>0</v>
      </c>
      <c r="AH1116" s="8">
        <v>0</v>
      </c>
      <c r="AI1116" s="8">
        <v>0</v>
      </c>
      <c r="AJ1116" s="8">
        <v>0</v>
      </c>
      <c r="AK1116" s="8">
        <v>0</v>
      </c>
      <c r="AL1116" s="8">
        <v>0</v>
      </c>
      <c r="AM1116" s="8">
        <v>0</v>
      </c>
      <c r="AN1116" s="8">
        <v>0</v>
      </c>
      <c r="AO1116" s="2" t="s">
        <v>143</v>
      </c>
      <c r="AP1116" s="2" t="s">
        <v>119</v>
      </c>
      <c r="AQ1116" s="85" t="s">
        <v>145</v>
      </c>
    </row>
    <row r="1117" spans="1:43" x14ac:dyDescent="0.25">
      <c r="A1117" s="8">
        <v>12</v>
      </c>
      <c r="B1117" s="8" t="s">
        <v>124</v>
      </c>
      <c r="C1117" s="41" t="s">
        <v>35</v>
      </c>
      <c r="D1117" s="28">
        <v>43733</v>
      </c>
      <c r="E1117" s="34">
        <v>0.64583333333333337</v>
      </c>
      <c r="P1117" s="2" t="str">
        <f t="shared" si="18"/>
        <v>12|P08|Pimelodus maculatus|20190925|153000</v>
      </c>
      <c r="Q1117" s="8">
        <v>0</v>
      </c>
      <c r="R1117" s="8" t="s">
        <v>133</v>
      </c>
      <c r="S1117" s="8">
        <v>14</v>
      </c>
      <c r="T1117" s="8">
        <v>10</v>
      </c>
      <c r="U1117" s="8">
        <v>24</v>
      </c>
      <c r="V1117" s="52">
        <v>2414.2399999999998</v>
      </c>
      <c r="W1117" s="52">
        <v>214.17875000000001</v>
      </c>
      <c r="X1117" s="52">
        <v>172.67</v>
      </c>
      <c r="Y1117" s="52">
        <v>100.59333333333332</v>
      </c>
      <c r="Z1117" s="8">
        <v>14</v>
      </c>
      <c r="AA1117" s="8">
        <v>10</v>
      </c>
      <c r="AB1117" s="8">
        <v>0</v>
      </c>
      <c r="AC1117" s="8">
        <v>0</v>
      </c>
      <c r="AD1117" s="8">
        <v>0</v>
      </c>
      <c r="AE1117" s="8">
        <v>6</v>
      </c>
      <c r="AF1117" s="8">
        <v>5</v>
      </c>
      <c r="AG1117" s="8">
        <v>3</v>
      </c>
      <c r="AH1117" s="8">
        <v>1</v>
      </c>
      <c r="AI1117" s="8">
        <v>6</v>
      </c>
      <c r="AJ1117" s="8">
        <v>3</v>
      </c>
      <c r="AK1117" s="8">
        <v>0</v>
      </c>
      <c r="AL1117" s="8">
        <v>0</v>
      </c>
      <c r="AM1117" s="52">
        <v>0.77428571428571424</v>
      </c>
      <c r="AN1117" s="52">
        <v>0.11499999999999999</v>
      </c>
      <c r="AO1117" s="2" t="s">
        <v>143</v>
      </c>
      <c r="AP1117" s="2" t="s">
        <v>144</v>
      </c>
      <c r="AQ1117" s="85" t="s">
        <v>143</v>
      </c>
    </row>
    <row r="1118" spans="1:43" x14ac:dyDescent="0.25">
      <c r="AP1118" s="2"/>
      <c r="AQ1118" s="85"/>
    </row>
  </sheetData>
  <mergeCells count="1">
    <mergeCell ref="A1:P4"/>
  </mergeCells>
  <phoneticPr fontId="21" type="noConversion"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14AF-AC9E-454F-8888-D3E82FAD0B1A}">
  <dimension ref="A1:VEL101"/>
  <sheetViews>
    <sheetView topLeftCell="A61" zoomScaleNormal="100" workbookViewId="0">
      <selection activeCell="S105" sqref="S105"/>
    </sheetView>
  </sheetViews>
  <sheetFormatPr defaultColWidth="10.5703125" defaultRowHeight="12.75" x14ac:dyDescent="0.2"/>
  <cols>
    <col min="1" max="1" width="10.42578125" style="26" customWidth="1"/>
    <col min="2" max="2" width="8" style="26" bestFit="1" customWidth="1"/>
    <col min="3" max="3" width="11.28515625" style="26" bestFit="1" customWidth="1"/>
    <col min="4" max="4" width="8.140625" style="26" bestFit="1" customWidth="1"/>
    <col min="5" max="5" width="0.28515625" style="57" customWidth="1"/>
    <col min="6" max="15" width="8.140625" style="57" hidden="1" customWidth="1"/>
    <col min="16" max="16" width="21.5703125" style="26" bestFit="1" customWidth="1"/>
    <col min="17" max="22" width="20.5703125" style="26" bestFit="1" customWidth="1"/>
    <col min="23" max="26" width="20.42578125" style="26" bestFit="1" customWidth="1"/>
    <col min="27" max="27" width="20.5703125" style="26" customWidth="1"/>
    <col min="28" max="30" width="20.42578125" style="26" bestFit="1" customWidth="1"/>
    <col min="31" max="32" width="21" style="26" customWidth="1"/>
    <col min="33" max="33" width="21.85546875" style="26" customWidth="1"/>
    <col min="34" max="34" width="22" style="26" customWidth="1"/>
    <col min="35" max="35" width="20.7109375" style="26" customWidth="1"/>
    <col min="36" max="36" width="21.140625" style="26" customWidth="1"/>
    <col min="37" max="37" width="21.28515625" style="26" customWidth="1"/>
    <col min="38" max="38" width="20.42578125" style="26" customWidth="1"/>
    <col min="39" max="39" width="20.85546875" style="26" customWidth="1"/>
    <col min="40" max="40" width="20.42578125" style="26" bestFit="1" customWidth="1"/>
    <col min="41" max="41" width="21.140625" style="26" customWidth="1"/>
    <col min="42" max="42" width="20.42578125" style="26" bestFit="1" customWidth="1"/>
    <col min="43" max="43" width="21" style="26" customWidth="1"/>
    <col min="44" max="46" width="20.42578125" style="26" bestFit="1" customWidth="1"/>
    <col min="47" max="47" width="20.5703125" style="26" customWidth="1"/>
    <col min="48" max="48" width="21.7109375" style="26" customWidth="1"/>
    <col min="49" max="49" width="20.42578125" style="26" bestFit="1" customWidth="1"/>
    <col min="50" max="16384" width="10.5703125" style="26"/>
  </cols>
  <sheetData>
    <row r="1" spans="1:15014" s="10" customFormat="1" x14ac:dyDescent="0.25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5"/>
      <c r="Q1" s="102" t="s">
        <v>306</v>
      </c>
      <c r="R1" s="102" t="s">
        <v>306</v>
      </c>
      <c r="S1" s="102" t="s">
        <v>306</v>
      </c>
      <c r="T1" s="102" t="s">
        <v>306</v>
      </c>
      <c r="U1" s="102" t="s">
        <v>306</v>
      </c>
      <c r="V1" s="102" t="s">
        <v>306</v>
      </c>
      <c r="W1" s="103" t="s">
        <v>14</v>
      </c>
      <c r="X1" s="103" t="s">
        <v>14</v>
      </c>
      <c r="Y1" s="103" t="s">
        <v>14</v>
      </c>
      <c r="Z1" s="103" t="s">
        <v>14</v>
      </c>
      <c r="AA1" s="103" t="s">
        <v>14</v>
      </c>
      <c r="AB1" s="103" t="s">
        <v>14</v>
      </c>
      <c r="AC1" s="103" t="s">
        <v>14</v>
      </c>
      <c r="AD1" s="103" t="s">
        <v>14</v>
      </c>
      <c r="AE1" s="103" t="s">
        <v>14</v>
      </c>
      <c r="AF1" s="103" t="s">
        <v>14</v>
      </c>
      <c r="AG1" s="103" t="s">
        <v>14</v>
      </c>
      <c r="AH1" s="103" t="s">
        <v>14</v>
      </c>
      <c r="AI1" s="103" t="s">
        <v>14</v>
      </c>
      <c r="AJ1" s="103" t="s">
        <v>14</v>
      </c>
      <c r="AK1" s="103" t="s">
        <v>14</v>
      </c>
      <c r="AL1" s="103" t="s">
        <v>14</v>
      </c>
      <c r="AM1" s="103" t="s">
        <v>14</v>
      </c>
      <c r="AN1" s="103" t="s">
        <v>14</v>
      </c>
      <c r="AO1" s="103" t="s">
        <v>14</v>
      </c>
      <c r="AP1" s="103" t="s">
        <v>14</v>
      </c>
      <c r="AQ1" s="103" t="s">
        <v>14</v>
      </c>
      <c r="AR1" s="103" t="s">
        <v>14</v>
      </c>
      <c r="AS1" s="103" t="s">
        <v>14</v>
      </c>
      <c r="AT1" s="103" t="s">
        <v>14</v>
      </c>
      <c r="AU1" s="103" t="s">
        <v>14</v>
      </c>
      <c r="AV1" s="103" t="s">
        <v>14</v>
      </c>
      <c r="AW1" s="103" t="s">
        <v>14</v>
      </c>
      <c r="AX1" s="108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10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</row>
    <row r="2" spans="1:15014" s="6" customFormat="1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8"/>
      <c r="Q2" s="21" t="s">
        <v>307</v>
      </c>
      <c r="R2" s="21" t="s">
        <v>307</v>
      </c>
      <c r="S2" s="21" t="s">
        <v>307</v>
      </c>
      <c r="T2" s="21" t="s">
        <v>307</v>
      </c>
      <c r="U2" s="21" t="s">
        <v>307</v>
      </c>
      <c r="V2" s="21" t="s">
        <v>307</v>
      </c>
      <c r="W2" s="104" t="s">
        <v>15</v>
      </c>
      <c r="X2" s="104" t="s">
        <v>15</v>
      </c>
      <c r="Y2" s="104" t="s">
        <v>15</v>
      </c>
      <c r="Z2" s="104" t="s">
        <v>15</v>
      </c>
      <c r="AA2" s="104" t="s">
        <v>15</v>
      </c>
      <c r="AB2" s="104" t="s">
        <v>15</v>
      </c>
      <c r="AC2" s="104" t="s">
        <v>15</v>
      </c>
      <c r="AD2" s="104" t="s">
        <v>15</v>
      </c>
      <c r="AE2" s="104" t="s">
        <v>15</v>
      </c>
      <c r="AF2" s="105" t="s">
        <v>16</v>
      </c>
      <c r="AG2" s="105" t="s">
        <v>16</v>
      </c>
      <c r="AH2" s="105" t="s">
        <v>16</v>
      </c>
      <c r="AI2" s="105" t="s">
        <v>16</v>
      </c>
      <c r="AJ2" s="105" t="s">
        <v>16</v>
      </c>
      <c r="AK2" s="105" t="s">
        <v>16</v>
      </c>
      <c r="AL2" s="105" t="s">
        <v>16</v>
      </c>
      <c r="AM2" s="106" t="s">
        <v>17</v>
      </c>
      <c r="AN2" s="106" t="s">
        <v>17</v>
      </c>
      <c r="AO2" s="106" t="s">
        <v>17</v>
      </c>
      <c r="AP2" s="106" t="s">
        <v>17</v>
      </c>
      <c r="AQ2" s="106" t="s">
        <v>17</v>
      </c>
      <c r="AR2" s="106" t="s">
        <v>17</v>
      </c>
      <c r="AS2" s="106" t="s">
        <v>17</v>
      </c>
      <c r="AT2" s="106" t="s">
        <v>17</v>
      </c>
      <c r="AU2" s="106" t="s">
        <v>17</v>
      </c>
      <c r="AV2" s="106" t="s">
        <v>17</v>
      </c>
      <c r="AW2" s="106" t="s">
        <v>17</v>
      </c>
      <c r="AX2" s="11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12"/>
    </row>
    <row r="3" spans="1:15014" s="13" customFormat="1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  <c r="Q3" s="21" t="s">
        <v>8</v>
      </c>
      <c r="R3" s="21" t="s">
        <v>9</v>
      </c>
      <c r="S3" s="21" t="s">
        <v>11</v>
      </c>
      <c r="T3" s="21" t="s">
        <v>6</v>
      </c>
      <c r="U3" s="21" t="s">
        <v>10</v>
      </c>
      <c r="V3" s="21" t="s">
        <v>7</v>
      </c>
      <c r="W3" s="21" t="s">
        <v>43</v>
      </c>
      <c r="X3" s="21" t="s">
        <v>44</v>
      </c>
      <c r="Y3" s="21" t="s">
        <v>45</v>
      </c>
      <c r="Z3" s="21" t="s">
        <v>46</v>
      </c>
      <c r="AA3" s="21" t="s">
        <v>47</v>
      </c>
      <c r="AB3" s="21" t="s">
        <v>48</v>
      </c>
      <c r="AC3" s="21" t="s">
        <v>49</v>
      </c>
      <c r="AD3" s="21" t="s">
        <v>50</v>
      </c>
      <c r="AE3" s="21" t="s">
        <v>51</v>
      </c>
      <c r="AF3" s="21" t="s">
        <v>52</v>
      </c>
      <c r="AG3" s="21" t="s">
        <v>53</v>
      </c>
      <c r="AH3" s="21" t="s">
        <v>54</v>
      </c>
      <c r="AI3" s="21" t="s">
        <v>55</v>
      </c>
      <c r="AJ3" s="21" t="s">
        <v>54</v>
      </c>
      <c r="AK3" s="21" t="s">
        <v>55</v>
      </c>
      <c r="AL3" s="21" t="s">
        <v>56</v>
      </c>
      <c r="AM3" s="21" t="s">
        <v>57</v>
      </c>
      <c r="AN3" s="21" t="s">
        <v>58</v>
      </c>
      <c r="AO3" s="21" t="s">
        <v>59</v>
      </c>
      <c r="AP3" s="21" t="s">
        <v>60</v>
      </c>
      <c r="AQ3" s="21" t="s">
        <v>61</v>
      </c>
      <c r="AR3" s="21" t="s">
        <v>62</v>
      </c>
      <c r="AS3" s="21" t="s">
        <v>63</v>
      </c>
      <c r="AT3" s="21" t="s">
        <v>64</v>
      </c>
      <c r="AU3" s="21" t="s">
        <v>65</v>
      </c>
      <c r="AV3" s="21" t="s">
        <v>66</v>
      </c>
      <c r="AW3" s="21" t="s">
        <v>67</v>
      </c>
      <c r="AX3" s="11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18"/>
      <c r="CW3" s="18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18"/>
      <c r="DW3" s="18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18"/>
      <c r="EW3" s="18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</row>
    <row r="4" spans="1:15014" s="13" customForma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1"/>
      <c r="Q4" s="27" t="s">
        <v>138</v>
      </c>
      <c r="R4" s="27" t="s">
        <v>135</v>
      </c>
      <c r="S4" s="27" t="s">
        <v>127</v>
      </c>
      <c r="T4" s="27" t="s">
        <v>6</v>
      </c>
      <c r="U4" s="27" t="s">
        <v>136</v>
      </c>
      <c r="V4" s="32" t="s">
        <v>137</v>
      </c>
      <c r="W4" s="27" t="s">
        <v>295</v>
      </c>
      <c r="X4" s="96" t="s">
        <v>295</v>
      </c>
      <c r="Y4" s="96" t="s">
        <v>295</v>
      </c>
      <c r="Z4" s="96" t="s">
        <v>295</v>
      </c>
      <c r="AA4" s="96" t="s">
        <v>295</v>
      </c>
      <c r="AB4" s="96" t="s">
        <v>295</v>
      </c>
      <c r="AC4" s="96" t="s">
        <v>295</v>
      </c>
      <c r="AD4" s="96" t="s">
        <v>295</v>
      </c>
      <c r="AE4" s="96" t="s">
        <v>295</v>
      </c>
      <c r="AF4" s="96" t="s">
        <v>295</v>
      </c>
      <c r="AG4" s="96" t="s">
        <v>295</v>
      </c>
      <c r="AH4" s="96" t="s">
        <v>295</v>
      </c>
      <c r="AI4" s="96" t="s">
        <v>295</v>
      </c>
      <c r="AJ4" s="96" t="s">
        <v>295</v>
      </c>
      <c r="AK4" s="96" t="s">
        <v>295</v>
      </c>
      <c r="AL4" s="96" t="s">
        <v>295</v>
      </c>
      <c r="AM4" s="96" t="s">
        <v>295</v>
      </c>
      <c r="AN4" s="96" t="s">
        <v>295</v>
      </c>
      <c r="AO4" s="96" t="s">
        <v>295</v>
      </c>
      <c r="AP4" s="96" t="s">
        <v>295</v>
      </c>
      <c r="AQ4" s="96" t="s">
        <v>295</v>
      </c>
      <c r="AR4" s="96" t="s">
        <v>295</v>
      </c>
      <c r="AS4" s="96" t="s">
        <v>295</v>
      </c>
      <c r="AT4" s="96" t="s">
        <v>295</v>
      </c>
      <c r="AU4" s="96" t="s">
        <v>295</v>
      </c>
      <c r="AV4" s="96" t="s">
        <v>295</v>
      </c>
      <c r="AW4" s="96" t="s">
        <v>295</v>
      </c>
      <c r="AX4" s="11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18"/>
      <c r="CW4" s="18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18"/>
      <c r="DW4" s="18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18"/>
      <c r="EW4" s="18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</row>
    <row r="5" spans="1:15014" s="27" customForma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5</v>
      </c>
      <c r="Q5" s="27" t="s">
        <v>212</v>
      </c>
      <c r="R5" s="56" t="s">
        <v>212</v>
      </c>
      <c r="S5" s="56" t="s">
        <v>212</v>
      </c>
      <c r="T5" s="56" t="s">
        <v>212</v>
      </c>
      <c r="U5" s="56" t="s">
        <v>212</v>
      </c>
      <c r="V5" s="56" t="s">
        <v>212</v>
      </c>
      <c r="W5" s="56" t="s">
        <v>212</v>
      </c>
      <c r="X5" s="56" t="s">
        <v>212</v>
      </c>
      <c r="Y5" s="56" t="s">
        <v>212</v>
      </c>
      <c r="Z5" s="56" t="s">
        <v>212</v>
      </c>
      <c r="AA5" s="56" t="s">
        <v>212</v>
      </c>
      <c r="AB5" s="56" t="s">
        <v>212</v>
      </c>
      <c r="AC5" s="56" t="s">
        <v>212</v>
      </c>
      <c r="AD5" s="56" t="s">
        <v>212</v>
      </c>
      <c r="AE5" s="56" t="s">
        <v>212</v>
      </c>
      <c r="AF5" s="56" t="s">
        <v>212</v>
      </c>
      <c r="AG5" s="56" t="s">
        <v>212</v>
      </c>
      <c r="AH5" s="56" t="s">
        <v>212</v>
      </c>
      <c r="AI5" s="56" t="s">
        <v>212</v>
      </c>
      <c r="AJ5" s="56" t="s">
        <v>212</v>
      </c>
      <c r="AK5" s="56" t="s">
        <v>212</v>
      </c>
      <c r="AL5" s="56" t="s">
        <v>212</v>
      </c>
      <c r="AM5" s="56" t="s">
        <v>212</v>
      </c>
      <c r="AN5" s="56" t="s">
        <v>212</v>
      </c>
      <c r="AO5" s="56" t="s">
        <v>212</v>
      </c>
      <c r="AP5" s="56" t="s">
        <v>212</v>
      </c>
      <c r="AQ5" s="56" t="s">
        <v>212</v>
      </c>
      <c r="AR5" s="56" t="s">
        <v>212</v>
      </c>
      <c r="AS5" s="56" t="s">
        <v>212</v>
      </c>
      <c r="AT5" s="56" t="s">
        <v>212</v>
      </c>
      <c r="AU5" s="56" t="s">
        <v>212</v>
      </c>
      <c r="AV5" s="56" t="s">
        <v>212</v>
      </c>
      <c r="AW5" s="96" t="s">
        <v>212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11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</row>
    <row r="6" spans="1:15014" x14ac:dyDescent="0.2">
      <c r="A6" s="22">
        <v>1</v>
      </c>
      <c r="B6" s="23" t="s">
        <v>82</v>
      </c>
      <c r="C6" s="29">
        <v>43388</v>
      </c>
      <c r="D6" s="33">
        <v>0.6875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22" t="str">
        <f>CONCATENATE(A6,"|",B6,"|",TEXT(C6,"AAAAMMDD"),"|",TEXT(D6,"HHMMSS"))</f>
        <v>1|P01|20181015|163000</v>
      </c>
      <c r="Q6" s="23" t="s">
        <v>134</v>
      </c>
      <c r="R6" s="23" t="s">
        <v>134</v>
      </c>
      <c r="S6" s="23" t="s">
        <v>134</v>
      </c>
      <c r="T6" s="23" t="s">
        <v>134</v>
      </c>
      <c r="U6" s="23" t="s">
        <v>134</v>
      </c>
      <c r="V6" s="23" t="s">
        <v>134</v>
      </c>
      <c r="W6" s="23">
        <v>0</v>
      </c>
      <c r="X6" s="23">
        <v>0</v>
      </c>
      <c r="Y6" s="23">
        <v>4</v>
      </c>
      <c r="Z6" s="23">
        <v>0</v>
      </c>
      <c r="AA6" s="23">
        <v>2</v>
      </c>
      <c r="AB6" s="24">
        <v>3</v>
      </c>
      <c r="AC6" s="24">
        <v>1</v>
      </c>
      <c r="AD6" s="24">
        <v>1</v>
      </c>
      <c r="AE6" s="22" t="s">
        <v>83</v>
      </c>
      <c r="AF6" s="25" t="s">
        <v>84</v>
      </c>
      <c r="AG6" s="25" t="s">
        <v>85</v>
      </c>
      <c r="AH6" s="25" t="s">
        <v>85</v>
      </c>
      <c r="AI6" s="25" t="s">
        <v>84</v>
      </c>
      <c r="AJ6" s="25" t="s">
        <v>85</v>
      </c>
      <c r="AK6" s="25" t="s">
        <v>85</v>
      </c>
      <c r="AL6" s="25" t="s">
        <v>86</v>
      </c>
      <c r="AM6" s="25" t="s">
        <v>86</v>
      </c>
      <c r="AN6" s="25" t="s">
        <v>87</v>
      </c>
      <c r="AO6" s="25" t="s">
        <v>88</v>
      </c>
      <c r="AP6" s="25" t="s">
        <v>89</v>
      </c>
      <c r="AQ6" s="25" t="s">
        <v>86</v>
      </c>
      <c r="AR6" s="25" t="s">
        <v>90</v>
      </c>
      <c r="AS6" s="25" t="s">
        <v>86</v>
      </c>
      <c r="AT6" s="25" t="s">
        <v>86</v>
      </c>
      <c r="AU6" s="25" t="s">
        <v>86</v>
      </c>
      <c r="AV6" s="25" t="s">
        <v>86</v>
      </c>
      <c r="AW6" s="25" t="s">
        <v>86</v>
      </c>
      <c r="AX6" s="9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</row>
    <row r="7" spans="1:15014" x14ac:dyDescent="0.2">
      <c r="A7" s="8">
        <v>1</v>
      </c>
      <c r="B7" s="1" t="s">
        <v>93</v>
      </c>
      <c r="C7" s="28">
        <v>43390</v>
      </c>
      <c r="D7" s="34">
        <v>0.66666666666666663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22" t="str">
        <f t="shared" ref="P7:P70" si="0">CONCATENATE(A7,"|",B7,"|",TEXT(C7,"AAAAMMDD"),"|",TEXT(D7,"HHMMSS"))</f>
        <v>1|P02|20181017|160000</v>
      </c>
      <c r="Q7" s="23" t="s">
        <v>134</v>
      </c>
      <c r="R7" s="23" t="s">
        <v>134</v>
      </c>
      <c r="S7" s="23" t="s">
        <v>134</v>
      </c>
      <c r="T7" s="23" t="s">
        <v>134</v>
      </c>
      <c r="U7" s="23" t="s">
        <v>134</v>
      </c>
      <c r="V7" s="23" t="s">
        <v>134</v>
      </c>
      <c r="W7" s="8">
        <v>0</v>
      </c>
      <c r="X7" s="8">
        <v>1</v>
      </c>
      <c r="Y7" s="8">
        <v>2</v>
      </c>
      <c r="Z7" s="8">
        <v>0</v>
      </c>
      <c r="AA7" s="8">
        <v>2</v>
      </c>
      <c r="AB7" s="8">
        <v>0</v>
      </c>
      <c r="AC7" s="8">
        <v>2</v>
      </c>
      <c r="AD7" s="8">
        <v>0</v>
      </c>
      <c r="AE7" s="8" t="s">
        <v>94</v>
      </c>
      <c r="AF7" s="14" t="s">
        <v>95</v>
      </c>
      <c r="AG7" s="14" t="s">
        <v>96</v>
      </c>
      <c r="AH7" s="14" t="s">
        <v>96</v>
      </c>
      <c r="AI7" s="14" t="s">
        <v>96</v>
      </c>
      <c r="AJ7" s="14" t="s">
        <v>96</v>
      </c>
      <c r="AK7" s="14" t="s">
        <v>96</v>
      </c>
      <c r="AL7" s="14" t="s">
        <v>97</v>
      </c>
      <c r="AM7" s="14" t="s">
        <v>86</v>
      </c>
      <c r="AN7" s="14" t="s">
        <v>89</v>
      </c>
      <c r="AO7" s="14" t="s">
        <v>89</v>
      </c>
      <c r="AP7" s="14" t="s">
        <v>98</v>
      </c>
      <c r="AQ7" s="14" t="s">
        <v>86</v>
      </c>
      <c r="AR7" s="14" t="s">
        <v>86</v>
      </c>
      <c r="AS7" s="14" t="s">
        <v>86</v>
      </c>
      <c r="AT7" s="14" t="s">
        <v>98</v>
      </c>
      <c r="AU7" s="14" t="s">
        <v>86</v>
      </c>
      <c r="AV7" s="14" t="s">
        <v>86</v>
      </c>
      <c r="AW7" s="14" t="s">
        <v>86</v>
      </c>
      <c r="AX7" s="9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</row>
    <row r="8" spans="1:15014" x14ac:dyDescent="0.2">
      <c r="A8" s="8">
        <v>1</v>
      </c>
      <c r="B8" s="1" t="s">
        <v>100</v>
      </c>
      <c r="C8" s="28">
        <v>43392</v>
      </c>
      <c r="D8" s="34">
        <v>0.66666666666666663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22" t="str">
        <f t="shared" si="0"/>
        <v>1|P03|20181019|160000</v>
      </c>
      <c r="Q8" s="23" t="s">
        <v>134</v>
      </c>
      <c r="R8" s="23" t="s">
        <v>134</v>
      </c>
      <c r="S8" s="23" t="s">
        <v>134</v>
      </c>
      <c r="T8" s="23" t="s">
        <v>134</v>
      </c>
      <c r="U8" s="23" t="s">
        <v>134</v>
      </c>
      <c r="V8" s="23" t="s">
        <v>134</v>
      </c>
      <c r="W8" s="8">
        <v>0</v>
      </c>
      <c r="X8" s="8">
        <v>1</v>
      </c>
      <c r="Y8" s="8">
        <v>3</v>
      </c>
      <c r="Z8" s="8">
        <v>0</v>
      </c>
      <c r="AA8" s="8">
        <v>4</v>
      </c>
      <c r="AB8" s="8">
        <v>1</v>
      </c>
      <c r="AC8" s="8">
        <v>0</v>
      </c>
      <c r="AD8" s="8">
        <v>0</v>
      </c>
      <c r="AE8" s="8" t="s">
        <v>101</v>
      </c>
      <c r="AF8" s="14" t="s">
        <v>102</v>
      </c>
      <c r="AG8" s="14" t="s">
        <v>103</v>
      </c>
      <c r="AH8" s="14" t="s">
        <v>103</v>
      </c>
      <c r="AI8" s="14" t="s">
        <v>84</v>
      </c>
      <c r="AJ8" s="14" t="s">
        <v>103</v>
      </c>
      <c r="AK8" s="14" t="s">
        <v>84</v>
      </c>
      <c r="AL8" s="14" t="s">
        <v>86</v>
      </c>
      <c r="AM8" s="14" t="s">
        <v>86</v>
      </c>
      <c r="AN8" s="14" t="s">
        <v>88</v>
      </c>
      <c r="AO8" s="14" t="s">
        <v>88</v>
      </c>
      <c r="AP8" s="14" t="s">
        <v>89</v>
      </c>
      <c r="AQ8" s="14" t="s">
        <v>86</v>
      </c>
      <c r="AR8" s="14" t="s">
        <v>98</v>
      </c>
      <c r="AS8" s="14" t="s">
        <v>86</v>
      </c>
      <c r="AT8" s="14" t="s">
        <v>86</v>
      </c>
      <c r="AU8" s="14" t="s">
        <v>86</v>
      </c>
      <c r="AV8" s="14" t="s">
        <v>86</v>
      </c>
      <c r="AW8" s="14" t="s">
        <v>86</v>
      </c>
      <c r="AX8" s="9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</row>
    <row r="9" spans="1:15014" x14ac:dyDescent="0.2">
      <c r="A9" s="8">
        <v>1</v>
      </c>
      <c r="B9" s="1" t="s">
        <v>12</v>
      </c>
      <c r="C9" s="28">
        <v>43393</v>
      </c>
      <c r="D9" s="34">
        <v>0.61458333333333337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22" t="str">
        <f t="shared" si="0"/>
        <v>1|P04|20181020|144500</v>
      </c>
      <c r="Q9" s="23" t="s">
        <v>134</v>
      </c>
      <c r="R9" s="23" t="s">
        <v>134</v>
      </c>
      <c r="S9" s="23" t="s">
        <v>134</v>
      </c>
      <c r="T9" s="23" t="s">
        <v>134</v>
      </c>
      <c r="U9" s="23" t="s">
        <v>134</v>
      </c>
      <c r="V9" s="23" t="s">
        <v>134</v>
      </c>
      <c r="W9" s="8">
        <v>0</v>
      </c>
      <c r="X9" s="8">
        <v>0</v>
      </c>
      <c r="Y9" s="8">
        <v>4</v>
      </c>
      <c r="Z9" s="8">
        <v>1</v>
      </c>
      <c r="AA9" s="8">
        <v>4</v>
      </c>
      <c r="AB9" s="8">
        <v>0</v>
      </c>
      <c r="AC9" s="8">
        <v>0</v>
      </c>
      <c r="AD9" s="8">
        <v>0</v>
      </c>
      <c r="AE9" s="8" t="s">
        <v>94</v>
      </c>
      <c r="AF9" s="14" t="s">
        <v>104</v>
      </c>
      <c r="AG9" s="14" t="s">
        <v>105</v>
      </c>
      <c r="AH9" s="14" t="s">
        <v>85</v>
      </c>
      <c r="AI9" s="14" t="s">
        <v>102</v>
      </c>
      <c r="AJ9" s="14" t="s">
        <v>102</v>
      </c>
      <c r="AK9" s="14" t="s">
        <v>102</v>
      </c>
      <c r="AL9" s="14" t="s">
        <v>86</v>
      </c>
      <c r="AM9" s="14" t="s">
        <v>86</v>
      </c>
      <c r="AN9" s="14" t="s">
        <v>106</v>
      </c>
      <c r="AO9" s="14" t="s">
        <v>89</v>
      </c>
      <c r="AP9" s="14" t="s">
        <v>106</v>
      </c>
      <c r="AQ9" s="14" t="s">
        <v>86</v>
      </c>
      <c r="AR9" s="14" t="s">
        <v>86</v>
      </c>
      <c r="AS9" s="14" t="s">
        <v>106</v>
      </c>
      <c r="AT9" s="14" t="s">
        <v>86</v>
      </c>
      <c r="AU9" s="14" t="s">
        <v>86</v>
      </c>
      <c r="AV9" s="14" t="s">
        <v>86</v>
      </c>
      <c r="AW9" s="14" t="s">
        <v>86</v>
      </c>
      <c r="AX9" s="9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</row>
    <row r="10" spans="1:15014" x14ac:dyDescent="0.2">
      <c r="A10" s="8">
        <v>1</v>
      </c>
      <c r="B10" s="1" t="s">
        <v>108</v>
      </c>
      <c r="C10" s="28">
        <v>43391</v>
      </c>
      <c r="D10" s="34">
        <v>0.61111111111111105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22" t="str">
        <f t="shared" si="0"/>
        <v>1|P05|20181018|144000</v>
      </c>
      <c r="Q10" s="23" t="s">
        <v>134</v>
      </c>
      <c r="R10" s="23" t="s">
        <v>134</v>
      </c>
      <c r="S10" s="23" t="s">
        <v>134</v>
      </c>
      <c r="T10" s="23" t="s">
        <v>134</v>
      </c>
      <c r="U10" s="23" t="s">
        <v>134</v>
      </c>
      <c r="V10" s="23" t="s">
        <v>134</v>
      </c>
      <c r="W10" s="8">
        <v>1</v>
      </c>
      <c r="X10" s="8">
        <v>2</v>
      </c>
      <c r="Y10" s="8">
        <v>3</v>
      </c>
      <c r="Z10" s="8">
        <v>0</v>
      </c>
      <c r="AA10" s="8">
        <v>3</v>
      </c>
      <c r="AB10" s="8">
        <v>0</v>
      </c>
      <c r="AC10" s="8">
        <v>1</v>
      </c>
      <c r="AD10" s="8">
        <v>1</v>
      </c>
      <c r="AE10" s="8" t="s">
        <v>109</v>
      </c>
      <c r="AF10" s="14" t="s">
        <v>110</v>
      </c>
      <c r="AG10" s="14" t="s">
        <v>84</v>
      </c>
      <c r="AH10" s="14" t="s">
        <v>84</v>
      </c>
      <c r="AI10" s="14" t="s">
        <v>111</v>
      </c>
      <c r="AJ10" s="14" t="s">
        <v>84</v>
      </c>
      <c r="AK10" s="14" t="s">
        <v>111</v>
      </c>
      <c r="AL10" s="14" t="s">
        <v>112</v>
      </c>
      <c r="AM10" s="14" t="s">
        <v>86</v>
      </c>
      <c r="AN10" s="14" t="s">
        <v>88</v>
      </c>
      <c r="AO10" s="14" t="s">
        <v>90</v>
      </c>
      <c r="AP10" s="14" t="s">
        <v>86</v>
      </c>
      <c r="AQ10" s="14" t="s">
        <v>88</v>
      </c>
      <c r="AR10" s="14" t="s">
        <v>113</v>
      </c>
      <c r="AS10" s="14" t="s">
        <v>98</v>
      </c>
      <c r="AT10" s="14" t="s">
        <v>86</v>
      </c>
      <c r="AU10" s="14" t="s">
        <v>86</v>
      </c>
      <c r="AV10" s="14" t="s">
        <v>86</v>
      </c>
      <c r="AW10" s="14" t="s">
        <v>86</v>
      </c>
      <c r="AX10" s="9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</row>
    <row r="11" spans="1:15014" x14ac:dyDescent="0.2">
      <c r="A11" s="8">
        <v>1</v>
      </c>
      <c r="B11" s="1" t="s">
        <v>114</v>
      </c>
      <c r="C11" s="28">
        <v>43390</v>
      </c>
      <c r="D11" s="34">
        <v>0.625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22" t="str">
        <f t="shared" si="0"/>
        <v>1|P06|20181017|150000</v>
      </c>
      <c r="Q11" s="23" t="s">
        <v>134</v>
      </c>
      <c r="R11" s="23" t="s">
        <v>134</v>
      </c>
      <c r="S11" s="23" t="s">
        <v>134</v>
      </c>
      <c r="T11" s="23" t="s">
        <v>134</v>
      </c>
      <c r="U11" s="23" t="s">
        <v>134</v>
      </c>
      <c r="V11" s="23" t="s">
        <v>134</v>
      </c>
      <c r="W11" s="8">
        <v>0</v>
      </c>
      <c r="X11" s="8">
        <v>1</v>
      </c>
      <c r="Y11" s="8">
        <v>2</v>
      </c>
      <c r="Z11" s="8">
        <v>1</v>
      </c>
      <c r="AA11" s="8">
        <v>3</v>
      </c>
      <c r="AB11" s="8">
        <v>1</v>
      </c>
      <c r="AC11" s="8">
        <v>0</v>
      </c>
      <c r="AD11" s="8">
        <v>3</v>
      </c>
      <c r="AE11" s="8" t="s">
        <v>109</v>
      </c>
      <c r="AF11" s="14" t="s">
        <v>115</v>
      </c>
      <c r="AG11" s="14" t="s">
        <v>111</v>
      </c>
      <c r="AH11" s="14" t="s">
        <v>85</v>
      </c>
      <c r="AI11" s="14" t="s">
        <v>103</v>
      </c>
      <c r="AJ11" s="14" t="s">
        <v>85</v>
      </c>
      <c r="AK11" s="14" t="s">
        <v>103</v>
      </c>
      <c r="AL11" s="14" t="s">
        <v>110</v>
      </c>
      <c r="AM11" s="14" t="s">
        <v>113</v>
      </c>
      <c r="AN11" s="14" t="s">
        <v>116</v>
      </c>
      <c r="AO11" s="14" t="s">
        <v>116</v>
      </c>
      <c r="AP11" s="14" t="s">
        <v>117</v>
      </c>
      <c r="AQ11" s="14" t="s">
        <v>113</v>
      </c>
      <c r="AR11" s="14" t="s">
        <v>117</v>
      </c>
      <c r="AS11" s="14" t="s">
        <v>118</v>
      </c>
      <c r="AT11" s="14" t="s">
        <v>86</v>
      </c>
      <c r="AU11" s="14" t="s">
        <v>106</v>
      </c>
      <c r="AV11" s="14" t="s">
        <v>86</v>
      </c>
      <c r="AW11" s="14" t="s">
        <v>86</v>
      </c>
      <c r="AX11" s="9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</row>
    <row r="12" spans="1:15014" x14ac:dyDescent="0.2">
      <c r="A12" s="8">
        <v>1</v>
      </c>
      <c r="B12" s="1" t="s">
        <v>120</v>
      </c>
      <c r="C12" s="28">
        <v>43393</v>
      </c>
      <c r="D12" s="34">
        <v>0.41666666666666669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22" t="str">
        <f t="shared" si="0"/>
        <v>1|P07|20181020|100000</v>
      </c>
      <c r="Q12" s="23" t="s">
        <v>134</v>
      </c>
      <c r="R12" s="23" t="s">
        <v>134</v>
      </c>
      <c r="S12" s="23" t="s">
        <v>134</v>
      </c>
      <c r="T12" s="23" t="s">
        <v>134</v>
      </c>
      <c r="U12" s="23" t="s">
        <v>134</v>
      </c>
      <c r="V12" s="23" t="s">
        <v>134</v>
      </c>
      <c r="W12" s="2">
        <v>1</v>
      </c>
      <c r="X12" s="2">
        <v>0</v>
      </c>
      <c r="Y12" s="2">
        <v>2</v>
      </c>
      <c r="Z12" s="8">
        <v>2</v>
      </c>
      <c r="AA12" s="8">
        <v>4</v>
      </c>
      <c r="AB12" s="8">
        <v>2</v>
      </c>
      <c r="AC12" s="8">
        <v>0</v>
      </c>
      <c r="AD12" s="8">
        <v>0</v>
      </c>
      <c r="AE12" s="8" t="s">
        <v>121</v>
      </c>
      <c r="AF12" s="14" t="s">
        <v>122</v>
      </c>
      <c r="AG12" s="14" t="s">
        <v>115</v>
      </c>
      <c r="AH12" s="14" t="s">
        <v>103</v>
      </c>
      <c r="AI12" s="14" t="s">
        <v>85</v>
      </c>
      <c r="AJ12" s="14" t="s">
        <v>103</v>
      </c>
      <c r="AK12" s="14" t="s">
        <v>105</v>
      </c>
      <c r="AL12" s="14" t="s">
        <v>122</v>
      </c>
      <c r="AM12" s="14" t="s">
        <v>86</v>
      </c>
      <c r="AN12" s="14" t="s">
        <v>86</v>
      </c>
      <c r="AO12" s="14" t="s">
        <v>88</v>
      </c>
      <c r="AP12" s="14" t="s">
        <v>88</v>
      </c>
      <c r="AQ12" s="14" t="s">
        <v>86</v>
      </c>
      <c r="AR12" s="14" t="s">
        <v>86</v>
      </c>
      <c r="AS12" s="14" t="s">
        <v>86</v>
      </c>
      <c r="AT12" s="14" t="s">
        <v>86</v>
      </c>
      <c r="AU12" s="14" t="s">
        <v>116</v>
      </c>
      <c r="AV12" s="14" t="s">
        <v>86</v>
      </c>
      <c r="AW12" s="14" t="s">
        <v>86</v>
      </c>
      <c r="AX12" s="9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</row>
    <row r="13" spans="1:15014" x14ac:dyDescent="0.2">
      <c r="A13" s="8">
        <v>1</v>
      </c>
      <c r="B13" s="1" t="s">
        <v>124</v>
      </c>
      <c r="C13" s="28">
        <v>43389</v>
      </c>
      <c r="D13" s="34">
        <v>0.625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22" t="str">
        <f t="shared" si="0"/>
        <v>1|P08|20181016|150000</v>
      </c>
      <c r="Q13" s="23" t="s">
        <v>134</v>
      </c>
      <c r="R13" s="23" t="s">
        <v>134</v>
      </c>
      <c r="S13" s="23" t="s">
        <v>134</v>
      </c>
      <c r="T13" s="23" t="s">
        <v>134</v>
      </c>
      <c r="U13" s="23" t="s">
        <v>134</v>
      </c>
      <c r="V13" s="23" t="s">
        <v>134</v>
      </c>
      <c r="W13" s="2">
        <v>0</v>
      </c>
      <c r="X13" s="2">
        <v>1</v>
      </c>
      <c r="Y13" s="1">
        <v>1</v>
      </c>
      <c r="Z13" s="8">
        <v>0</v>
      </c>
      <c r="AA13" s="8">
        <v>3</v>
      </c>
      <c r="AB13" s="8">
        <v>1</v>
      </c>
      <c r="AC13" s="8">
        <v>0</v>
      </c>
      <c r="AD13" s="8">
        <v>0</v>
      </c>
      <c r="AE13" s="8" t="s">
        <v>125</v>
      </c>
      <c r="AF13" s="14" t="s">
        <v>103</v>
      </c>
      <c r="AG13" s="14" t="s">
        <v>126</v>
      </c>
      <c r="AH13" s="14" t="s">
        <v>103</v>
      </c>
      <c r="AI13" s="14" t="s">
        <v>102</v>
      </c>
      <c r="AJ13" s="14" t="s">
        <v>103</v>
      </c>
      <c r="AK13" s="14" t="s">
        <v>102</v>
      </c>
      <c r="AL13" s="14" t="s">
        <v>103</v>
      </c>
      <c r="AM13" s="14" t="s">
        <v>86</v>
      </c>
      <c r="AN13" s="14" t="s">
        <v>106</v>
      </c>
      <c r="AO13" s="14" t="s">
        <v>98</v>
      </c>
      <c r="AP13" s="14" t="s">
        <v>98</v>
      </c>
      <c r="AQ13" s="14" t="s">
        <v>86</v>
      </c>
      <c r="AR13" s="14" t="s">
        <v>117</v>
      </c>
      <c r="AS13" s="14" t="s">
        <v>86</v>
      </c>
      <c r="AT13" s="14" t="s">
        <v>86</v>
      </c>
      <c r="AU13" s="14" t="s">
        <v>86</v>
      </c>
      <c r="AV13" s="14" t="s">
        <v>86</v>
      </c>
      <c r="AW13" s="14" t="s">
        <v>86</v>
      </c>
      <c r="AX13" s="9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</row>
    <row r="14" spans="1:15014" x14ac:dyDescent="0.2">
      <c r="A14" s="8">
        <v>2</v>
      </c>
      <c r="B14" s="1" t="s">
        <v>82</v>
      </c>
      <c r="C14" s="28">
        <v>43424</v>
      </c>
      <c r="D14" s="35">
        <v>0.65833333333333333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22" t="str">
        <f t="shared" si="0"/>
        <v>2|P01|20181120|154800</v>
      </c>
      <c r="Q14" s="23" t="s">
        <v>134</v>
      </c>
      <c r="R14" s="23" t="s">
        <v>134</v>
      </c>
      <c r="S14" s="23" t="s">
        <v>134</v>
      </c>
      <c r="T14" s="23" t="s">
        <v>134</v>
      </c>
      <c r="U14" s="23" t="s">
        <v>134</v>
      </c>
      <c r="V14" s="23" t="s">
        <v>134</v>
      </c>
      <c r="W14" s="8">
        <v>0</v>
      </c>
      <c r="X14" s="8">
        <v>0</v>
      </c>
      <c r="Y14" s="8">
        <v>4</v>
      </c>
      <c r="Z14" s="8">
        <v>0</v>
      </c>
      <c r="AA14" s="8">
        <v>2</v>
      </c>
      <c r="AB14" s="8">
        <v>3</v>
      </c>
      <c r="AC14" s="8">
        <v>1</v>
      </c>
      <c r="AD14" s="8">
        <v>1</v>
      </c>
      <c r="AE14" s="8" t="s">
        <v>83</v>
      </c>
      <c r="AF14" s="14" t="s">
        <v>84</v>
      </c>
      <c r="AG14" s="14" t="s">
        <v>85</v>
      </c>
      <c r="AH14" s="14" t="s">
        <v>85</v>
      </c>
      <c r="AI14" s="14" t="s">
        <v>84</v>
      </c>
      <c r="AJ14" s="14" t="s">
        <v>85</v>
      </c>
      <c r="AK14" s="14" t="s">
        <v>85</v>
      </c>
      <c r="AL14" s="14" t="s">
        <v>86</v>
      </c>
      <c r="AM14" s="14" t="s">
        <v>86</v>
      </c>
      <c r="AN14" s="14" t="s">
        <v>87</v>
      </c>
      <c r="AO14" s="14" t="s">
        <v>88</v>
      </c>
      <c r="AP14" s="14" t="s">
        <v>89</v>
      </c>
      <c r="AQ14" s="14" t="s">
        <v>86</v>
      </c>
      <c r="AR14" s="14" t="s">
        <v>90</v>
      </c>
      <c r="AS14" s="14" t="s">
        <v>86</v>
      </c>
      <c r="AT14" s="14" t="s">
        <v>86</v>
      </c>
      <c r="AU14" s="14" t="s">
        <v>86</v>
      </c>
      <c r="AV14" s="14" t="s">
        <v>86</v>
      </c>
      <c r="AW14" s="14" t="s">
        <v>86</v>
      </c>
      <c r="AX14" s="9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</row>
    <row r="15" spans="1:15014" x14ac:dyDescent="0.2">
      <c r="A15" s="8">
        <v>2</v>
      </c>
      <c r="B15" s="1" t="s">
        <v>93</v>
      </c>
      <c r="C15" s="28">
        <v>43426</v>
      </c>
      <c r="D15" s="34">
        <v>0.6875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22" t="str">
        <f t="shared" si="0"/>
        <v>2|P02|20181122|163000</v>
      </c>
      <c r="Q15" s="23" t="s">
        <v>134</v>
      </c>
      <c r="R15" s="23" t="s">
        <v>134</v>
      </c>
      <c r="S15" s="23" t="s">
        <v>134</v>
      </c>
      <c r="T15" s="23" t="s">
        <v>134</v>
      </c>
      <c r="U15" s="23" t="s">
        <v>134</v>
      </c>
      <c r="V15" s="23" t="s">
        <v>134</v>
      </c>
      <c r="W15" s="8">
        <v>0</v>
      </c>
      <c r="X15" s="8">
        <v>1</v>
      </c>
      <c r="Y15" s="8">
        <v>2</v>
      </c>
      <c r="Z15" s="8">
        <v>0</v>
      </c>
      <c r="AA15" s="8">
        <v>2</v>
      </c>
      <c r="AB15" s="8">
        <v>0</v>
      </c>
      <c r="AC15" s="8">
        <v>2</v>
      </c>
      <c r="AD15" s="8">
        <v>0</v>
      </c>
      <c r="AE15" s="8" t="s">
        <v>94</v>
      </c>
      <c r="AF15" s="14" t="s">
        <v>95</v>
      </c>
      <c r="AG15" s="14" t="s">
        <v>96</v>
      </c>
      <c r="AH15" s="14" t="s">
        <v>96</v>
      </c>
      <c r="AI15" s="14" t="s">
        <v>96</v>
      </c>
      <c r="AJ15" s="14" t="s">
        <v>96</v>
      </c>
      <c r="AK15" s="14" t="s">
        <v>96</v>
      </c>
      <c r="AL15" s="14" t="s">
        <v>97</v>
      </c>
      <c r="AM15" s="14" t="s">
        <v>86</v>
      </c>
      <c r="AN15" s="14" t="s">
        <v>89</v>
      </c>
      <c r="AO15" s="14" t="s">
        <v>89</v>
      </c>
      <c r="AP15" s="14" t="s">
        <v>98</v>
      </c>
      <c r="AQ15" s="14" t="s">
        <v>86</v>
      </c>
      <c r="AR15" s="14" t="s">
        <v>86</v>
      </c>
      <c r="AS15" s="14" t="s">
        <v>86</v>
      </c>
      <c r="AT15" s="14" t="s">
        <v>98</v>
      </c>
      <c r="AU15" s="14" t="s">
        <v>86</v>
      </c>
      <c r="AV15" s="14" t="s">
        <v>86</v>
      </c>
      <c r="AW15" s="14" t="s">
        <v>86</v>
      </c>
      <c r="AX15" s="9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</row>
    <row r="16" spans="1:15014" x14ac:dyDescent="0.2">
      <c r="A16" s="8">
        <v>2</v>
      </c>
      <c r="B16" s="1" t="s">
        <v>100</v>
      </c>
      <c r="C16" s="28">
        <v>43428</v>
      </c>
      <c r="D16" s="34">
        <v>0.65277777777777779</v>
      </c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22" t="str">
        <f t="shared" si="0"/>
        <v>2|P03|20181124|154000</v>
      </c>
      <c r="Q16" s="23" t="s">
        <v>134</v>
      </c>
      <c r="R16" s="23" t="s">
        <v>134</v>
      </c>
      <c r="S16" s="23" t="s">
        <v>134</v>
      </c>
      <c r="T16" s="23" t="s">
        <v>134</v>
      </c>
      <c r="U16" s="23" t="s">
        <v>134</v>
      </c>
      <c r="V16" s="23" t="s">
        <v>134</v>
      </c>
      <c r="W16" s="8">
        <v>0</v>
      </c>
      <c r="X16" s="8">
        <v>1</v>
      </c>
      <c r="Y16" s="8">
        <v>3</v>
      </c>
      <c r="Z16" s="8">
        <v>0</v>
      </c>
      <c r="AA16" s="8">
        <v>4</v>
      </c>
      <c r="AB16" s="8">
        <v>1</v>
      </c>
      <c r="AC16" s="8">
        <v>0</v>
      </c>
      <c r="AD16" s="8">
        <v>0</v>
      </c>
      <c r="AE16" s="8" t="s">
        <v>101</v>
      </c>
      <c r="AF16" s="14" t="s">
        <v>102</v>
      </c>
      <c r="AG16" s="14" t="s">
        <v>103</v>
      </c>
      <c r="AH16" s="14" t="s">
        <v>103</v>
      </c>
      <c r="AI16" s="14" t="s">
        <v>84</v>
      </c>
      <c r="AJ16" s="14" t="s">
        <v>103</v>
      </c>
      <c r="AK16" s="14" t="s">
        <v>84</v>
      </c>
      <c r="AL16" s="14" t="s">
        <v>86</v>
      </c>
      <c r="AM16" s="14" t="s">
        <v>86</v>
      </c>
      <c r="AN16" s="14" t="s">
        <v>88</v>
      </c>
      <c r="AO16" s="14" t="s">
        <v>88</v>
      </c>
      <c r="AP16" s="14" t="s">
        <v>89</v>
      </c>
      <c r="AQ16" s="14" t="s">
        <v>86</v>
      </c>
      <c r="AR16" s="14" t="s">
        <v>98</v>
      </c>
      <c r="AS16" s="14" t="s">
        <v>106</v>
      </c>
      <c r="AT16" s="14" t="s">
        <v>86</v>
      </c>
      <c r="AU16" s="14" t="s">
        <v>86</v>
      </c>
      <c r="AV16" s="14" t="s">
        <v>86</v>
      </c>
      <c r="AW16" s="14" t="s">
        <v>86</v>
      </c>
      <c r="AX16" s="9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</row>
    <row r="17" spans="1:153" x14ac:dyDescent="0.2">
      <c r="A17" s="8">
        <v>2</v>
      </c>
      <c r="B17" s="1" t="s">
        <v>12</v>
      </c>
      <c r="C17" s="28">
        <v>43429</v>
      </c>
      <c r="D17" s="34">
        <v>0.60416666666666663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22" t="str">
        <f t="shared" si="0"/>
        <v>2|P04|20181125|143000</v>
      </c>
      <c r="Q17" s="23" t="s">
        <v>134</v>
      </c>
      <c r="R17" s="23" t="s">
        <v>134</v>
      </c>
      <c r="S17" s="23" t="s">
        <v>134</v>
      </c>
      <c r="T17" s="23" t="s">
        <v>134</v>
      </c>
      <c r="U17" s="23" t="s">
        <v>134</v>
      </c>
      <c r="V17" s="23" t="s">
        <v>134</v>
      </c>
      <c r="W17" s="8">
        <v>0</v>
      </c>
      <c r="X17" s="8">
        <v>0</v>
      </c>
      <c r="Y17" s="8">
        <v>4</v>
      </c>
      <c r="Z17" s="8">
        <v>1</v>
      </c>
      <c r="AA17" s="8">
        <v>4</v>
      </c>
      <c r="AB17" s="8">
        <v>0</v>
      </c>
      <c r="AC17" s="8">
        <v>0</v>
      </c>
      <c r="AD17" s="8">
        <v>0</v>
      </c>
      <c r="AE17" s="8" t="s">
        <v>94</v>
      </c>
      <c r="AF17" s="14" t="s">
        <v>104</v>
      </c>
      <c r="AG17" s="14" t="s">
        <v>105</v>
      </c>
      <c r="AH17" s="14" t="s">
        <v>85</v>
      </c>
      <c r="AI17" s="14" t="s">
        <v>102</v>
      </c>
      <c r="AJ17" s="14" t="s">
        <v>102</v>
      </c>
      <c r="AK17" s="14" t="s">
        <v>102</v>
      </c>
      <c r="AL17" s="14" t="s">
        <v>86</v>
      </c>
      <c r="AM17" s="14" t="s">
        <v>86</v>
      </c>
      <c r="AN17" s="14" t="s">
        <v>106</v>
      </c>
      <c r="AO17" s="14" t="s">
        <v>89</v>
      </c>
      <c r="AP17" s="14" t="s">
        <v>106</v>
      </c>
      <c r="AQ17" s="14" t="s">
        <v>86</v>
      </c>
      <c r="AR17" s="14" t="s">
        <v>86</v>
      </c>
      <c r="AS17" s="14" t="s">
        <v>98</v>
      </c>
      <c r="AT17" s="14" t="s">
        <v>86</v>
      </c>
      <c r="AU17" s="14" t="s">
        <v>86</v>
      </c>
      <c r="AV17" s="14" t="s">
        <v>86</v>
      </c>
      <c r="AW17" s="14" t="s">
        <v>86</v>
      </c>
      <c r="AX17" s="9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</row>
    <row r="18" spans="1:153" x14ac:dyDescent="0.2">
      <c r="A18" s="8">
        <v>2</v>
      </c>
      <c r="B18" s="1" t="s">
        <v>108</v>
      </c>
      <c r="C18" s="28">
        <v>43427</v>
      </c>
      <c r="D18" s="34">
        <v>0.625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22" t="str">
        <f t="shared" si="0"/>
        <v>2|P05|20181123|150000</v>
      </c>
      <c r="Q18" s="23" t="s">
        <v>134</v>
      </c>
      <c r="R18" s="23" t="s">
        <v>134</v>
      </c>
      <c r="S18" s="23" t="s">
        <v>134</v>
      </c>
      <c r="T18" s="23" t="s">
        <v>134</v>
      </c>
      <c r="U18" s="23" t="s">
        <v>134</v>
      </c>
      <c r="V18" s="23" t="s">
        <v>134</v>
      </c>
      <c r="W18" s="8">
        <v>1</v>
      </c>
      <c r="X18" s="8">
        <v>2</v>
      </c>
      <c r="Y18" s="8">
        <v>3</v>
      </c>
      <c r="Z18" s="8">
        <v>0</v>
      </c>
      <c r="AA18" s="8">
        <v>3</v>
      </c>
      <c r="AB18" s="8">
        <v>0</v>
      </c>
      <c r="AC18" s="8">
        <v>1</v>
      </c>
      <c r="AD18" s="8">
        <v>1</v>
      </c>
      <c r="AE18" s="8" t="s">
        <v>109</v>
      </c>
      <c r="AF18" s="14" t="s">
        <v>110</v>
      </c>
      <c r="AG18" s="14" t="s">
        <v>84</v>
      </c>
      <c r="AH18" s="14" t="s">
        <v>84</v>
      </c>
      <c r="AI18" s="14" t="s">
        <v>111</v>
      </c>
      <c r="AJ18" s="14" t="s">
        <v>84</v>
      </c>
      <c r="AK18" s="14" t="s">
        <v>111</v>
      </c>
      <c r="AL18" s="14" t="s">
        <v>112</v>
      </c>
      <c r="AM18" s="14" t="s">
        <v>86</v>
      </c>
      <c r="AN18" s="14" t="s">
        <v>88</v>
      </c>
      <c r="AO18" s="14" t="s">
        <v>90</v>
      </c>
      <c r="AP18" s="14" t="s">
        <v>86</v>
      </c>
      <c r="AQ18" s="14" t="s">
        <v>88</v>
      </c>
      <c r="AR18" s="14" t="s">
        <v>113</v>
      </c>
      <c r="AS18" s="14" t="s">
        <v>118</v>
      </c>
      <c r="AT18" s="14" t="s">
        <v>86</v>
      </c>
      <c r="AU18" s="14" t="s">
        <v>86</v>
      </c>
      <c r="AV18" s="14" t="s">
        <v>86</v>
      </c>
      <c r="AW18" s="14" t="s">
        <v>86</v>
      </c>
      <c r="AX18" s="9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</row>
    <row r="19" spans="1:153" x14ac:dyDescent="0.2">
      <c r="A19" s="8">
        <v>2</v>
      </c>
      <c r="B19" s="1" t="s">
        <v>114</v>
      </c>
      <c r="C19" s="28">
        <v>43426</v>
      </c>
      <c r="D19" s="34">
        <v>0.64583333333333337</v>
      </c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22" t="str">
        <f t="shared" si="0"/>
        <v>2|P06|20181122|153000</v>
      </c>
      <c r="Q19" s="23" t="s">
        <v>134</v>
      </c>
      <c r="R19" s="23" t="s">
        <v>134</v>
      </c>
      <c r="S19" s="23" t="s">
        <v>134</v>
      </c>
      <c r="T19" s="23" t="s">
        <v>134</v>
      </c>
      <c r="U19" s="23" t="s">
        <v>134</v>
      </c>
      <c r="V19" s="23" t="s">
        <v>134</v>
      </c>
      <c r="W19" s="8">
        <v>0</v>
      </c>
      <c r="X19" s="8">
        <v>1</v>
      </c>
      <c r="Y19" s="8">
        <v>2</v>
      </c>
      <c r="Z19" s="8">
        <v>1</v>
      </c>
      <c r="AA19" s="8">
        <v>3</v>
      </c>
      <c r="AB19" s="8">
        <v>1</v>
      </c>
      <c r="AC19" s="8">
        <v>0</v>
      </c>
      <c r="AD19" s="8">
        <v>3</v>
      </c>
      <c r="AE19" s="8" t="s">
        <v>109</v>
      </c>
      <c r="AF19" s="14" t="s">
        <v>115</v>
      </c>
      <c r="AG19" s="14" t="s">
        <v>111</v>
      </c>
      <c r="AH19" s="14" t="s">
        <v>85</v>
      </c>
      <c r="AI19" s="14" t="s">
        <v>103</v>
      </c>
      <c r="AJ19" s="14" t="s">
        <v>85</v>
      </c>
      <c r="AK19" s="14" t="s">
        <v>103</v>
      </c>
      <c r="AL19" s="14" t="s">
        <v>110</v>
      </c>
      <c r="AM19" s="14" t="s">
        <v>113</v>
      </c>
      <c r="AN19" s="14" t="s">
        <v>116</v>
      </c>
      <c r="AO19" s="14" t="s">
        <v>116</v>
      </c>
      <c r="AP19" s="14" t="s">
        <v>117</v>
      </c>
      <c r="AQ19" s="14" t="s">
        <v>113</v>
      </c>
      <c r="AR19" s="14" t="s">
        <v>117</v>
      </c>
      <c r="AS19" s="14" t="s">
        <v>86</v>
      </c>
      <c r="AT19" s="14" t="s">
        <v>86</v>
      </c>
      <c r="AU19" s="14" t="s">
        <v>106</v>
      </c>
      <c r="AV19" s="14" t="s">
        <v>86</v>
      </c>
      <c r="AW19" s="14" t="s">
        <v>86</v>
      </c>
      <c r="AX19" s="9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</row>
    <row r="20" spans="1:153" x14ac:dyDescent="0.2">
      <c r="A20" s="8">
        <v>2</v>
      </c>
      <c r="B20" s="1" t="s">
        <v>120</v>
      </c>
      <c r="C20" s="28">
        <v>43428</v>
      </c>
      <c r="D20" s="34">
        <v>0.40972222222222227</v>
      </c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22" t="str">
        <f t="shared" si="0"/>
        <v>2|P07|20181124|095000</v>
      </c>
      <c r="Q20" s="23" t="s">
        <v>134</v>
      </c>
      <c r="R20" s="23" t="s">
        <v>134</v>
      </c>
      <c r="S20" s="23" t="s">
        <v>134</v>
      </c>
      <c r="T20" s="23" t="s">
        <v>134</v>
      </c>
      <c r="U20" s="23" t="s">
        <v>134</v>
      </c>
      <c r="V20" s="23" t="s">
        <v>134</v>
      </c>
      <c r="W20" s="8">
        <v>1</v>
      </c>
      <c r="X20" s="8">
        <v>0</v>
      </c>
      <c r="Y20" s="8">
        <v>2</v>
      </c>
      <c r="Z20" s="8">
        <v>2</v>
      </c>
      <c r="AA20" s="8">
        <v>4</v>
      </c>
      <c r="AB20" s="8">
        <v>2</v>
      </c>
      <c r="AC20" s="8">
        <v>0</v>
      </c>
      <c r="AD20" s="8">
        <v>0</v>
      </c>
      <c r="AE20" s="8" t="s">
        <v>121</v>
      </c>
      <c r="AF20" s="14" t="s">
        <v>122</v>
      </c>
      <c r="AG20" s="14" t="s">
        <v>115</v>
      </c>
      <c r="AH20" s="14" t="s">
        <v>103</v>
      </c>
      <c r="AI20" s="14" t="s">
        <v>85</v>
      </c>
      <c r="AJ20" s="14" t="s">
        <v>103</v>
      </c>
      <c r="AK20" s="14" t="s">
        <v>105</v>
      </c>
      <c r="AL20" s="14" t="s">
        <v>122</v>
      </c>
      <c r="AM20" s="14" t="s">
        <v>86</v>
      </c>
      <c r="AN20" s="14" t="s">
        <v>86</v>
      </c>
      <c r="AO20" s="14" t="s">
        <v>88</v>
      </c>
      <c r="AP20" s="14" t="s">
        <v>88</v>
      </c>
      <c r="AQ20" s="14" t="s">
        <v>86</v>
      </c>
      <c r="AR20" s="14" t="s">
        <v>86</v>
      </c>
      <c r="AS20" s="14" t="s">
        <v>86</v>
      </c>
      <c r="AT20" s="14" t="s">
        <v>86</v>
      </c>
      <c r="AU20" s="14" t="s">
        <v>116</v>
      </c>
      <c r="AV20" s="14" t="s">
        <v>86</v>
      </c>
      <c r="AW20" s="14" t="s">
        <v>86</v>
      </c>
      <c r="AX20" s="9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</row>
    <row r="21" spans="1:153" x14ac:dyDescent="0.2">
      <c r="A21" s="8">
        <v>2</v>
      </c>
      <c r="B21" s="1" t="s">
        <v>124</v>
      </c>
      <c r="C21" s="28">
        <v>43425</v>
      </c>
      <c r="D21" s="34">
        <v>0.63541666666666663</v>
      </c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22" t="str">
        <f t="shared" si="0"/>
        <v>2|P08|20181121|151500</v>
      </c>
      <c r="Q21" s="23" t="s">
        <v>134</v>
      </c>
      <c r="R21" s="23" t="s">
        <v>134</v>
      </c>
      <c r="S21" s="23" t="s">
        <v>134</v>
      </c>
      <c r="T21" s="23" t="s">
        <v>134</v>
      </c>
      <c r="U21" s="23" t="s">
        <v>134</v>
      </c>
      <c r="V21" s="23" t="s">
        <v>134</v>
      </c>
      <c r="W21" s="8">
        <v>0</v>
      </c>
      <c r="X21" s="8">
        <v>1</v>
      </c>
      <c r="Y21" s="8">
        <v>1</v>
      </c>
      <c r="Z21" s="8">
        <v>0</v>
      </c>
      <c r="AA21" s="8">
        <v>3</v>
      </c>
      <c r="AB21" s="8">
        <v>1</v>
      </c>
      <c r="AC21" s="8">
        <v>1</v>
      </c>
      <c r="AD21" s="8">
        <v>0</v>
      </c>
      <c r="AE21" s="8" t="s">
        <v>125</v>
      </c>
      <c r="AF21" s="14" t="s">
        <v>103</v>
      </c>
      <c r="AG21" s="14" t="s">
        <v>126</v>
      </c>
      <c r="AH21" s="14" t="s">
        <v>103</v>
      </c>
      <c r="AI21" s="14" t="s">
        <v>102</v>
      </c>
      <c r="AJ21" s="14" t="s">
        <v>103</v>
      </c>
      <c r="AK21" s="14" t="s">
        <v>102</v>
      </c>
      <c r="AL21" s="14" t="s">
        <v>103</v>
      </c>
      <c r="AM21" s="14" t="s">
        <v>86</v>
      </c>
      <c r="AN21" s="14" t="s">
        <v>106</v>
      </c>
      <c r="AO21" s="14" t="s">
        <v>98</v>
      </c>
      <c r="AP21" s="14" t="s">
        <v>98</v>
      </c>
      <c r="AQ21" s="14" t="s">
        <v>86</v>
      </c>
      <c r="AR21" s="14" t="s">
        <v>117</v>
      </c>
      <c r="AS21" s="14" t="s">
        <v>86</v>
      </c>
      <c r="AT21" s="14" t="s">
        <v>86</v>
      </c>
      <c r="AU21" s="14" t="s">
        <v>86</v>
      </c>
      <c r="AV21" s="14" t="s">
        <v>86</v>
      </c>
      <c r="AW21" s="14" t="s">
        <v>86</v>
      </c>
      <c r="AX21" s="9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</row>
    <row r="22" spans="1:153" x14ac:dyDescent="0.2">
      <c r="A22" s="8">
        <v>3</v>
      </c>
      <c r="B22" s="1" t="s">
        <v>82</v>
      </c>
      <c r="C22" s="28">
        <v>43447</v>
      </c>
      <c r="D22" s="35">
        <v>0.6875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22" t="str">
        <f t="shared" si="0"/>
        <v>3|P01|20181213|163000</v>
      </c>
      <c r="Q22" s="23" t="s">
        <v>134</v>
      </c>
      <c r="R22" s="23" t="s">
        <v>134</v>
      </c>
      <c r="S22" s="23" t="s">
        <v>134</v>
      </c>
      <c r="T22" s="23" t="s">
        <v>134</v>
      </c>
      <c r="U22" s="23" t="s">
        <v>134</v>
      </c>
      <c r="V22" s="23" t="s">
        <v>134</v>
      </c>
      <c r="W22" s="23">
        <v>0</v>
      </c>
      <c r="X22" s="23">
        <v>0</v>
      </c>
      <c r="Y22" s="23">
        <v>4</v>
      </c>
      <c r="Z22" s="23">
        <v>0</v>
      </c>
      <c r="AA22" s="23">
        <v>2</v>
      </c>
      <c r="AB22" s="24">
        <v>3</v>
      </c>
      <c r="AC22" s="24">
        <v>1</v>
      </c>
      <c r="AD22" s="24">
        <v>1</v>
      </c>
      <c r="AE22" s="8" t="s">
        <v>83</v>
      </c>
      <c r="AF22" s="14" t="s">
        <v>84</v>
      </c>
      <c r="AG22" s="14" t="s">
        <v>85</v>
      </c>
      <c r="AH22" s="14" t="s">
        <v>85</v>
      </c>
      <c r="AI22" s="14" t="s">
        <v>84</v>
      </c>
      <c r="AJ22" s="14" t="s">
        <v>85</v>
      </c>
      <c r="AK22" s="14" t="s">
        <v>85</v>
      </c>
      <c r="AL22" s="14" t="s">
        <v>86</v>
      </c>
      <c r="AM22" s="14" t="s">
        <v>86</v>
      </c>
      <c r="AN22" s="14" t="s">
        <v>87</v>
      </c>
      <c r="AO22" s="14" t="s">
        <v>88</v>
      </c>
      <c r="AP22" s="14" t="s">
        <v>89</v>
      </c>
      <c r="AQ22" s="14" t="s">
        <v>86</v>
      </c>
      <c r="AR22" s="14" t="s">
        <v>90</v>
      </c>
      <c r="AS22" s="14" t="s">
        <v>86</v>
      </c>
      <c r="AT22" s="14" t="s">
        <v>86</v>
      </c>
      <c r="AU22" s="14" t="s">
        <v>86</v>
      </c>
      <c r="AV22" s="14" t="s">
        <v>86</v>
      </c>
      <c r="AW22" s="14" t="s">
        <v>86</v>
      </c>
      <c r="AX22" s="9"/>
      <c r="AY22" s="3"/>
      <c r="AZ22" s="3"/>
      <c r="BA22" s="3"/>
      <c r="BB22" s="3"/>
      <c r="BC22" s="15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</row>
    <row r="23" spans="1:153" x14ac:dyDescent="0.2">
      <c r="A23" s="8">
        <v>3</v>
      </c>
      <c r="B23" s="1" t="s">
        <v>93</v>
      </c>
      <c r="C23" s="28">
        <v>43449</v>
      </c>
      <c r="D23" s="34">
        <v>0.6875</v>
      </c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22" t="str">
        <f t="shared" si="0"/>
        <v>3|P02|20181215|163000</v>
      </c>
      <c r="Q23" s="23" t="s">
        <v>134</v>
      </c>
      <c r="R23" s="23" t="s">
        <v>134</v>
      </c>
      <c r="S23" s="23" t="s">
        <v>134</v>
      </c>
      <c r="T23" s="23" t="s">
        <v>134</v>
      </c>
      <c r="U23" s="23" t="s">
        <v>134</v>
      </c>
      <c r="V23" s="23" t="s">
        <v>134</v>
      </c>
      <c r="W23" s="8">
        <v>0</v>
      </c>
      <c r="X23" s="8">
        <v>1</v>
      </c>
      <c r="Y23" s="8">
        <v>2</v>
      </c>
      <c r="Z23" s="8">
        <v>0</v>
      </c>
      <c r="AA23" s="8">
        <v>2</v>
      </c>
      <c r="AB23" s="8">
        <v>0</v>
      </c>
      <c r="AC23" s="8">
        <v>2</v>
      </c>
      <c r="AD23" s="8">
        <v>0</v>
      </c>
      <c r="AE23" s="8" t="s">
        <v>94</v>
      </c>
      <c r="AF23" s="14" t="s">
        <v>95</v>
      </c>
      <c r="AG23" s="14" t="s">
        <v>96</v>
      </c>
      <c r="AH23" s="14" t="s">
        <v>96</v>
      </c>
      <c r="AI23" s="14" t="s">
        <v>96</v>
      </c>
      <c r="AJ23" s="14" t="s">
        <v>96</v>
      </c>
      <c r="AK23" s="14" t="s">
        <v>96</v>
      </c>
      <c r="AL23" s="14" t="s">
        <v>97</v>
      </c>
      <c r="AM23" s="14" t="s">
        <v>86</v>
      </c>
      <c r="AN23" s="14" t="s">
        <v>89</v>
      </c>
      <c r="AO23" s="14" t="s">
        <v>89</v>
      </c>
      <c r="AP23" s="14" t="s">
        <v>98</v>
      </c>
      <c r="AQ23" s="14" t="s">
        <v>86</v>
      </c>
      <c r="AR23" s="14" t="s">
        <v>86</v>
      </c>
      <c r="AS23" s="14" t="s">
        <v>86</v>
      </c>
      <c r="AT23" s="14" t="s">
        <v>98</v>
      </c>
      <c r="AU23" s="14" t="s">
        <v>86</v>
      </c>
      <c r="AV23" s="14" t="s">
        <v>86</v>
      </c>
      <c r="AW23" s="14" t="s">
        <v>86</v>
      </c>
      <c r="AX23" s="9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</row>
    <row r="24" spans="1:153" x14ac:dyDescent="0.2">
      <c r="A24" s="8">
        <v>3</v>
      </c>
      <c r="B24" s="1" t="s">
        <v>100</v>
      </c>
      <c r="C24" s="28">
        <v>43451</v>
      </c>
      <c r="D24" s="34">
        <v>0.64583333333333337</v>
      </c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22" t="str">
        <f t="shared" si="0"/>
        <v>3|P03|20181217|153000</v>
      </c>
      <c r="Q24" s="23" t="s">
        <v>134</v>
      </c>
      <c r="R24" s="23" t="s">
        <v>134</v>
      </c>
      <c r="S24" s="23" t="s">
        <v>134</v>
      </c>
      <c r="T24" s="23" t="s">
        <v>134</v>
      </c>
      <c r="U24" s="23" t="s">
        <v>134</v>
      </c>
      <c r="V24" s="23" t="s">
        <v>134</v>
      </c>
      <c r="W24" s="8">
        <v>0</v>
      </c>
      <c r="X24" s="8">
        <v>1</v>
      </c>
      <c r="Y24" s="8">
        <v>3</v>
      </c>
      <c r="Z24" s="8">
        <v>0</v>
      </c>
      <c r="AA24" s="8">
        <v>4</v>
      </c>
      <c r="AB24" s="8">
        <v>1</v>
      </c>
      <c r="AC24" s="8">
        <v>0</v>
      </c>
      <c r="AD24" s="8">
        <v>0</v>
      </c>
      <c r="AE24" s="8" t="s">
        <v>101</v>
      </c>
      <c r="AF24" s="14" t="s">
        <v>102</v>
      </c>
      <c r="AG24" s="14" t="s">
        <v>103</v>
      </c>
      <c r="AH24" s="14" t="s">
        <v>103</v>
      </c>
      <c r="AI24" s="14" t="s">
        <v>84</v>
      </c>
      <c r="AJ24" s="14" t="s">
        <v>103</v>
      </c>
      <c r="AK24" s="14" t="s">
        <v>84</v>
      </c>
      <c r="AL24" s="14" t="s">
        <v>86</v>
      </c>
      <c r="AM24" s="14" t="s">
        <v>86</v>
      </c>
      <c r="AN24" s="14" t="s">
        <v>88</v>
      </c>
      <c r="AO24" s="14" t="s">
        <v>88</v>
      </c>
      <c r="AP24" s="14" t="s">
        <v>89</v>
      </c>
      <c r="AQ24" s="14" t="s">
        <v>86</v>
      </c>
      <c r="AR24" s="14" t="s">
        <v>98</v>
      </c>
      <c r="AS24" s="14" t="s">
        <v>106</v>
      </c>
      <c r="AT24" s="14" t="s">
        <v>86</v>
      </c>
      <c r="AU24" s="14" t="s">
        <v>86</v>
      </c>
      <c r="AV24" s="14" t="s">
        <v>86</v>
      </c>
      <c r="AW24" s="14" t="s">
        <v>86</v>
      </c>
      <c r="AX24" s="9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</row>
    <row r="25" spans="1:153" x14ac:dyDescent="0.2">
      <c r="A25" s="8">
        <v>3</v>
      </c>
      <c r="B25" s="1" t="s">
        <v>12</v>
      </c>
      <c r="C25" s="28">
        <v>43452</v>
      </c>
      <c r="D25" s="34">
        <v>0.66666666666666663</v>
      </c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22" t="str">
        <f t="shared" si="0"/>
        <v>3|P04|20181218|160000</v>
      </c>
      <c r="Q25" s="23" t="s">
        <v>134</v>
      </c>
      <c r="R25" s="23" t="s">
        <v>134</v>
      </c>
      <c r="S25" s="23" t="s">
        <v>134</v>
      </c>
      <c r="T25" s="23" t="s">
        <v>134</v>
      </c>
      <c r="U25" s="23" t="s">
        <v>134</v>
      </c>
      <c r="V25" s="23" t="s">
        <v>134</v>
      </c>
      <c r="W25" s="8">
        <v>0</v>
      </c>
      <c r="X25" s="8">
        <v>0</v>
      </c>
      <c r="Y25" s="8">
        <v>4</v>
      </c>
      <c r="Z25" s="8">
        <v>1</v>
      </c>
      <c r="AA25" s="8">
        <v>4</v>
      </c>
      <c r="AB25" s="8">
        <v>0</v>
      </c>
      <c r="AC25" s="8">
        <v>0</v>
      </c>
      <c r="AD25" s="8">
        <v>0</v>
      </c>
      <c r="AE25" s="8" t="s">
        <v>94</v>
      </c>
      <c r="AF25" s="14" t="s">
        <v>104</v>
      </c>
      <c r="AG25" s="14" t="s">
        <v>105</v>
      </c>
      <c r="AH25" s="14" t="s">
        <v>85</v>
      </c>
      <c r="AI25" s="14" t="s">
        <v>102</v>
      </c>
      <c r="AJ25" s="14" t="s">
        <v>102</v>
      </c>
      <c r="AK25" s="14" t="s">
        <v>102</v>
      </c>
      <c r="AL25" s="14" t="s">
        <v>86</v>
      </c>
      <c r="AM25" s="14" t="s">
        <v>86</v>
      </c>
      <c r="AN25" s="14" t="s">
        <v>106</v>
      </c>
      <c r="AO25" s="14" t="s">
        <v>89</v>
      </c>
      <c r="AP25" s="14" t="s">
        <v>106</v>
      </c>
      <c r="AQ25" s="14" t="s">
        <v>86</v>
      </c>
      <c r="AR25" s="14" t="s">
        <v>86</v>
      </c>
      <c r="AS25" s="14" t="s">
        <v>98</v>
      </c>
      <c r="AT25" s="14" t="s">
        <v>86</v>
      </c>
      <c r="AU25" s="14" t="s">
        <v>86</v>
      </c>
      <c r="AV25" s="14" t="s">
        <v>86</v>
      </c>
      <c r="AW25" s="14" t="s">
        <v>86</v>
      </c>
      <c r="AX25" s="9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</row>
    <row r="26" spans="1:153" x14ac:dyDescent="0.2">
      <c r="A26" s="8">
        <v>3</v>
      </c>
      <c r="B26" s="1" t="s">
        <v>108</v>
      </c>
      <c r="C26" s="28">
        <v>43450</v>
      </c>
      <c r="D26" s="34">
        <v>0.66666666666666663</v>
      </c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22" t="str">
        <f t="shared" si="0"/>
        <v>3|P05|20181216|160000</v>
      </c>
      <c r="Q26" s="23" t="s">
        <v>134</v>
      </c>
      <c r="R26" s="23" t="s">
        <v>134</v>
      </c>
      <c r="S26" s="23" t="s">
        <v>134</v>
      </c>
      <c r="T26" s="23" t="s">
        <v>134</v>
      </c>
      <c r="U26" s="23" t="s">
        <v>134</v>
      </c>
      <c r="V26" s="23" t="s">
        <v>134</v>
      </c>
      <c r="W26" s="8">
        <v>1</v>
      </c>
      <c r="X26" s="8">
        <v>2</v>
      </c>
      <c r="Y26" s="8">
        <v>3</v>
      </c>
      <c r="Z26" s="8">
        <v>0</v>
      </c>
      <c r="AA26" s="8">
        <v>3</v>
      </c>
      <c r="AB26" s="8">
        <v>0</v>
      </c>
      <c r="AC26" s="8">
        <v>1</v>
      </c>
      <c r="AD26" s="8">
        <v>1</v>
      </c>
      <c r="AE26" s="8" t="s">
        <v>109</v>
      </c>
      <c r="AF26" s="14" t="s">
        <v>110</v>
      </c>
      <c r="AG26" s="14" t="s">
        <v>84</v>
      </c>
      <c r="AH26" s="14" t="s">
        <v>84</v>
      </c>
      <c r="AI26" s="14" t="s">
        <v>111</v>
      </c>
      <c r="AJ26" s="14" t="s">
        <v>84</v>
      </c>
      <c r="AK26" s="14" t="s">
        <v>111</v>
      </c>
      <c r="AL26" s="14" t="s">
        <v>112</v>
      </c>
      <c r="AM26" s="14" t="s">
        <v>86</v>
      </c>
      <c r="AN26" s="14" t="s">
        <v>88</v>
      </c>
      <c r="AO26" s="14" t="s">
        <v>90</v>
      </c>
      <c r="AP26" s="14" t="s">
        <v>86</v>
      </c>
      <c r="AQ26" s="14" t="s">
        <v>88</v>
      </c>
      <c r="AR26" s="14" t="s">
        <v>113</v>
      </c>
      <c r="AS26" s="14" t="s">
        <v>118</v>
      </c>
      <c r="AT26" s="14" t="s">
        <v>86</v>
      </c>
      <c r="AU26" s="14" t="s">
        <v>86</v>
      </c>
      <c r="AV26" s="14" t="s">
        <v>86</v>
      </c>
      <c r="AW26" s="14" t="s">
        <v>86</v>
      </c>
      <c r="AX26" s="9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</row>
    <row r="27" spans="1:153" x14ac:dyDescent="0.2">
      <c r="A27" s="8">
        <v>3</v>
      </c>
      <c r="B27" s="1" t="s">
        <v>114</v>
      </c>
      <c r="C27" s="28">
        <v>43449</v>
      </c>
      <c r="D27" s="34">
        <v>0.6875</v>
      </c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22" t="str">
        <f t="shared" si="0"/>
        <v>3|P06|20181215|163000</v>
      </c>
      <c r="Q27" s="23" t="s">
        <v>134</v>
      </c>
      <c r="R27" s="23" t="s">
        <v>134</v>
      </c>
      <c r="S27" s="23" t="s">
        <v>134</v>
      </c>
      <c r="T27" s="23" t="s">
        <v>134</v>
      </c>
      <c r="U27" s="23" t="s">
        <v>134</v>
      </c>
      <c r="V27" s="23" t="s">
        <v>134</v>
      </c>
      <c r="W27" s="8">
        <v>0</v>
      </c>
      <c r="X27" s="8">
        <v>1</v>
      </c>
      <c r="Y27" s="8">
        <v>2</v>
      </c>
      <c r="Z27" s="8">
        <v>1</v>
      </c>
      <c r="AA27" s="8">
        <v>3</v>
      </c>
      <c r="AB27" s="8">
        <v>1</v>
      </c>
      <c r="AC27" s="8">
        <v>0</v>
      </c>
      <c r="AD27" s="8">
        <v>3</v>
      </c>
      <c r="AE27" s="8" t="s">
        <v>109</v>
      </c>
      <c r="AF27" s="14" t="s">
        <v>115</v>
      </c>
      <c r="AG27" s="14" t="s">
        <v>111</v>
      </c>
      <c r="AH27" s="14" t="s">
        <v>85</v>
      </c>
      <c r="AI27" s="14" t="s">
        <v>103</v>
      </c>
      <c r="AJ27" s="14" t="s">
        <v>85</v>
      </c>
      <c r="AK27" s="14" t="s">
        <v>103</v>
      </c>
      <c r="AL27" s="14" t="s">
        <v>110</v>
      </c>
      <c r="AM27" s="14" t="s">
        <v>113</v>
      </c>
      <c r="AN27" s="14" t="s">
        <v>116</v>
      </c>
      <c r="AO27" s="14" t="s">
        <v>116</v>
      </c>
      <c r="AP27" s="14" t="s">
        <v>117</v>
      </c>
      <c r="AQ27" s="14" t="s">
        <v>113</v>
      </c>
      <c r="AR27" s="14" t="s">
        <v>117</v>
      </c>
      <c r="AS27" s="14" t="s">
        <v>86</v>
      </c>
      <c r="AT27" s="14" t="s">
        <v>86</v>
      </c>
      <c r="AU27" s="14" t="s">
        <v>106</v>
      </c>
      <c r="AV27" s="14" t="s">
        <v>86</v>
      </c>
      <c r="AW27" s="14" t="s">
        <v>86</v>
      </c>
      <c r="AX27" s="9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</row>
    <row r="28" spans="1:153" x14ac:dyDescent="0.2">
      <c r="A28" s="8">
        <v>3</v>
      </c>
      <c r="B28" s="1" t="s">
        <v>120</v>
      </c>
      <c r="C28" s="28">
        <v>43451</v>
      </c>
      <c r="D28" s="34">
        <v>0.42708333333333331</v>
      </c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22" t="str">
        <f t="shared" si="0"/>
        <v>3|P07|20181217|101500</v>
      </c>
      <c r="Q28" s="23" t="s">
        <v>134</v>
      </c>
      <c r="R28" s="23" t="s">
        <v>134</v>
      </c>
      <c r="S28" s="23" t="s">
        <v>134</v>
      </c>
      <c r="T28" s="23" t="s">
        <v>134</v>
      </c>
      <c r="U28" s="23" t="s">
        <v>134</v>
      </c>
      <c r="V28" s="23" t="s">
        <v>134</v>
      </c>
      <c r="W28" s="2">
        <v>1</v>
      </c>
      <c r="X28" s="2">
        <v>0</v>
      </c>
      <c r="Y28" s="2">
        <v>2</v>
      </c>
      <c r="Z28" s="8">
        <v>2</v>
      </c>
      <c r="AA28" s="8">
        <v>4</v>
      </c>
      <c r="AB28" s="8">
        <v>2</v>
      </c>
      <c r="AC28" s="8">
        <v>0</v>
      </c>
      <c r="AD28" s="8">
        <v>0</v>
      </c>
      <c r="AE28" s="8" t="s">
        <v>121</v>
      </c>
      <c r="AF28" s="14" t="s">
        <v>122</v>
      </c>
      <c r="AG28" s="14" t="s">
        <v>115</v>
      </c>
      <c r="AH28" s="14" t="s">
        <v>103</v>
      </c>
      <c r="AI28" s="14" t="s">
        <v>85</v>
      </c>
      <c r="AJ28" s="14" t="s">
        <v>103</v>
      </c>
      <c r="AK28" s="14" t="s">
        <v>105</v>
      </c>
      <c r="AL28" s="14" t="s">
        <v>122</v>
      </c>
      <c r="AM28" s="14" t="s">
        <v>86</v>
      </c>
      <c r="AN28" s="14" t="s">
        <v>86</v>
      </c>
      <c r="AO28" s="14" t="s">
        <v>88</v>
      </c>
      <c r="AP28" s="14" t="s">
        <v>88</v>
      </c>
      <c r="AQ28" s="14" t="s">
        <v>86</v>
      </c>
      <c r="AR28" s="14" t="s">
        <v>86</v>
      </c>
      <c r="AS28" s="14" t="s">
        <v>86</v>
      </c>
      <c r="AT28" s="14" t="s">
        <v>86</v>
      </c>
      <c r="AU28" s="14" t="s">
        <v>116</v>
      </c>
      <c r="AV28" s="14" t="s">
        <v>86</v>
      </c>
      <c r="AW28" s="14" t="s">
        <v>86</v>
      </c>
      <c r="AX28" s="9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</row>
    <row r="29" spans="1:153" x14ac:dyDescent="0.2">
      <c r="A29" s="8">
        <v>3</v>
      </c>
      <c r="B29" s="1" t="s">
        <v>124</v>
      </c>
      <c r="C29" s="28">
        <v>43448</v>
      </c>
      <c r="D29" s="34">
        <v>0.68055555555555547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22" t="str">
        <f t="shared" si="0"/>
        <v>3|P08|20181214|162000</v>
      </c>
      <c r="Q29" s="23" t="s">
        <v>134</v>
      </c>
      <c r="R29" s="23" t="s">
        <v>134</v>
      </c>
      <c r="S29" s="23" t="s">
        <v>134</v>
      </c>
      <c r="T29" s="23" t="s">
        <v>134</v>
      </c>
      <c r="U29" s="23" t="s">
        <v>134</v>
      </c>
      <c r="V29" s="23" t="s">
        <v>134</v>
      </c>
      <c r="W29" s="2">
        <v>0</v>
      </c>
      <c r="X29" s="2">
        <v>1</v>
      </c>
      <c r="Y29" s="1">
        <v>1</v>
      </c>
      <c r="Z29" s="8">
        <v>0</v>
      </c>
      <c r="AA29" s="8">
        <v>3</v>
      </c>
      <c r="AB29" s="8">
        <v>1</v>
      </c>
      <c r="AC29" s="8">
        <v>0</v>
      </c>
      <c r="AD29" s="8">
        <v>0</v>
      </c>
      <c r="AE29" s="8" t="s">
        <v>125</v>
      </c>
      <c r="AF29" s="14" t="s">
        <v>103</v>
      </c>
      <c r="AG29" s="14" t="s">
        <v>126</v>
      </c>
      <c r="AH29" s="14" t="s">
        <v>103</v>
      </c>
      <c r="AI29" s="14" t="s">
        <v>102</v>
      </c>
      <c r="AJ29" s="14" t="s">
        <v>103</v>
      </c>
      <c r="AK29" s="14" t="s">
        <v>102</v>
      </c>
      <c r="AL29" s="14" t="s">
        <v>103</v>
      </c>
      <c r="AM29" s="14" t="s">
        <v>86</v>
      </c>
      <c r="AN29" s="14" t="s">
        <v>106</v>
      </c>
      <c r="AO29" s="14" t="s">
        <v>98</v>
      </c>
      <c r="AP29" s="14" t="s">
        <v>98</v>
      </c>
      <c r="AQ29" s="14" t="s">
        <v>86</v>
      </c>
      <c r="AR29" s="14" t="s">
        <v>117</v>
      </c>
      <c r="AS29" s="14" t="s">
        <v>86</v>
      </c>
      <c r="AT29" s="14" t="s">
        <v>86</v>
      </c>
      <c r="AU29" s="14" t="s">
        <v>86</v>
      </c>
      <c r="AV29" s="14" t="s">
        <v>86</v>
      </c>
      <c r="AW29" s="14" t="s">
        <v>86</v>
      </c>
      <c r="AX29" s="9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</row>
    <row r="30" spans="1:153" x14ac:dyDescent="0.2">
      <c r="A30" s="8">
        <v>4</v>
      </c>
      <c r="B30" s="1" t="s">
        <v>82</v>
      </c>
      <c r="C30" s="30">
        <v>43489</v>
      </c>
      <c r="D30" s="31">
        <v>0.68055555555555547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22" t="str">
        <f t="shared" si="0"/>
        <v>4|P01|20190124|162000</v>
      </c>
      <c r="Q30" s="23" t="s">
        <v>134</v>
      </c>
      <c r="R30" s="23" t="s">
        <v>134</v>
      </c>
      <c r="S30" s="23" t="s">
        <v>134</v>
      </c>
      <c r="T30" s="23" t="s">
        <v>134</v>
      </c>
      <c r="U30" s="23" t="s">
        <v>134</v>
      </c>
      <c r="V30" s="23" t="s">
        <v>134</v>
      </c>
      <c r="W30" s="23">
        <v>0</v>
      </c>
      <c r="X30" s="23">
        <v>0</v>
      </c>
      <c r="Y30" s="23">
        <v>4</v>
      </c>
      <c r="Z30" s="23">
        <v>0</v>
      </c>
      <c r="AA30" s="23">
        <v>2</v>
      </c>
      <c r="AB30" s="24">
        <v>3</v>
      </c>
      <c r="AC30" s="24">
        <v>1</v>
      </c>
      <c r="AD30" s="24">
        <v>1</v>
      </c>
      <c r="AE30" s="22" t="s">
        <v>83</v>
      </c>
      <c r="AF30" s="25" t="s">
        <v>84</v>
      </c>
      <c r="AG30" s="25" t="s">
        <v>85</v>
      </c>
      <c r="AH30" s="25" t="s">
        <v>85</v>
      </c>
      <c r="AI30" s="25" t="s">
        <v>84</v>
      </c>
      <c r="AJ30" s="25" t="s">
        <v>85</v>
      </c>
      <c r="AK30" s="25" t="s">
        <v>85</v>
      </c>
      <c r="AL30" s="25" t="s">
        <v>86</v>
      </c>
      <c r="AM30" s="25" t="s">
        <v>86</v>
      </c>
      <c r="AN30" s="25" t="s">
        <v>87</v>
      </c>
      <c r="AO30" s="25" t="s">
        <v>88</v>
      </c>
      <c r="AP30" s="25" t="s">
        <v>89</v>
      </c>
      <c r="AQ30" s="25" t="s">
        <v>86</v>
      </c>
      <c r="AR30" s="25" t="s">
        <v>90</v>
      </c>
      <c r="AS30" s="25" t="s">
        <v>86</v>
      </c>
      <c r="AT30" s="25" t="s">
        <v>86</v>
      </c>
      <c r="AU30" s="25" t="s">
        <v>86</v>
      </c>
      <c r="AV30" s="25" t="s">
        <v>86</v>
      </c>
      <c r="AW30" s="25" t="s">
        <v>86</v>
      </c>
    </row>
    <row r="31" spans="1:153" x14ac:dyDescent="0.2">
      <c r="A31" s="8">
        <v>4</v>
      </c>
      <c r="B31" s="1" t="s">
        <v>93</v>
      </c>
      <c r="C31" s="30">
        <v>43491</v>
      </c>
      <c r="D31" s="31">
        <v>0.70833333333333337</v>
      </c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22" t="str">
        <f t="shared" si="0"/>
        <v>4|P02|20190126|170000</v>
      </c>
      <c r="Q31" s="23" t="s">
        <v>134</v>
      </c>
      <c r="R31" s="23" t="s">
        <v>134</v>
      </c>
      <c r="S31" s="23" t="s">
        <v>134</v>
      </c>
      <c r="T31" s="23" t="s">
        <v>134</v>
      </c>
      <c r="U31" s="23" t="s">
        <v>134</v>
      </c>
      <c r="V31" s="23" t="s">
        <v>134</v>
      </c>
      <c r="W31" s="8">
        <v>0</v>
      </c>
      <c r="X31" s="8">
        <v>1</v>
      </c>
      <c r="Y31" s="8">
        <v>2</v>
      </c>
      <c r="Z31" s="8">
        <v>0</v>
      </c>
      <c r="AA31" s="8">
        <v>2</v>
      </c>
      <c r="AB31" s="8">
        <v>0</v>
      </c>
      <c r="AC31" s="8">
        <v>2</v>
      </c>
      <c r="AD31" s="8">
        <v>0</v>
      </c>
      <c r="AE31" s="8" t="s">
        <v>94</v>
      </c>
      <c r="AF31" s="14" t="s">
        <v>95</v>
      </c>
      <c r="AG31" s="14" t="s">
        <v>96</v>
      </c>
      <c r="AH31" s="14" t="s">
        <v>96</v>
      </c>
      <c r="AI31" s="14" t="s">
        <v>96</v>
      </c>
      <c r="AJ31" s="14" t="s">
        <v>96</v>
      </c>
      <c r="AK31" s="14" t="s">
        <v>96</v>
      </c>
      <c r="AL31" s="14" t="s">
        <v>97</v>
      </c>
      <c r="AM31" s="14" t="s">
        <v>86</v>
      </c>
      <c r="AN31" s="14" t="s">
        <v>89</v>
      </c>
      <c r="AO31" s="14" t="s">
        <v>89</v>
      </c>
      <c r="AP31" s="14" t="s">
        <v>98</v>
      </c>
      <c r="AQ31" s="14" t="s">
        <v>86</v>
      </c>
      <c r="AR31" s="14" t="s">
        <v>86</v>
      </c>
      <c r="AS31" s="14" t="s">
        <v>86</v>
      </c>
      <c r="AT31" s="14" t="s">
        <v>98</v>
      </c>
      <c r="AU31" s="14" t="s">
        <v>86</v>
      </c>
      <c r="AV31" s="14" t="s">
        <v>86</v>
      </c>
      <c r="AW31" s="14" t="s">
        <v>86</v>
      </c>
    </row>
    <row r="32" spans="1:153" s="16" customFormat="1" x14ac:dyDescent="0.2">
      <c r="A32" s="8">
        <v>4</v>
      </c>
      <c r="B32" s="1" t="s">
        <v>100</v>
      </c>
      <c r="C32" s="30">
        <v>43493</v>
      </c>
      <c r="D32" s="31">
        <v>0.68055555555555547</v>
      </c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22" t="str">
        <f t="shared" si="0"/>
        <v>4|P03|20190128|162000</v>
      </c>
      <c r="Q32" s="23" t="s">
        <v>134</v>
      </c>
      <c r="R32" s="23" t="s">
        <v>134</v>
      </c>
      <c r="S32" s="23" t="s">
        <v>134</v>
      </c>
      <c r="T32" s="23" t="s">
        <v>134</v>
      </c>
      <c r="U32" s="23" t="s">
        <v>134</v>
      </c>
      <c r="V32" s="23" t="s">
        <v>134</v>
      </c>
      <c r="W32" s="8">
        <v>0</v>
      </c>
      <c r="X32" s="8">
        <v>1</v>
      </c>
      <c r="Y32" s="8">
        <v>3</v>
      </c>
      <c r="Z32" s="8">
        <v>0</v>
      </c>
      <c r="AA32" s="8">
        <v>4</v>
      </c>
      <c r="AB32" s="8">
        <v>1</v>
      </c>
      <c r="AC32" s="8">
        <v>0</v>
      </c>
      <c r="AD32" s="8">
        <v>0</v>
      </c>
      <c r="AE32" s="8" t="s">
        <v>101</v>
      </c>
      <c r="AF32" s="14" t="s">
        <v>102</v>
      </c>
      <c r="AG32" s="14" t="s">
        <v>103</v>
      </c>
      <c r="AH32" s="14" t="s">
        <v>103</v>
      </c>
      <c r="AI32" s="14" t="s">
        <v>84</v>
      </c>
      <c r="AJ32" s="14" t="s">
        <v>103</v>
      </c>
      <c r="AK32" s="14" t="s">
        <v>84</v>
      </c>
      <c r="AL32" s="14" t="s">
        <v>86</v>
      </c>
      <c r="AM32" s="14" t="s">
        <v>86</v>
      </c>
      <c r="AN32" s="14" t="s">
        <v>88</v>
      </c>
      <c r="AO32" s="14" t="s">
        <v>88</v>
      </c>
      <c r="AP32" s="14" t="s">
        <v>89</v>
      </c>
      <c r="AQ32" s="14" t="s">
        <v>86</v>
      </c>
      <c r="AR32" s="14" t="s">
        <v>98</v>
      </c>
      <c r="AS32" s="14" t="s">
        <v>86</v>
      </c>
      <c r="AT32" s="14" t="s">
        <v>86</v>
      </c>
      <c r="AU32" s="14" t="s">
        <v>86</v>
      </c>
      <c r="AV32" s="14" t="s">
        <v>86</v>
      </c>
      <c r="AW32" s="14" t="s">
        <v>86</v>
      </c>
    </row>
    <row r="33" spans="1:49" x14ac:dyDescent="0.2">
      <c r="A33" s="8">
        <v>4</v>
      </c>
      <c r="B33" s="1" t="s">
        <v>12</v>
      </c>
      <c r="C33" s="30">
        <v>43494</v>
      </c>
      <c r="D33" s="31">
        <v>0.66666666666666663</v>
      </c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22" t="str">
        <f t="shared" si="0"/>
        <v>4|P04|20190129|160000</v>
      </c>
      <c r="Q33" s="23" t="s">
        <v>134</v>
      </c>
      <c r="R33" s="23" t="s">
        <v>134</v>
      </c>
      <c r="S33" s="23" t="s">
        <v>134</v>
      </c>
      <c r="T33" s="23" t="s">
        <v>134</v>
      </c>
      <c r="U33" s="23" t="s">
        <v>134</v>
      </c>
      <c r="V33" s="23" t="s">
        <v>134</v>
      </c>
      <c r="W33" s="8">
        <v>0</v>
      </c>
      <c r="X33" s="8">
        <v>0</v>
      </c>
      <c r="Y33" s="8">
        <v>4</v>
      </c>
      <c r="Z33" s="8">
        <v>1</v>
      </c>
      <c r="AA33" s="8">
        <v>4</v>
      </c>
      <c r="AB33" s="8">
        <v>0</v>
      </c>
      <c r="AC33" s="8">
        <v>0</v>
      </c>
      <c r="AD33" s="8">
        <v>0</v>
      </c>
      <c r="AE33" s="8" t="s">
        <v>94</v>
      </c>
      <c r="AF33" s="14" t="s">
        <v>104</v>
      </c>
      <c r="AG33" s="14" t="s">
        <v>105</v>
      </c>
      <c r="AH33" s="14" t="s">
        <v>85</v>
      </c>
      <c r="AI33" s="14" t="s">
        <v>102</v>
      </c>
      <c r="AJ33" s="14" t="s">
        <v>102</v>
      </c>
      <c r="AK33" s="14" t="s">
        <v>102</v>
      </c>
      <c r="AL33" s="14" t="s">
        <v>86</v>
      </c>
      <c r="AM33" s="14" t="s">
        <v>86</v>
      </c>
      <c r="AN33" s="14" t="s">
        <v>106</v>
      </c>
      <c r="AO33" s="14" t="s">
        <v>89</v>
      </c>
      <c r="AP33" s="14" t="s">
        <v>106</v>
      </c>
      <c r="AQ33" s="14" t="s">
        <v>86</v>
      </c>
      <c r="AR33" s="14" t="s">
        <v>86</v>
      </c>
      <c r="AS33" s="14" t="s">
        <v>106</v>
      </c>
      <c r="AT33" s="14" t="s">
        <v>86</v>
      </c>
      <c r="AU33" s="14" t="s">
        <v>86</v>
      </c>
      <c r="AV33" s="14" t="s">
        <v>86</v>
      </c>
      <c r="AW33" s="14" t="s">
        <v>86</v>
      </c>
    </row>
    <row r="34" spans="1:49" x14ac:dyDescent="0.2">
      <c r="A34" s="8">
        <v>4</v>
      </c>
      <c r="B34" s="1" t="s">
        <v>108</v>
      </c>
      <c r="C34" s="30">
        <v>43492</v>
      </c>
      <c r="D34" s="31">
        <v>0.66666666666666663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22" t="str">
        <f t="shared" si="0"/>
        <v>4|P05|20190127|160000</v>
      </c>
      <c r="Q34" s="23" t="s">
        <v>134</v>
      </c>
      <c r="R34" s="23" t="s">
        <v>134</v>
      </c>
      <c r="S34" s="23" t="s">
        <v>134</v>
      </c>
      <c r="T34" s="23" t="s">
        <v>134</v>
      </c>
      <c r="U34" s="23" t="s">
        <v>134</v>
      </c>
      <c r="V34" s="23" t="s">
        <v>134</v>
      </c>
      <c r="W34" s="8">
        <v>1</v>
      </c>
      <c r="X34" s="8">
        <v>2</v>
      </c>
      <c r="Y34" s="8">
        <v>3</v>
      </c>
      <c r="Z34" s="8">
        <v>0</v>
      </c>
      <c r="AA34" s="8">
        <v>3</v>
      </c>
      <c r="AB34" s="8">
        <v>0</v>
      </c>
      <c r="AC34" s="8">
        <v>1</v>
      </c>
      <c r="AD34" s="8">
        <v>1</v>
      </c>
      <c r="AE34" s="8" t="s">
        <v>109</v>
      </c>
      <c r="AF34" s="14" t="s">
        <v>110</v>
      </c>
      <c r="AG34" s="14" t="s">
        <v>84</v>
      </c>
      <c r="AH34" s="14" t="s">
        <v>84</v>
      </c>
      <c r="AI34" s="14" t="s">
        <v>111</v>
      </c>
      <c r="AJ34" s="14" t="s">
        <v>84</v>
      </c>
      <c r="AK34" s="14" t="s">
        <v>111</v>
      </c>
      <c r="AL34" s="14" t="s">
        <v>112</v>
      </c>
      <c r="AM34" s="14" t="s">
        <v>86</v>
      </c>
      <c r="AN34" s="14" t="s">
        <v>88</v>
      </c>
      <c r="AO34" s="14" t="s">
        <v>90</v>
      </c>
      <c r="AP34" s="14" t="s">
        <v>86</v>
      </c>
      <c r="AQ34" s="14" t="s">
        <v>88</v>
      </c>
      <c r="AR34" s="14" t="s">
        <v>113</v>
      </c>
      <c r="AS34" s="14" t="s">
        <v>98</v>
      </c>
      <c r="AT34" s="14" t="s">
        <v>86</v>
      </c>
      <c r="AU34" s="14" t="s">
        <v>86</v>
      </c>
      <c r="AV34" s="14" t="s">
        <v>86</v>
      </c>
      <c r="AW34" s="14" t="s">
        <v>86</v>
      </c>
    </row>
    <row r="35" spans="1:49" x14ac:dyDescent="0.2">
      <c r="A35" s="8">
        <v>4</v>
      </c>
      <c r="B35" s="1" t="s">
        <v>114</v>
      </c>
      <c r="C35" s="30">
        <v>43491</v>
      </c>
      <c r="D35" s="31">
        <v>0.66666666666666663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22" t="str">
        <f t="shared" si="0"/>
        <v>4|P06|20190126|160000</v>
      </c>
      <c r="Q35" s="23" t="s">
        <v>134</v>
      </c>
      <c r="R35" s="23" t="s">
        <v>134</v>
      </c>
      <c r="S35" s="23" t="s">
        <v>134</v>
      </c>
      <c r="T35" s="23" t="s">
        <v>134</v>
      </c>
      <c r="U35" s="23" t="s">
        <v>134</v>
      </c>
      <c r="V35" s="23" t="s">
        <v>134</v>
      </c>
      <c r="W35" s="8">
        <v>0</v>
      </c>
      <c r="X35" s="8">
        <v>1</v>
      </c>
      <c r="Y35" s="8">
        <v>2</v>
      </c>
      <c r="Z35" s="8">
        <v>1</v>
      </c>
      <c r="AA35" s="8">
        <v>3</v>
      </c>
      <c r="AB35" s="8">
        <v>1</v>
      </c>
      <c r="AC35" s="8">
        <v>0</v>
      </c>
      <c r="AD35" s="8">
        <v>3</v>
      </c>
      <c r="AE35" s="8" t="s">
        <v>109</v>
      </c>
      <c r="AF35" s="14" t="s">
        <v>115</v>
      </c>
      <c r="AG35" s="14" t="s">
        <v>111</v>
      </c>
      <c r="AH35" s="14" t="s">
        <v>85</v>
      </c>
      <c r="AI35" s="14" t="s">
        <v>103</v>
      </c>
      <c r="AJ35" s="14" t="s">
        <v>85</v>
      </c>
      <c r="AK35" s="14" t="s">
        <v>103</v>
      </c>
      <c r="AL35" s="14" t="s">
        <v>110</v>
      </c>
      <c r="AM35" s="14" t="s">
        <v>113</v>
      </c>
      <c r="AN35" s="14" t="s">
        <v>116</v>
      </c>
      <c r="AO35" s="14" t="s">
        <v>116</v>
      </c>
      <c r="AP35" s="14" t="s">
        <v>117</v>
      </c>
      <c r="AQ35" s="14" t="s">
        <v>113</v>
      </c>
      <c r="AR35" s="14" t="s">
        <v>117</v>
      </c>
      <c r="AS35" s="14" t="s">
        <v>118</v>
      </c>
      <c r="AT35" s="14" t="s">
        <v>86</v>
      </c>
      <c r="AU35" s="14" t="s">
        <v>106</v>
      </c>
      <c r="AV35" s="14" t="s">
        <v>86</v>
      </c>
      <c r="AW35" s="14" t="s">
        <v>86</v>
      </c>
    </row>
    <row r="36" spans="1:49" x14ac:dyDescent="0.2">
      <c r="A36" s="8">
        <v>4</v>
      </c>
      <c r="B36" s="1" t="s">
        <v>120</v>
      </c>
      <c r="C36" s="30">
        <v>43493</v>
      </c>
      <c r="D36" s="31">
        <v>0.39583333333333331</v>
      </c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22" t="str">
        <f t="shared" si="0"/>
        <v>4|P07|20190128|093000</v>
      </c>
      <c r="Q36" s="23" t="s">
        <v>134</v>
      </c>
      <c r="R36" s="23" t="s">
        <v>134</v>
      </c>
      <c r="S36" s="23" t="s">
        <v>134</v>
      </c>
      <c r="T36" s="23" t="s">
        <v>134</v>
      </c>
      <c r="U36" s="23" t="s">
        <v>134</v>
      </c>
      <c r="V36" s="23" t="s">
        <v>134</v>
      </c>
      <c r="W36" s="2">
        <v>1</v>
      </c>
      <c r="X36" s="2">
        <v>0</v>
      </c>
      <c r="Y36" s="2">
        <v>2</v>
      </c>
      <c r="Z36" s="8">
        <v>2</v>
      </c>
      <c r="AA36" s="8">
        <v>4</v>
      </c>
      <c r="AB36" s="8">
        <v>2</v>
      </c>
      <c r="AC36" s="8">
        <v>0</v>
      </c>
      <c r="AD36" s="8">
        <v>0</v>
      </c>
      <c r="AE36" s="8" t="s">
        <v>121</v>
      </c>
      <c r="AF36" s="14" t="s">
        <v>122</v>
      </c>
      <c r="AG36" s="14" t="s">
        <v>115</v>
      </c>
      <c r="AH36" s="14" t="s">
        <v>103</v>
      </c>
      <c r="AI36" s="14" t="s">
        <v>85</v>
      </c>
      <c r="AJ36" s="14" t="s">
        <v>103</v>
      </c>
      <c r="AK36" s="14" t="s">
        <v>105</v>
      </c>
      <c r="AL36" s="14" t="s">
        <v>122</v>
      </c>
      <c r="AM36" s="14" t="s">
        <v>86</v>
      </c>
      <c r="AN36" s="14" t="s">
        <v>86</v>
      </c>
      <c r="AO36" s="14" t="s">
        <v>88</v>
      </c>
      <c r="AP36" s="14" t="s">
        <v>88</v>
      </c>
      <c r="AQ36" s="14" t="s">
        <v>86</v>
      </c>
      <c r="AR36" s="14" t="s">
        <v>86</v>
      </c>
      <c r="AS36" s="14" t="s">
        <v>86</v>
      </c>
      <c r="AT36" s="14" t="s">
        <v>86</v>
      </c>
      <c r="AU36" s="14" t="s">
        <v>116</v>
      </c>
      <c r="AV36" s="14" t="s">
        <v>86</v>
      </c>
      <c r="AW36" s="14" t="s">
        <v>86</v>
      </c>
    </row>
    <row r="37" spans="1:49" x14ac:dyDescent="0.2">
      <c r="A37" s="8">
        <v>4</v>
      </c>
      <c r="B37" s="1" t="s">
        <v>124</v>
      </c>
      <c r="C37" s="30">
        <v>43490</v>
      </c>
      <c r="D37" s="31">
        <v>0.70833333333333337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22" t="str">
        <f t="shared" si="0"/>
        <v>4|P08|20190125|170000</v>
      </c>
      <c r="Q37" s="23" t="s">
        <v>134</v>
      </c>
      <c r="R37" s="23" t="s">
        <v>134</v>
      </c>
      <c r="S37" s="23" t="s">
        <v>134</v>
      </c>
      <c r="T37" s="23" t="s">
        <v>134</v>
      </c>
      <c r="U37" s="23" t="s">
        <v>134</v>
      </c>
      <c r="V37" s="23" t="s">
        <v>134</v>
      </c>
      <c r="W37" s="2">
        <v>0</v>
      </c>
      <c r="X37" s="2">
        <v>1</v>
      </c>
      <c r="Y37" s="1">
        <v>1</v>
      </c>
      <c r="Z37" s="8">
        <v>0</v>
      </c>
      <c r="AA37" s="8">
        <v>3</v>
      </c>
      <c r="AB37" s="8">
        <v>1</v>
      </c>
      <c r="AC37" s="8">
        <v>0</v>
      </c>
      <c r="AD37" s="8">
        <v>0</v>
      </c>
      <c r="AE37" s="8" t="s">
        <v>125</v>
      </c>
      <c r="AF37" s="14" t="s">
        <v>103</v>
      </c>
      <c r="AG37" s="14" t="s">
        <v>126</v>
      </c>
      <c r="AH37" s="14" t="s">
        <v>103</v>
      </c>
      <c r="AI37" s="14" t="s">
        <v>102</v>
      </c>
      <c r="AJ37" s="14" t="s">
        <v>103</v>
      </c>
      <c r="AK37" s="14" t="s">
        <v>102</v>
      </c>
      <c r="AL37" s="14" t="s">
        <v>103</v>
      </c>
      <c r="AM37" s="14" t="s">
        <v>86</v>
      </c>
      <c r="AN37" s="14" t="s">
        <v>106</v>
      </c>
      <c r="AO37" s="14" t="s">
        <v>98</v>
      </c>
      <c r="AP37" s="14" t="s">
        <v>98</v>
      </c>
      <c r="AQ37" s="14" t="s">
        <v>86</v>
      </c>
      <c r="AR37" s="14" t="s">
        <v>117</v>
      </c>
      <c r="AS37" s="14" t="s">
        <v>86</v>
      </c>
      <c r="AT37" s="14" t="s">
        <v>86</v>
      </c>
      <c r="AU37" s="14" t="s">
        <v>86</v>
      </c>
      <c r="AV37" s="14" t="s">
        <v>86</v>
      </c>
      <c r="AW37" s="14" t="s">
        <v>86</v>
      </c>
    </row>
    <row r="38" spans="1:49" x14ac:dyDescent="0.2">
      <c r="A38" s="8">
        <v>5</v>
      </c>
      <c r="B38" s="1" t="s">
        <v>82</v>
      </c>
      <c r="C38" s="30">
        <v>43517</v>
      </c>
      <c r="D38" s="31">
        <v>0.65277777777777779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22" t="str">
        <f t="shared" si="0"/>
        <v>5|P01|20190221|154000</v>
      </c>
      <c r="Q38" s="23" t="s">
        <v>134</v>
      </c>
      <c r="R38" s="23" t="s">
        <v>134</v>
      </c>
      <c r="S38" s="23" t="s">
        <v>134</v>
      </c>
      <c r="T38" s="23" t="s">
        <v>134</v>
      </c>
      <c r="U38" s="23" t="s">
        <v>134</v>
      </c>
      <c r="V38" s="23" t="s">
        <v>134</v>
      </c>
      <c r="W38" s="23">
        <v>0</v>
      </c>
      <c r="X38" s="23">
        <v>0</v>
      </c>
      <c r="Y38" s="23">
        <v>4</v>
      </c>
      <c r="Z38" s="23">
        <v>0</v>
      </c>
      <c r="AA38" s="23">
        <v>2</v>
      </c>
      <c r="AB38" s="24">
        <v>3</v>
      </c>
      <c r="AC38" s="24">
        <v>1</v>
      </c>
      <c r="AD38" s="24">
        <v>1</v>
      </c>
      <c r="AE38" s="8" t="s">
        <v>83</v>
      </c>
      <c r="AF38" s="14" t="s">
        <v>84</v>
      </c>
      <c r="AG38" s="14" t="s">
        <v>85</v>
      </c>
      <c r="AH38" s="14" t="s">
        <v>85</v>
      </c>
      <c r="AI38" s="14" t="s">
        <v>84</v>
      </c>
      <c r="AJ38" s="14" t="s">
        <v>85</v>
      </c>
      <c r="AK38" s="25" t="s">
        <v>85</v>
      </c>
      <c r="AL38" s="25" t="s">
        <v>86</v>
      </c>
      <c r="AM38" s="25" t="s">
        <v>86</v>
      </c>
      <c r="AN38" s="25" t="s">
        <v>87</v>
      </c>
      <c r="AO38" s="25" t="s">
        <v>88</v>
      </c>
      <c r="AP38" s="25" t="s">
        <v>89</v>
      </c>
      <c r="AQ38" s="25" t="s">
        <v>86</v>
      </c>
      <c r="AR38" s="25" t="s">
        <v>90</v>
      </c>
      <c r="AS38" s="25" t="s">
        <v>86</v>
      </c>
      <c r="AT38" s="25" t="s">
        <v>86</v>
      </c>
      <c r="AU38" s="25" t="s">
        <v>86</v>
      </c>
      <c r="AV38" s="25" t="s">
        <v>86</v>
      </c>
      <c r="AW38" s="25" t="s">
        <v>86</v>
      </c>
    </row>
    <row r="39" spans="1:49" x14ac:dyDescent="0.2">
      <c r="A39" s="8">
        <v>5</v>
      </c>
      <c r="B39" s="1" t="s">
        <v>93</v>
      </c>
      <c r="C39" s="30">
        <v>43519</v>
      </c>
      <c r="D39" s="31">
        <v>0.625</v>
      </c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22" t="str">
        <f t="shared" si="0"/>
        <v>5|P02|20190223|150000</v>
      </c>
      <c r="Q39" s="23" t="s">
        <v>134</v>
      </c>
      <c r="R39" s="23" t="s">
        <v>134</v>
      </c>
      <c r="S39" s="23" t="s">
        <v>134</v>
      </c>
      <c r="T39" s="23" t="s">
        <v>134</v>
      </c>
      <c r="U39" s="23" t="s">
        <v>134</v>
      </c>
      <c r="V39" s="23" t="s">
        <v>134</v>
      </c>
      <c r="W39" s="8">
        <v>0</v>
      </c>
      <c r="X39" s="8">
        <v>1</v>
      </c>
      <c r="Y39" s="8">
        <v>2</v>
      </c>
      <c r="Z39" s="8">
        <v>0</v>
      </c>
      <c r="AA39" s="8">
        <v>2</v>
      </c>
      <c r="AB39" s="8">
        <v>0</v>
      </c>
      <c r="AC39" s="8">
        <v>2</v>
      </c>
      <c r="AD39" s="8">
        <v>0</v>
      </c>
      <c r="AE39" s="8" t="s">
        <v>94</v>
      </c>
      <c r="AF39" s="14" t="s">
        <v>95</v>
      </c>
      <c r="AG39" s="14" t="s">
        <v>96</v>
      </c>
      <c r="AH39" s="14" t="s">
        <v>96</v>
      </c>
      <c r="AI39" s="14" t="s">
        <v>96</v>
      </c>
      <c r="AJ39" s="14" t="s">
        <v>96</v>
      </c>
      <c r="AK39" s="14" t="s">
        <v>96</v>
      </c>
      <c r="AL39" s="14" t="s">
        <v>97</v>
      </c>
      <c r="AM39" s="14" t="s">
        <v>86</v>
      </c>
      <c r="AN39" s="14" t="s">
        <v>89</v>
      </c>
      <c r="AO39" s="14" t="s">
        <v>89</v>
      </c>
      <c r="AP39" s="14" t="s">
        <v>98</v>
      </c>
      <c r="AQ39" s="14" t="s">
        <v>86</v>
      </c>
      <c r="AR39" s="14" t="s">
        <v>86</v>
      </c>
      <c r="AS39" s="14" t="s">
        <v>86</v>
      </c>
      <c r="AT39" s="14" t="s">
        <v>98</v>
      </c>
      <c r="AU39" s="14" t="s">
        <v>86</v>
      </c>
      <c r="AV39" s="14" t="s">
        <v>86</v>
      </c>
      <c r="AW39" s="14" t="s">
        <v>86</v>
      </c>
    </row>
    <row r="40" spans="1:49" x14ac:dyDescent="0.2">
      <c r="A40" s="8">
        <v>5</v>
      </c>
      <c r="B40" s="1" t="s">
        <v>100</v>
      </c>
      <c r="C40" s="30">
        <v>43521</v>
      </c>
      <c r="D40" s="31">
        <v>0.63888888888888895</v>
      </c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22" t="str">
        <f t="shared" si="0"/>
        <v>5|P03|20190225|152000</v>
      </c>
      <c r="Q40" s="23" t="s">
        <v>134</v>
      </c>
      <c r="R40" s="23" t="s">
        <v>134</v>
      </c>
      <c r="S40" s="23" t="s">
        <v>134</v>
      </c>
      <c r="T40" s="23" t="s">
        <v>134</v>
      </c>
      <c r="U40" s="23" t="s">
        <v>134</v>
      </c>
      <c r="V40" s="23" t="s">
        <v>134</v>
      </c>
      <c r="W40" s="8">
        <v>0</v>
      </c>
      <c r="X40" s="8">
        <v>1</v>
      </c>
      <c r="Y40" s="8">
        <v>3</v>
      </c>
      <c r="Z40" s="8">
        <v>0</v>
      </c>
      <c r="AA40" s="8">
        <v>4</v>
      </c>
      <c r="AB40" s="8">
        <v>1</v>
      </c>
      <c r="AC40" s="8">
        <v>0</v>
      </c>
      <c r="AD40" s="8">
        <v>0</v>
      </c>
      <c r="AE40" s="8" t="s">
        <v>101</v>
      </c>
      <c r="AF40" s="14" t="s">
        <v>102</v>
      </c>
      <c r="AG40" s="14" t="s">
        <v>103</v>
      </c>
      <c r="AH40" s="14" t="s">
        <v>103</v>
      </c>
      <c r="AI40" s="14" t="s">
        <v>84</v>
      </c>
      <c r="AJ40" s="14" t="s">
        <v>103</v>
      </c>
      <c r="AK40" s="14" t="s">
        <v>84</v>
      </c>
      <c r="AL40" s="14" t="s">
        <v>86</v>
      </c>
      <c r="AM40" s="14" t="s">
        <v>86</v>
      </c>
      <c r="AN40" s="14" t="s">
        <v>88</v>
      </c>
      <c r="AO40" s="14" t="s">
        <v>88</v>
      </c>
      <c r="AP40" s="14" t="s">
        <v>89</v>
      </c>
      <c r="AQ40" s="14" t="s">
        <v>86</v>
      </c>
      <c r="AR40" s="14" t="s">
        <v>98</v>
      </c>
      <c r="AS40" s="14" t="s">
        <v>86</v>
      </c>
      <c r="AT40" s="14" t="s">
        <v>86</v>
      </c>
      <c r="AU40" s="14" t="s">
        <v>86</v>
      </c>
      <c r="AV40" s="14" t="s">
        <v>86</v>
      </c>
      <c r="AW40" s="14" t="s">
        <v>86</v>
      </c>
    </row>
    <row r="41" spans="1:49" x14ac:dyDescent="0.2">
      <c r="A41" s="8">
        <v>5</v>
      </c>
      <c r="B41" s="1" t="s">
        <v>12</v>
      </c>
      <c r="C41" s="30">
        <v>43522</v>
      </c>
      <c r="D41" s="31">
        <v>0.64583333333333337</v>
      </c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22" t="str">
        <f t="shared" si="0"/>
        <v>5|P04|20190226|153000</v>
      </c>
      <c r="Q41" s="23" t="s">
        <v>134</v>
      </c>
      <c r="R41" s="23" t="s">
        <v>134</v>
      </c>
      <c r="S41" s="23" t="s">
        <v>134</v>
      </c>
      <c r="T41" s="23" t="s">
        <v>134</v>
      </c>
      <c r="U41" s="23" t="s">
        <v>134</v>
      </c>
      <c r="V41" s="23" t="s">
        <v>134</v>
      </c>
      <c r="W41" s="8">
        <v>0</v>
      </c>
      <c r="X41" s="8">
        <v>0</v>
      </c>
      <c r="Y41" s="8">
        <v>4</v>
      </c>
      <c r="Z41" s="8">
        <v>1</v>
      </c>
      <c r="AA41" s="8">
        <v>4</v>
      </c>
      <c r="AB41" s="8">
        <v>0</v>
      </c>
      <c r="AC41" s="8">
        <v>0</v>
      </c>
      <c r="AD41" s="8">
        <v>0</v>
      </c>
      <c r="AE41" s="8" t="s">
        <v>94</v>
      </c>
      <c r="AF41" s="14" t="s">
        <v>104</v>
      </c>
      <c r="AG41" s="14" t="s">
        <v>105</v>
      </c>
      <c r="AH41" s="14" t="s">
        <v>85</v>
      </c>
      <c r="AI41" s="14" t="s">
        <v>102</v>
      </c>
      <c r="AJ41" s="14" t="s">
        <v>102</v>
      </c>
      <c r="AK41" s="14" t="s">
        <v>102</v>
      </c>
      <c r="AL41" s="14" t="s">
        <v>86</v>
      </c>
      <c r="AM41" s="14" t="s">
        <v>86</v>
      </c>
      <c r="AN41" s="14" t="s">
        <v>106</v>
      </c>
      <c r="AO41" s="14" t="s">
        <v>89</v>
      </c>
      <c r="AP41" s="14" t="s">
        <v>106</v>
      </c>
      <c r="AQ41" s="14" t="s">
        <v>86</v>
      </c>
      <c r="AR41" s="14" t="s">
        <v>86</v>
      </c>
      <c r="AS41" s="14" t="s">
        <v>106</v>
      </c>
      <c r="AT41" s="14" t="s">
        <v>86</v>
      </c>
      <c r="AU41" s="14" t="s">
        <v>86</v>
      </c>
      <c r="AV41" s="14" t="s">
        <v>86</v>
      </c>
      <c r="AW41" s="14" t="s">
        <v>86</v>
      </c>
    </row>
    <row r="42" spans="1:49" x14ac:dyDescent="0.2">
      <c r="A42" s="8">
        <v>5</v>
      </c>
      <c r="B42" s="1" t="s">
        <v>108</v>
      </c>
      <c r="C42" s="30">
        <v>43523</v>
      </c>
      <c r="D42" s="31">
        <v>0.64583333333333337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22" t="str">
        <f t="shared" si="0"/>
        <v>5|P05|20190227|153000</v>
      </c>
      <c r="Q42" s="23" t="s">
        <v>134</v>
      </c>
      <c r="R42" s="23" t="s">
        <v>134</v>
      </c>
      <c r="S42" s="23" t="s">
        <v>134</v>
      </c>
      <c r="T42" s="23" t="s">
        <v>134</v>
      </c>
      <c r="U42" s="23" t="s">
        <v>134</v>
      </c>
      <c r="V42" s="23" t="s">
        <v>134</v>
      </c>
      <c r="W42" s="8">
        <v>1</v>
      </c>
      <c r="X42" s="8">
        <v>2</v>
      </c>
      <c r="Y42" s="8">
        <v>3</v>
      </c>
      <c r="Z42" s="8">
        <v>0</v>
      </c>
      <c r="AA42" s="8">
        <v>3</v>
      </c>
      <c r="AB42" s="8">
        <v>0</v>
      </c>
      <c r="AC42" s="8">
        <v>1</v>
      </c>
      <c r="AD42" s="8">
        <v>1</v>
      </c>
      <c r="AE42" s="8" t="s">
        <v>109</v>
      </c>
      <c r="AF42" s="14" t="s">
        <v>110</v>
      </c>
      <c r="AG42" s="14" t="s">
        <v>84</v>
      </c>
      <c r="AH42" s="14" t="s">
        <v>84</v>
      </c>
      <c r="AI42" s="14" t="s">
        <v>111</v>
      </c>
      <c r="AJ42" s="14" t="s">
        <v>84</v>
      </c>
      <c r="AK42" s="14" t="s">
        <v>111</v>
      </c>
      <c r="AL42" s="14" t="s">
        <v>112</v>
      </c>
      <c r="AM42" s="14" t="s">
        <v>86</v>
      </c>
      <c r="AN42" s="14" t="s">
        <v>88</v>
      </c>
      <c r="AO42" s="14" t="s">
        <v>90</v>
      </c>
      <c r="AP42" s="14" t="s">
        <v>86</v>
      </c>
      <c r="AQ42" s="14" t="s">
        <v>88</v>
      </c>
      <c r="AR42" s="14" t="s">
        <v>113</v>
      </c>
      <c r="AS42" s="14" t="s">
        <v>98</v>
      </c>
      <c r="AT42" s="14" t="s">
        <v>86</v>
      </c>
      <c r="AU42" s="14" t="s">
        <v>86</v>
      </c>
      <c r="AV42" s="14" t="s">
        <v>86</v>
      </c>
      <c r="AW42" s="14" t="s">
        <v>86</v>
      </c>
    </row>
    <row r="43" spans="1:49" x14ac:dyDescent="0.2">
      <c r="A43" s="8">
        <v>5</v>
      </c>
      <c r="B43" s="1" t="s">
        <v>114</v>
      </c>
      <c r="C43" s="30">
        <v>43519</v>
      </c>
      <c r="D43" s="31">
        <v>0.66666666666666663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22" t="str">
        <f t="shared" si="0"/>
        <v>5|P06|20190223|160000</v>
      </c>
      <c r="Q43" s="23" t="s">
        <v>134</v>
      </c>
      <c r="R43" s="23" t="s">
        <v>134</v>
      </c>
      <c r="S43" s="23" t="s">
        <v>134</v>
      </c>
      <c r="T43" s="23" t="s">
        <v>134</v>
      </c>
      <c r="U43" s="23" t="s">
        <v>134</v>
      </c>
      <c r="V43" s="23" t="s">
        <v>134</v>
      </c>
      <c r="W43" s="8">
        <v>0</v>
      </c>
      <c r="X43" s="8">
        <v>1</v>
      </c>
      <c r="Y43" s="8">
        <v>2</v>
      </c>
      <c r="Z43" s="8">
        <v>1</v>
      </c>
      <c r="AA43" s="8">
        <v>3</v>
      </c>
      <c r="AB43" s="8">
        <v>1</v>
      </c>
      <c r="AC43" s="8">
        <v>0</v>
      </c>
      <c r="AD43" s="8">
        <v>3</v>
      </c>
      <c r="AE43" s="8" t="s">
        <v>109</v>
      </c>
      <c r="AF43" s="14" t="s">
        <v>115</v>
      </c>
      <c r="AG43" s="14" t="s">
        <v>111</v>
      </c>
      <c r="AH43" s="14" t="s">
        <v>85</v>
      </c>
      <c r="AI43" s="14" t="s">
        <v>103</v>
      </c>
      <c r="AJ43" s="14" t="s">
        <v>85</v>
      </c>
      <c r="AK43" s="14" t="s">
        <v>103</v>
      </c>
      <c r="AL43" s="14" t="s">
        <v>110</v>
      </c>
      <c r="AM43" s="14" t="s">
        <v>113</v>
      </c>
      <c r="AN43" s="14" t="s">
        <v>116</v>
      </c>
      <c r="AO43" s="14" t="s">
        <v>116</v>
      </c>
      <c r="AP43" s="14" t="s">
        <v>117</v>
      </c>
      <c r="AQ43" s="14" t="s">
        <v>113</v>
      </c>
      <c r="AR43" s="14" t="s">
        <v>117</v>
      </c>
      <c r="AS43" s="14" t="s">
        <v>118</v>
      </c>
      <c r="AT43" s="14" t="s">
        <v>86</v>
      </c>
      <c r="AU43" s="14" t="s">
        <v>106</v>
      </c>
      <c r="AV43" s="14" t="s">
        <v>86</v>
      </c>
      <c r="AW43" s="14" t="s">
        <v>86</v>
      </c>
    </row>
    <row r="44" spans="1:49" x14ac:dyDescent="0.2">
      <c r="A44" s="8">
        <v>5</v>
      </c>
      <c r="B44" s="1" t="s">
        <v>120</v>
      </c>
      <c r="C44" s="30">
        <v>43521</v>
      </c>
      <c r="D44" s="31">
        <v>0.35416666666666669</v>
      </c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22" t="str">
        <f t="shared" si="0"/>
        <v>5|P07|20190225|083000</v>
      </c>
      <c r="Q44" s="23" t="s">
        <v>134</v>
      </c>
      <c r="R44" s="23" t="s">
        <v>134</v>
      </c>
      <c r="S44" s="23" t="s">
        <v>134</v>
      </c>
      <c r="T44" s="23" t="s">
        <v>134</v>
      </c>
      <c r="U44" s="23" t="s">
        <v>134</v>
      </c>
      <c r="V44" s="23" t="s">
        <v>134</v>
      </c>
      <c r="W44" s="2">
        <v>1</v>
      </c>
      <c r="X44" s="2">
        <v>0</v>
      </c>
      <c r="Y44" s="2">
        <v>2</v>
      </c>
      <c r="Z44" s="8">
        <v>2</v>
      </c>
      <c r="AA44" s="8">
        <v>4</v>
      </c>
      <c r="AB44" s="8">
        <v>2</v>
      </c>
      <c r="AC44" s="8">
        <v>0</v>
      </c>
      <c r="AD44" s="8">
        <v>0</v>
      </c>
      <c r="AE44" s="8" t="s">
        <v>121</v>
      </c>
      <c r="AF44" s="14" t="s">
        <v>122</v>
      </c>
      <c r="AG44" s="14" t="s">
        <v>115</v>
      </c>
      <c r="AH44" s="14" t="s">
        <v>103</v>
      </c>
      <c r="AI44" s="14" t="s">
        <v>85</v>
      </c>
      <c r="AJ44" s="14" t="s">
        <v>103</v>
      </c>
      <c r="AK44" s="14" t="s">
        <v>105</v>
      </c>
      <c r="AL44" s="14" t="s">
        <v>122</v>
      </c>
      <c r="AM44" s="14" t="s">
        <v>86</v>
      </c>
      <c r="AN44" s="14" t="s">
        <v>86</v>
      </c>
      <c r="AO44" s="14" t="s">
        <v>88</v>
      </c>
      <c r="AP44" s="14" t="s">
        <v>88</v>
      </c>
      <c r="AQ44" s="14" t="s">
        <v>86</v>
      </c>
      <c r="AR44" s="14" t="s">
        <v>86</v>
      </c>
      <c r="AS44" s="14" t="s">
        <v>86</v>
      </c>
      <c r="AT44" s="14" t="s">
        <v>86</v>
      </c>
      <c r="AU44" s="14" t="s">
        <v>116</v>
      </c>
      <c r="AV44" s="14" t="s">
        <v>86</v>
      </c>
      <c r="AW44" s="14" t="s">
        <v>86</v>
      </c>
    </row>
    <row r="45" spans="1:49" x14ac:dyDescent="0.2">
      <c r="A45" s="8">
        <v>5</v>
      </c>
      <c r="B45" s="1" t="s">
        <v>124</v>
      </c>
      <c r="C45" s="30">
        <v>43518</v>
      </c>
      <c r="D45" s="31">
        <v>0.64583333333333337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22" t="str">
        <f t="shared" si="0"/>
        <v>5|P08|20190222|153000</v>
      </c>
      <c r="Q45" s="23" t="s">
        <v>134</v>
      </c>
      <c r="R45" s="23" t="s">
        <v>134</v>
      </c>
      <c r="S45" s="23" t="s">
        <v>134</v>
      </c>
      <c r="T45" s="23" t="s">
        <v>134</v>
      </c>
      <c r="U45" s="23" t="s">
        <v>134</v>
      </c>
      <c r="V45" s="23" t="s">
        <v>134</v>
      </c>
      <c r="W45" s="2">
        <v>0</v>
      </c>
      <c r="X45" s="2">
        <v>1</v>
      </c>
      <c r="Y45" s="1">
        <v>1</v>
      </c>
      <c r="Z45" s="8">
        <v>0</v>
      </c>
      <c r="AA45" s="8">
        <v>3</v>
      </c>
      <c r="AB45" s="8">
        <v>1</v>
      </c>
      <c r="AC45" s="8">
        <v>0</v>
      </c>
      <c r="AD45" s="8">
        <v>0</v>
      </c>
      <c r="AE45" s="8" t="s">
        <v>125</v>
      </c>
      <c r="AF45" s="14" t="s">
        <v>103</v>
      </c>
      <c r="AG45" s="14" t="s">
        <v>126</v>
      </c>
      <c r="AH45" s="14" t="s">
        <v>103</v>
      </c>
      <c r="AI45" s="14" t="s">
        <v>102</v>
      </c>
      <c r="AJ45" s="14" t="s">
        <v>103</v>
      </c>
      <c r="AK45" s="14" t="s">
        <v>102</v>
      </c>
      <c r="AL45" s="14" t="s">
        <v>103</v>
      </c>
      <c r="AM45" s="14" t="s">
        <v>86</v>
      </c>
      <c r="AN45" s="14" t="s">
        <v>106</v>
      </c>
      <c r="AO45" s="14" t="s">
        <v>98</v>
      </c>
      <c r="AP45" s="14" t="s">
        <v>98</v>
      </c>
      <c r="AQ45" s="14" t="s">
        <v>86</v>
      </c>
      <c r="AR45" s="14" t="s">
        <v>117</v>
      </c>
      <c r="AS45" s="14" t="s">
        <v>86</v>
      </c>
      <c r="AT45" s="14" t="s">
        <v>86</v>
      </c>
      <c r="AU45" s="14" t="s">
        <v>86</v>
      </c>
      <c r="AV45" s="14" t="s">
        <v>86</v>
      </c>
      <c r="AW45" s="14" t="s">
        <v>86</v>
      </c>
    </row>
    <row r="46" spans="1:49" x14ac:dyDescent="0.2">
      <c r="A46" s="8">
        <v>6</v>
      </c>
      <c r="B46" s="1" t="s">
        <v>82</v>
      </c>
      <c r="C46" s="30">
        <v>43545</v>
      </c>
      <c r="D46" s="31">
        <v>0.625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22" t="str">
        <f t="shared" si="0"/>
        <v>6|P01|20190321|150000</v>
      </c>
      <c r="Q46" s="1">
        <v>31</v>
      </c>
      <c r="R46" s="1">
        <v>0.17</v>
      </c>
      <c r="S46" s="37">
        <v>69.5</v>
      </c>
      <c r="T46" s="37">
        <v>7.2</v>
      </c>
      <c r="U46" s="1">
        <v>88.8</v>
      </c>
      <c r="V46" s="1">
        <v>343</v>
      </c>
      <c r="W46" s="23">
        <v>0</v>
      </c>
      <c r="X46" s="23">
        <v>0</v>
      </c>
      <c r="Y46" s="23">
        <v>4</v>
      </c>
      <c r="Z46" s="23">
        <v>0</v>
      </c>
      <c r="AA46" s="23">
        <v>2</v>
      </c>
      <c r="AB46" s="24">
        <v>3</v>
      </c>
      <c r="AC46" s="24">
        <v>1</v>
      </c>
      <c r="AD46" s="24">
        <v>1</v>
      </c>
      <c r="AE46" s="8" t="s">
        <v>83</v>
      </c>
      <c r="AF46" s="14" t="s">
        <v>84</v>
      </c>
      <c r="AG46" s="14" t="s">
        <v>85</v>
      </c>
      <c r="AH46" s="14" t="s">
        <v>85</v>
      </c>
      <c r="AI46" s="14" t="s">
        <v>84</v>
      </c>
      <c r="AJ46" s="14" t="s">
        <v>85</v>
      </c>
      <c r="AK46" s="25" t="s">
        <v>85</v>
      </c>
      <c r="AL46" s="25" t="s">
        <v>86</v>
      </c>
      <c r="AM46" s="25" t="s">
        <v>86</v>
      </c>
      <c r="AN46" s="25" t="s">
        <v>87</v>
      </c>
      <c r="AO46" s="25" t="s">
        <v>88</v>
      </c>
      <c r="AP46" s="25" t="s">
        <v>89</v>
      </c>
      <c r="AQ46" s="25" t="s">
        <v>86</v>
      </c>
      <c r="AR46" s="25" t="s">
        <v>90</v>
      </c>
      <c r="AS46" s="25" t="s">
        <v>86</v>
      </c>
      <c r="AT46" s="25" t="s">
        <v>86</v>
      </c>
      <c r="AU46" s="25" t="s">
        <v>86</v>
      </c>
      <c r="AV46" s="25" t="s">
        <v>86</v>
      </c>
      <c r="AW46" s="25" t="s">
        <v>86</v>
      </c>
    </row>
    <row r="47" spans="1:49" x14ac:dyDescent="0.2">
      <c r="A47" s="8">
        <v>6</v>
      </c>
      <c r="B47" s="1" t="s">
        <v>93</v>
      </c>
      <c r="C47" s="30">
        <v>43546</v>
      </c>
      <c r="D47" s="31">
        <v>0.60416666666666663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22" t="str">
        <f t="shared" si="0"/>
        <v>6|P02|20190322|143000</v>
      </c>
      <c r="Q47" s="1">
        <v>30</v>
      </c>
      <c r="R47" s="1">
        <v>0.03</v>
      </c>
      <c r="S47" s="1">
        <v>93.1</v>
      </c>
      <c r="T47" s="1">
        <v>7.4</v>
      </c>
      <c r="U47" s="1">
        <v>57.8</v>
      </c>
      <c r="V47" s="1">
        <v>74</v>
      </c>
      <c r="W47" s="8">
        <v>0</v>
      </c>
      <c r="X47" s="8">
        <v>1</v>
      </c>
      <c r="Y47" s="8">
        <v>2</v>
      </c>
      <c r="Z47" s="8">
        <v>0</v>
      </c>
      <c r="AA47" s="8">
        <v>2</v>
      </c>
      <c r="AB47" s="8">
        <v>0</v>
      </c>
      <c r="AC47" s="8">
        <v>2</v>
      </c>
      <c r="AD47" s="8">
        <v>0</v>
      </c>
      <c r="AE47" s="8" t="s">
        <v>94</v>
      </c>
      <c r="AF47" s="14" t="s">
        <v>95</v>
      </c>
      <c r="AG47" s="14" t="s">
        <v>96</v>
      </c>
      <c r="AH47" s="14" t="s">
        <v>96</v>
      </c>
      <c r="AI47" s="14" t="s">
        <v>96</v>
      </c>
      <c r="AJ47" s="14" t="s">
        <v>96</v>
      </c>
      <c r="AK47" s="14" t="s">
        <v>96</v>
      </c>
      <c r="AL47" s="14" t="s">
        <v>97</v>
      </c>
      <c r="AM47" s="14" t="s">
        <v>86</v>
      </c>
      <c r="AN47" s="14" t="s">
        <v>89</v>
      </c>
      <c r="AO47" s="14" t="s">
        <v>89</v>
      </c>
      <c r="AP47" s="14" t="s">
        <v>98</v>
      </c>
      <c r="AQ47" s="14" t="s">
        <v>86</v>
      </c>
      <c r="AR47" s="14" t="s">
        <v>86</v>
      </c>
      <c r="AS47" s="14" t="s">
        <v>86</v>
      </c>
      <c r="AT47" s="14" t="s">
        <v>98</v>
      </c>
      <c r="AU47" s="14" t="s">
        <v>86</v>
      </c>
      <c r="AV47" s="14" t="s">
        <v>86</v>
      </c>
      <c r="AW47" s="14" t="s">
        <v>86</v>
      </c>
    </row>
    <row r="48" spans="1:49" x14ac:dyDescent="0.2">
      <c r="A48" s="8">
        <v>6</v>
      </c>
      <c r="B48" s="1" t="s">
        <v>100</v>
      </c>
      <c r="C48" s="30">
        <v>43548</v>
      </c>
      <c r="D48" s="31">
        <v>0.625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22" t="str">
        <f t="shared" si="0"/>
        <v>6|P03|20190324|150000</v>
      </c>
      <c r="Q48" s="1">
        <v>30.1</v>
      </c>
      <c r="R48" s="1">
        <v>0.03</v>
      </c>
      <c r="S48" s="1">
        <v>98.4</v>
      </c>
      <c r="T48" s="1">
        <v>7.1</v>
      </c>
      <c r="U48" s="1">
        <v>102</v>
      </c>
      <c r="V48" s="1">
        <v>69</v>
      </c>
      <c r="W48" s="8">
        <v>0</v>
      </c>
      <c r="X48" s="8">
        <v>1</v>
      </c>
      <c r="Y48" s="8">
        <v>3</v>
      </c>
      <c r="Z48" s="8">
        <v>0</v>
      </c>
      <c r="AA48" s="8">
        <v>4</v>
      </c>
      <c r="AB48" s="8">
        <v>1</v>
      </c>
      <c r="AC48" s="8">
        <v>0</v>
      </c>
      <c r="AD48" s="8">
        <v>0</v>
      </c>
      <c r="AE48" s="8" t="s">
        <v>101</v>
      </c>
      <c r="AF48" s="14" t="s">
        <v>102</v>
      </c>
      <c r="AG48" s="14" t="s">
        <v>103</v>
      </c>
      <c r="AH48" s="14" t="s">
        <v>103</v>
      </c>
      <c r="AI48" s="14" t="s">
        <v>84</v>
      </c>
      <c r="AJ48" s="14" t="s">
        <v>103</v>
      </c>
      <c r="AK48" s="14" t="s">
        <v>84</v>
      </c>
      <c r="AL48" s="14" t="s">
        <v>86</v>
      </c>
      <c r="AM48" s="14" t="s">
        <v>86</v>
      </c>
      <c r="AN48" s="14" t="s">
        <v>88</v>
      </c>
      <c r="AO48" s="14" t="s">
        <v>88</v>
      </c>
      <c r="AP48" s="14" t="s">
        <v>89</v>
      </c>
      <c r="AQ48" s="14" t="s">
        <v>86</v>
      </c>
      <c r="AR48" s="14" t="s">
        <v>98</v>
      </c>
      <c r="AS48" s="14" t="s">
        <v>86</v>
      </c>
      <c r="AT48" s="14" t="s">
        <v>86</v>
      </c>
      <c r="AU48" s="14" t="s">
        <v>86</v>
      </c>
      <c r="AV48" s="14" t="s">
        <v>86</v>
      </c>
      <c r="AW48" s="14" t="s">
        <v>86</v>
      </c>
    </row>
    <row r="49" spans="1:49" x14ac:dyDescent="0.2">
      <c r="A49" s="8">
        <v>6</v>
      </c>
      <c r="B49" s="1" t="s">
        <v>12</v>
      </c>
      <c r="C49" s="30">
        <v>43547</v>
      </c>
      <c r="D49" s="31">
        <v>0.625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22" t="str">
        <f t="shared" si="0"/>
        <v>6|P04|20190323|150000</v>
      </c>
      <c r="Q49" s="1">
        <v>28.5</v>
      </c>
      <c r="R49" s="1">
        <v>0.03</v>
      </c>
      <c r="S49" s="1">
        <v>97.4</v>
      </c>
      <c r="T49" s="1">
        <v>7.2</v>
      </c>
      <c r="U49" s="1">
        <v>56.5</v>
      </c>
      <c r="V49" s="1">
        <v>75</v>
      </c>
      <c r="W49" s="8">
        <v>0</v>
      </c>
      <c r="X49" s="8">
        <v>0</v>
      </c>
      <c r="Y49" s="8">
        <v>4</v>
      </c>
      <c r="Z49" s="8">
        <v>1</v>
      </c>
      <c r="AA49" s="8">
        <v>4</v>
      </c>
      <c r="AB49" s="8">
        <v>0</v>
      </c>
      <c r="AC49" s="8">
        <v>0</v>
      </c>
      <c r="AD49" s="8">
        <v>0</v>
      </c>
      <c r="AE49" s="8" t="s">
        <v>94</v>
      </c>
      <c r="AF49" s="14" t="s">
        <v>104</v>
      </c>
      <c r="AG49" s="14" t="s">
        <v>105</v>
      </c>
      <c r="AH49" s="14" t="s">
        <v>85</v>
      </c>
      <c r="AI49" s="14" t="s">
        <v>102</v>
      </c>
      <c r="AJ49" s="14" t="s">
        <v>102</v>
      </c>
      <c r="AK49" s="14" t="s">
        <v>102</v>
      </c>
      <c r="AL49" s="14" t="s">
        <v>86</v>
      </c>
      <c r="AM49" s="14" t="s">
        <v>86</v>
      </c>
      <c r="AN49" s="14" t="s">
        <v>106</v>
      </c>
      <c r="AO49" s="14" t="s">
        <v>89</v>
      </c>
      <c r="AP49" s="14" t="s">
        <v>106</v>
      </c>
      <c r="AQ49" s="14" t="s">
        <v>86</v>
      </c>
      <c r="AR49" s="14" t="s">
        <v>86</v>
      </c>
      <c r="AS49" s="14" t="s">
        <v>106</v>
      </c>
      <c r="AT49" s="14" t="s">
        <v>86</v>
      </c>
      <c r="AU49" s="14" t="s">
        <v>86</v>
      </c>
      <c r="AV49" s="14" t="s">
        <v>86</v>
      </c>
      <c r="AW49" s="14" t="s">
        <v>86</v>
      </c>
    </row>
    <row r="50" spans="1:49" x14ac:dyDescent="0.2">
      <c r="A50" s="8">
        <v>6</v>
      </c>
      <c r="B50" s="1" t="s">
        <v>108</v>
      </c>
      <c r="C50" s="30">
        <v>43549</v>
      </c>
      <c r="D50" s="31">
        <v>0.65277777777777779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22" t="str">
        <f t="shared" si="0"/>
        <v>6|P05|20190325|154000</v>
      </c>
      <c r="Q50" s="1">
        <v>31.1</v>
      </c>
      <c r="R50" s="36">
        <v>0.1</v>
      </c>
      <c r="S50" s="1">
        <v>99.3</v>
      </c>
      <c r="T50" s="1">
        <v>7.1</v>
      </c>
      <c r="U50" s="1">
        <v>3</v>
      </c>
      <c r="V50" s="1">
        <v>207</v>
      </c>
      <c r="W50" s="8">
        <v>1</v>
      </c>
      <c r="X50" s="8">
        <v>2</v>
      </c>
      <c r="Y50" s="8">
        <v>3</v>
      </c>
      <c r="Z50" s="8">
        <v>0</v>
      </c>
      <c r="AA50" s="8">
        <v>3</v>
      </c>
      <c r="AB50" s="8">
        <v>0</v>
      </c>
      <c r="AC50" s="8">
        <v>1</v>
      </c>
      <c r="AD50" s="8">
        <v>1</v>
      </c>
      <c r="AE50" s="8" t="s">
        <v>109</v>
      </c>
      <c r="AF50" s="14" t="s">
        <v>110</v>
      </c>
      <c r="AG50" s="14" t="s">
        <v>84</v>
      </c>
      <c r="AH50" s="14" t="s">
        <v>84</v>
      </c>
      <c r="AI50" s="14" t="s">
        <v>111</v>
      </c>
      <c r="AJ50" s="14" t="s">
        <v>84</v>
      </c>
      <c r="AK50" s="14" t="s">
        <v>111</v>
      </c>
      <c r="AL50" s="14" t="s">
        <v>112</v>
      </c>
      <c r="AM50" s="14" t="s">
        <v>86</v>
      </c>
      <c r="AN50" s="14" t="s">
        <v>88</v>
      </c>
      <c r="AO50" s="14" t="s">
        <v>90</v>
      </c>
      <c r="AP50" s="14" t="s">
        <v>86</v>
      </c>
      <c r="AQ50" s="14" t="s">
        <v>88</v>
      </c>
      <c r="AR50" s="14" t="s">
        <v>113</v>
      </c>
      <c r="AS50" s="14" t="s">
        <v>98</v>
      </c>
      <c r="AT50" s="14" t="s">
        <v>86</v>
      </c>
      <c r="AU50" s="14" t="s">
        <v>86</v>
      </c>
      <c r="AV50" s="14" t="s">
        <v>86</v>
      </c>
      <c r="AW50" s="14" t="s">
        <v>86</v>
      </c>
    </row>
    <row r="51" spans="1:49" x14ac:dyDescent="0.2">
      <c r="A51" s="8">
        <v>6</v>
      </c>
      <c r="B51" s="1" t="s">
        <v>114</v>
      </c>
      <c r="C51" s="30">
        <v>43546</v>
      </c>
      <c r="D51" s="31">
        <v>0.60416666666666663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22" t="str">
        <f t="shared" si="0"/>
        <v>6|P06|20190322|143000</v>
      </c>
      <c r="Q51" s="1">
        <v>31.1</v>
      </c>
      <c r="R51" s="1">
        <v>0.03</v>
      </c>
      <c r="S51" s="1">
        <v>99.4</v>
      </c>
      <c r="T51" s="1">
        <v>6.9</v>
      </c>
      <c r="U51" s="1">
        <v>1.4</v>
      </c>
      <c r="V51" s="1">
        <v>74</v>
      </c>
      <c r="W51" s="8">
        <v>0</v>
      </c>
      <c r="X51" s="8">
        <v>1</v>
      </c>
      <c r="Y51" s="8">
        <v>2</v>
      </c>
      <c r="Z51" s="8">
        <v>1</v>
      </c>
      <c r="AA51" s="8">
        <v>3</v>
      </c>
      <c r="AB51" s="8">
        <v>1</v>
      </c>
      <c r="AC51" s="8">
        <v>0</v>
      </c>
      <c r="AD51" s="8">
        <v>3</v>
      </c>
      <c r="AE51" s="8" t="s">
        <v>109</v>
      </c>
      <c r="AF51" s="14" t="s">
        <v>115</v>
      </c>
      <c r="AG51" s="14" t="s">
        <v>111</v>
      </c>
      <c r="AH51" s="14" t="s">
        <v>85</v>
      </c>
      <c r="AI51" s="14" t="s">
        <v>103</v>
      </c>
      <c r="AJ51" s="14" t="s">
        <v>85</v>
      </c>
      <c r="AK51" s="14" t="s">
        <v>103</v>
      </c>
      <c r="AL51" s="14" t="s">
        <v>110</v>
      </c>
      <c r="AM51" s="14" t="s">
        <v>113</v>
      </c>
      <c r="AN51" s="14" t="s">
        <v>116</v>
      </c>
      <c r="AO51" s="14" t="s">
        <v>116</v>
      </c>
      <c r="AP51" s="14" t="s">
        <v>117</v>
      </c>
      <c r="AQ51" s="14" t="s">
        <v>113</v>
      </c>
      <c r="AR51" s="14" t="s">
        <v>117</v>
      </c>
      <c r="AS51" s="14" t="s">
        <v>118</v>
      </c>
      <c r="AT51" s="14" t="s">
        <v>86</v>
      </c>
      <c r="AU51" s="14" t="s">
        <v>106</v>
      </c>
      <c r="AV51" s="14" t="s">
        <v>86</v>
      </c>
      <c r="AW51" s="14" t="s">
        <v>86</v>
      </c>
    </row>
    <row r="52" spans="1:49" x14ac:dyDescent="0.2">
      <c r="A52" s="8">
        <v>6</v>
      </c>
      <c r="B52" s="1" t="s">
        <v>120</v>
      </c>
      <c r="C52" s="30">
        <v>43548</v>
      </c>
      <c r="D52" s="31">
        <v>0.36458333333333331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22" t="str">
        <f t="shared" si="0"/>
        <v>6|P07|20190324|084500</v>
      </c>
      <c r="Q52" s="1">
        <v>27.3</v>
      </c>
      <c r="R52" s="1">
        <v>0.03</v>
      </c>
      <c r="S52" s="1">
        <v>80.2</v>
      </c>
      <c r="T52" s="1">
        <v>6.8</v>
      </c>
      <c r="U52" s="1">
        <v>3.6</v>
      </c>
      <c r="V52" s="1">
        <v>67</v>
      </c>
      <c r="W52" s="2">
        <v>1</v>
      </c>
      <c r="X52" s="2">
        <v>0</v>
      </c>
      <c r="Y52" s="2">
        <v>2</v>
      </c>
      <c r="Z52" s="8">
        <v>2</v>
      </c>
      <c r="AA52" s="8">
        <v>4</v>
      </c>
      <c r="AB52" s="8">
        <v>2</v>
      </c>
      <c r="AC52" s="8">
        <v>0</v>
      </c>
      <c r="AD52" s="8">
        <v>0</v>
      </c>
      <c r="AE52" s="8" t="s">
        <v>121</v>
      </c>
      <c r="AF52" s="14" t="s">
        <v>122</v>
      </c>
      <c r="AG52" s="14" t="s">
        <v>115</v>
      </c>
      <c r="AH52" s="14" t="s">
        <v>103</v>
      </c>
      <c r="AI52" s="14" t="s">
        <v>85</v>
      </c>
      <c r="AJ52" s="14" t="s">
        <v>103</v>
      </c>
      <c r="AK52" s="14" t="s">
        <v>105</v>
      </c>
      <c r="AL52" s="14" t="s">
        <v>122</v>
      </c>
      <c r="AM52" s="14" t="s">
        <v>86</v>
      </c>
      <c r="AN52" s="14" t="s">
        <v>86</v>
      </c>
      <c r="AO52" s="14" t="s">
        <v>88</v>
      </c>
      <c r="AP52" s="14" t="s">
        <v>88</v>
      </c>
      <c r="AQ52" s="14" t="s">
        <v>86</v>
      </c>
      <c r="AR52" s="14" t="s">
        <v>86</v>
      </c>
      <c r="AS52" s="14" t="s">
        <v>86</v>
      </c>
      <c r="AT52" s="14" t="s">
        <v>86</v>
      </c>
      <c r="AU52" s="14" t="s">
        <v>116</v>
      </c>
      <c r="AV52" s="14" t="s">
        <v>86</v>
      </c>
      <c r="AW52" s="14" t="s">
        <v>86</v>
      </c>
    </row>
    <row r="53" spans="1:49" x14ac:dyDescent="0.2">
      <c r="A53" s="8">
        <v>6</v>
      </c>
      <c r="B53" s="1" t="s">
        <v>124</v>
      </c>
      <c r="C53" s="30">
        <v>43550</v>
      </c>
      <c r="D53" s="31">
        <v>0.64583333333333337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22" t="str">
        <f t="shared" si="0"/>
        <v>6|P08|20190326|153000</v>
      </c>
      <c r="Q53" s="1">
        <v>29.3</v>
      </c>
      <c r="R53" s="1">
        <v>0.03</v>
      </c>
      <c r="S53" s="37">
        <v>100.3</v>
      </c>
      <c r="T53" s="1">
        <v>6.9</v>
      </c>
      <c r="U53" s="1">
        <v>138</v>
      </c>
      <c r="V53" s="1">
        <v>60</v>
      </c>
      <c r="W53" s="2">
        <v>0</v>
      </c>
      <c r="X53" s="2">
        <v>1</v>
      </c>
      <c r="Y53" s="1">
        <v>1</v>
      </c>
      <c r="Z53" s="8">
        <v>0</v>
      </c>
      <c r="AA53" s="8">
        <v>3</v>
      </c>
      <c r="AB53" s="8">
        <v>1</v>
      </c>
      <c r="AC53" s="8">
        <v>0</v>
      </c>
      <c r="AD53" s="8">
        <v>0</v>
      </c>
      <c r="AE53" s="8" t="s">
        <v>125</v>
      </c>
      <c r="AF53" s="14" t="s">
        <v>103</v>
      </c>
      <c r="AG53" s="14" t="s">
        <v>126</v>
      </c>
      <c r="AH53" s="14" t="s">
        <v>103</v>
      </c>
      <c r="AI53" s="14" t="s">
        <v>102</v>
      </c>
      <c r="AJ53" s="14" t="s">
        <v>103</v>
      </c>
      <c r="AK53" s="14" t="s">
        <v>102</v>
      </c>
      <c r="AL53" s="14" t="s">
        <v>103</v>
      </c>
      <c r="AM53" s="14" t="s">
        <v>86</v>
      </c>
      <c r="AN53" s="14" t="s">
        <v>106</v>
      </c>
      <c r="AO53" s="14" t="s">
        <v>98</v>
      </c>
      <c r="AP53" s="14" t="s">
        <v>98</v>
      </c>
      <c r="AQ53" s="14" t="s">
        <v>86</v>
      </c>
      <c r="AR53" s="14" t="s">
        <v>117</v>
      </c>
      <c r="AS53" s="14" t="s">
        <v>86</v>
      </c>
      <c r="AT53" s="14" t="s">
        <v>86</v>
      </c>
      <c r="AU53" s="14" t="s">
        <v>86</v>
      </c>
      <c r="AV53" s="14" t="s">
        <v>86</v>
      </c>
      <c r="AW53" s="14" t="s">
        <v>86</v>
      </c>
    </row>
    <row r="54" spans="1:49" x14ac:dyDescent="0.2">
      <c r="A54" s="8">
        <v>7</v>
      </c>
      <c r="B54" s="1" t="s">
        <v>82</v>
      </c>
      <c r="C54" s="30">
        <v>43579</v>
      </c>
      <c r="D54" s="31">
        <v>0.65625</v>
      </c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22" t="str">
        <f t="shared" si="0"/>
        <v>7|P01|20190424|154500</v>
      </c>
      <c r="Q54" s="1">
        <v>29.3</v>
      </c>
      <c r="R54" s="1">
        <v>0.03</v>
      </c>
      <c r="S54" s="1">
        <v>80.599999999999994</v>
      </c>
      <c r="T54" s="1">
        <v>7.2</v>
      </c>
      <c r="U54" s="1">
        <v>18.600000000000001</v>
      </c>
      <c r="V54" s="1">
        <v>66</v>
      </c>
      <c r="W54" s="23">
        <v>0</v>
      </c>
      <c r="X54" s="23">
        <v>0</v>
      </c>
      <c r="Y54" s="23">
        <v>4</v>
      </c>
      <c r="Z54" s="23">
        <v>0</v>
      </c>
      <c r="AA54" s="23">
        <v>2</v>
      </c>
      <c r="AB54" s="24">
        <v>3</v>
      </c>
      <c r="AC54" s="24">
        <v>1</v>
      </c>
      <c r="AD54" s="24">
        <v>1</v>
      </c>
      <c r="AE54" s="8" t="s">
        <v>83</v>
      </c>
      <c r="AF54" s="14" t="s">
        <v>84</v>
      </c>
      <c r="AG54" s="14" t="s">
        <v>85</v>
      </c>
      <c r="AH54" s="14" t="s">
        <v>85</v>
      </c>
      <c r="AI54" s="14" t="s">
        <v>84</v>
      </c>
      <c r="AJ54" s="14" t="s">
        <v>85</v>
      </c>
      <c r="AK54" s="25" t="s">
        <v>85</v>
      </c>
      <c r="AL54" s="25" t="s">
        <v>86</v>
      </c>
      <c r="AM54" s="25" t="s">
        <v>86</v>
      </c>
      <c r="AN54" s="25" t="s">
        <v>87</v>
      </c>
      <c r="AO54" s="25" t="s">
        <v>88</v>
      </c>
      <c r="AP54" s="25" t="s">
        <v>89</v>
      </c>
      <c r="AQ54" s="25" t="s">
        <v>86</v>
      </c>
      <c r="AR54" s="25" t="s">
        <v>90</v>
      </c>
      <c r="AS54" s="25" t="s">
        <v>86</v>
      </c>
      <c r="AT54" s="25" t="s">
        <v>86</v>
      </c>
      <c r="AU54" s="25" t="s">
        <v>86</v>
      </c>
      <c r="AV54" s="25" t="s">
        <v>86</v>
      </c>
      <c r="AW54" s="25" t="s">
        <v>86</v>
      </c>
    </row>
    <row r="55" spans="1:49" x14ac:dyDescent="0.2">
      <c r="A55" s="8">
        <v>7</v>
      </c>
      <c r="B55" s="1" t="s">
        <v>93</v>
      </c>
      <c r="C55" s="30">
        <v>43581</v>
      </c>
      <c r="D55" s="31">
        <v>0.66666666666666663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22" t="str">
        <f t="shared" si="0"/>
        <v>7|P02|20190426|160000</v>
      </c>
      <c r="Q55" s="1">
        <v>30.2</v>
      </c>
      <c r="R55" s="1">
        <v>0.03</v>
      </c>
      <c r="S55" s="1">
        <v>76.400000000000006</v>
      </c>
      <c r="T55" s="1">
        <v>7.3</v>
      </c>
      <c r="U55" s="1">
        <v>15.5</v>
      </c>
      <c r="V55" s="1">
        <v>74</v>
      </c>
      <c r="W55" s="8">
        <v>0</v>
      </c>
      <c r="X55" s="8">
        <v>1</v>
      </c>
      <c r="Y55" s="8">
        <v>2</v>
      </c>
      <c r="Z55" s="8">
        <v>0</v>
      </c>
      <c r="AA55" s="8">
        <v>2</v>
      </c>
      <c r="AB55" s="8">
        <v>0</v>
      </c>
      <c r="AC55" s="8">
        <v>2</v>
      </c>
      <c r="AD55" s="8">
        <v>0</v>
      </c>
      <c r="AE55" s="8" t="s">
        <v>94</v>
      </c>
      <c r="AF55" s="14" t="s">
        <v>95</v>
      </c>
      <c r="AG55" s="14" t="s">
        <v>96</v>
      </c>
      <c r="AH55" s="14" t="s">
        <v>96</v>
      </c>
      <c r="AI55" s="14" t="s">
        <v>96</v>
      </c>
      <c r="AJ55" s="14" t="s">
        <v>96</v>
      </c>
      <c r="AK55" s="14" t="s">
        <v>96</v>
      </c>
      <c r="AL55" s="14" t="s">
        <v>97</v>
      </c>
      <c r="AM55" s="14" t="s">
        <v>86</v>
      </c>
      <c r="AN55" s="14" t="s">
        <v>89</v>
      </c>
      <c r="AO55" s="14" t="s">
        <v>89</v>
      </c>
      <c r="AP55" s="14" t="s">
        <v>98</v>
      </c>
      <c r="AQ55" s="14" t="s">
        <v>86</v>
      </c>
      <c r="AR55" s="14" t="s">
        <v>86</v>
      </c>
      <c r="AS55" s="14" t="s">
        <v>86</v>
      </c>
      <c r="AT55" s="14" t="s">
        <v>98</v>
      </c>
      <c r="AU55" s="14" t="s">
        <v>86</v>
      </c>
      <c r="AV55" s="14" t="s">
        <v>86</v>
      </c>
      <c r="AW55" s="14" t="s">
        <v>86</v>
      </c>
    </row>
    <row r="56" spans="1:49" x14ac:dyDescent="0.2">
      <c r="A56" s="8">
        <v>7</v>
      </c>
      <c r="B56" s="1" t="s">
        <v>100</v>
      </c>
      <c r="C56" s="30">
        <v>43583</v>
      </c>
      <c r="D56" s="31">
        <v>0.63194444444444442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22" t="str">
        <f t="shared" si="0"/>
        <v>7|P03|20190428|151000</v>
      </c>
      <c r="Q56" s="1">
        <v>30.5</v>
      </c>
      <c r="R56" s="1">
        <v>0.05</v>
      </c>
      <c r="S56" s="1">
        <v>76.900000000000006</v>
      </c>
      <c r="T56" s="1">
        <v>7.1</v>
      </c>
      <c r="U56" s="1">
        <v>18.2</v>
      </c>
      <c r="V56" s="1">
        <v>110</v>
      </c>
      <c r="W56" s="8">
        <v>0</v>
      </c>
      <c r="X56" s="8">
        <v>1</v>
      </c>
      <c r="Y56" s="8">
        <v>3</v>
      </c>
      <c r="Z56" s="8">
        <v>0</v>
      </c>
      <c r="AA56" s="8">
        <v>4</v>
      </c>
      <c r="AB56" s="8">
        <v>1</v>
      </c>
      <c r="AC56" s="8">
        <v>0</v>
      </c>
      <c r="AD56" s="8">
        <v>0</v>
      </c>
      <c r="AE56" s="8" t="s">
        <v>101</v>
      </c>
      <c r="AF56" s="14" t="s">
        <v>102</v>
      </c>
      <c r="AG56" s="14" t="s">
        <v>103</v>
      </c>
      <c r="AH56" s="14" t="s">
        <v>103</v>
      </c>
      <c r="AI56" s="14" t="s">
        <v>84</v>
      </c>
      <c r="AJ56" s="14" t="s">
        <v>103</v>
      </c>
      <c r="AK56" s="14" t="s">
        <v>84</v>
      </c>
      <c r="AL56" s="14" t="s">
        <v>86</v>
      </c>
      <c r="AM56" s="14" t="s">
        <v>86</v>
      </c>
      <c r="AN56" s="14" t="s">
        <v>88</v>
      </c>
      <c r="AO56" s="14" t="s">
        <v>88</v>
      </c>
      <c r="AP56" s="14" t="s">
        <v>89</v>
      </c>
      <c r="AQ56" s="14" t="s">
        <v>86</v>
      </c>
      <c r="AR56" s="14" t="s">
        <v>98</v>
      </c>
      <c r="AS56" s="14" t="s">
        <v>86</v>
      </c>
      <c r="AT56" s="14" t="s">
        <v>86</v>
      </c>
      <c r="AU56" s="14" t="s">
        <v>86</v>
      </c>
      <c r="AV56" s="14" t="s">
        <v>86</v>
      </c>
      <c r="AW56" s="14" t="s">
        <v>86</v>
      </c>
    </row>
    <row r="57" spans="1:49" x14ac:dyDescent="0.2">
      <c r="A57" s="8">
        <v>7</v>
      </c>
      <c r="B57" s="1" t="s">
        <v>12</v>
      </c>
      <c r="C57" s="30">
        <v>43582</v>
      </c>
      <c r="D57" s="31">
        <v>0.625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22" t="str">
        <f t="shared" si="0"/>
        <v>7|P04|20190427|150000</v>
      </c>
      <c r="Q57" s="1">
        <v>29.9</v>
      </c>
      <c r="R57" s="1">
        <v>0.03</v>
      </c>
      <c r="S57" s="1">
        <v>85</v>
      </c>
      <c r="T57" s="1">
        <v>7.2</v>
      </c>
      <c r="U57" s="1">
        <v>18</v>
      </c>
      <c r="V57" s="1">
        <v>77</v>
      </c>
      <c r="W57" s="8">
        <v>0</v>
      </c>
      <c r="X57" s="8">
        <v>0</v>
      </c>
      <c r="Y57" s="8">
        <v>4</v>
      </c>
      <c r="Z57" s="8">
        <v>1</v>
      </c>
      <c r="AA57" s="8">
        <v>4</v>
      </c>
      <c r="AB57" s="8">
        <v>0</v>
      </c>
      <c r="AC57" s="8">
        <v>0</v>
      </c>
      <c r="AD57" s="8">
        <v>0</v>
      </c>
      <c r="AE57" s="8" t="s">
        <v>94</v>
      </c>
      <c r="AF57" s="14" t="s">
        <v>104</v>
      </c>
      <c r="AG57" s="14" t="s">
        <v>105</v>
      </c>
      <c r="AH57" s="14" t="s">
        <v>85</v>
      </c>
      <c r="AI57" s="14" t="s">
        <v>102</v>
      </c>
      <c r="AJ57" s="14" t="s">
        <v>102</v>
      </c>
      <c r="AK57" s="14" t="s">
        <v>102</v>
      </c>
      <c r="AL57" s="14" t="s">
        <v>86</v>
      </c>
      <c r="AM57" s="14" t="s">
        <v>86</v>
      </c>
      <c r="AN57" s="14" t="s">
        <v>106</v>
      </c>
      <c r="AO57" s="14" t="s">
        <v>89</v>
      </c>
      <c r="AP57" s="14" t="s">
        <v>106</v>
      </c>
      <c r="AQ57" s="14" t="s">
        <v>86</v>
      </c>
      <c r="AR57" s="14" t="s">
        <v>86</v>
      </c>
      <c r="AS57" s="14" t="s">
        <v>106</v>
      </c>
      <c r="AT57" s="14" t="s">
        <v>86</v>
      </c>
      <c r="AU57" s="14" t="s">
        <v>86</v>
      </c>
      <c r="AV57" s="14" t="s">
        <v>86</v>
      </c>
      <c r="AW57" s="14" t="s">
        <v>86</v>
      </c>
    </row>
    <row r="58" spans="1:49" x14ac:dyDescent="0.2">
      <c r="A58" s="8">
        <v>7</v>
      </c>
      <c r="B58" s="1" t="s">
        <v>108</v>
      </c>
      <c r="C58" s="30">
        <v>43584</v>
      </c>
      <c r="D58" s="31">
        <v>0.63888888888888895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22" t="str">
        <f t="shared" si="0"/>
        <v>7|P05|20190429|152000</v>
      </c>
      <c r="Q58" s="1">
        <v>30.3</v>
      </c>
      <c r="R58" s="1">
        <v>0.06</v>
      </c>
      <c r="S58" s="1">
        <v>83.4</v>
      </c>
      <c r="T58" s="1">
        <v>7.5</v>
      </c>
      <c r="U58" s="1">
        <v>1.7</v>
      </c>
      <c r="V58" s="1">
        <v>133</v>
      </c>
      <c r="W58" s="8">
        <v>1</v>
      </c>
      <c r="X58" s="8">
        <v>2</v>
      </c>
      <c r="Y58" s="8">
        <v>3</v>
      </c>
      <c r="Z58" s="8">
        <v>0</v>
      </c>
      <c r="AA58" s="8">
        <v>3</v>
      </c>
      <c r="AB58" s="8">
        <v>0</v>
      </c>
      <c r="AC58" s="8">
        <v>1</v>
      </c>
      <c r="AD58" s="8">
        <v>1</v>
      </c>
      <c r="AE58" s="8" t="s">
        <v>109</v>
      </c>
      <c r="AF58" s="14" t="s">
        <v>110</v>
      </c>
      <c r="AG58" s="14" t="s">
        <v>84</v>
      </c>
      <c r="AH58" s="14" t="s">
        <v>84</v>
      </c>
      <c r="AI58" s="14" t="s">
        <v>111</v>
      </c>
      <c r="AJ58" s="14" t="s">
        <v>84</v>
      </c>
      <c r="AK58" s="14" t="s">
        <v>111</v>
      </c>
      <c r="AL58" s="14" t="s">
        <v>112</v>
      </c>
      <c r="AM58" s="14" t="s">
        <v>86</v>
      </c>
      <c r="AN58" s="14" t="s">
        <v>88</v>
      </c>
      <c r="AO58" s="14" t="s">
        <v>90</v>
      </c>
      <c r="AP58" s="14" t="s">
        <v>86</v>
      </c>
      <c r="AQ58" s="14" t="s">
        <v>88</v>
      </c>
      <c r="AR58" s="14" t="s">
        <v>113</v>
      </c>
      <c r="AS58" s="14" t="s">
        <v>98</v>
      </c>
      <c r="AT58" s="14" t="s">
        <v>86</v>
      </c>
      <c r="AU58" s="14" t="s">
        <v>86</v>
      </c>
      <c r="AV58" s="14" t="s">
        <v>86</v>
      </c>
      <c r="AW58" s="14" t="s">
        <v>86</v>
      </c>
    </row>
    <row r="59" spans="1:49" x14ac:dyDescent="0.2">
      <c r="A59" s="8">
        <v>7</v>
      </c>
      <c r="B59" s="1" t="s">
        <v>114</v>
      </c>
      <c r="C59" s="30">
        <v>43581</v>
      </c>
      <c r="D59" s="31">
        <v>0.625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22" t="str">
        <f t="shared" si="0"/>
        <v>7|P06|20190426|150000</v>
      </c>
      <c r="Q59" s="1">
        <v>30</v>
      </c>
      <c r="R59" s="1">
        <v>0.03</v>
      </c>
      <c r="S59" s="1">
        <v>83.8</v>
      </c>
      <c r="T59" s="1">
        <v>7.1</v>
      </c>
      <c r="U59" s="1">
        <v>0.7</v>
      </c>
      <c r="V59" s="1">
        <v>72</v>
      </c>
      <c r="W59" s="8">
        <v>0</v>
      </c>
      <c r="X59" s="8">
        <v>1</v>
      </c>
      <c r="Y59" s="8">
        <v>2</v>
      </c>
      <c r="Z59" s="8">
        <v>1</v>
      </c>
      <c r="AA59" s="8">
        <v>3</v>
      </c>
      <c r="AB59" s="8">
        <v>1</v>
      </c>
      <c r="AC59" s="8">
        <v>0</v>
      </c>
      <c r="AD59" s="8">
        <v>3</v>
      </c>
      <c r="AE59" s="8" t="s">
        <v>109</v>
      </c>
      <c r="AF59" s="14" t="s">
        <v>115</v>
      </c>
      <c r="AG59" s="14" t="s">
        <v>111</v>
      </c>
      <c r="AH59" s="14" t="s">
        <v>85</v>
      </c>
      <c r="AI59" s="14" t="s">
        <v>103</v>
      </c>
      <c r="AJ59" s="14" t="s">
        <v>85</v>
      </c>
      <c r="AK59" s="14" t="s">
        <v>103</v>
      </c>
      <c r="AL59" s="14" t="s">
        <v>110</v>
      </c>
      <c r="AM59" s="14" t="s">
        <v>113</v>
      </c>
      <c r="AN59" s="14" t="s">
        <v>116</v>
      </c>
      <c r="AO59" s="14" t="s">
        <v>116</v>
      </c>
      <c r="AP59" s="14" t="s">
        <v>117</v>
      </c>
      <c r="AQ59" s="14" t="s">
        <v>113</v>
      </c>
      <c r="AR59" s="14" t="s">
        <v>117</v>
      </c>
      <c r="AS59" s="14" t="s">
        <v>118</v>
      </c>
      <c r="AT59" s="14" t="s">
        <v>86</v>
      </c>
      <c r="AU59" s="14" t="s">
        <v>106</v>
      </c>
      <c r="AV59" s="14" t="s">
        <v>86</v>
      </c>
      <c r="AW59" s="14" t="s">
        <v>86</v>
      </c>
    </row>
    <row r="60" spans="1:49" x14ac:dyDescent="0.2">
      <c r="A60" s="8">
        <v>7</v>
      </c>
      <c r="B60" s="1" t="s">
        <v>120</v>
      </c>
      <c r="C60" s="30">
        <v>43583</v>
      </c>
      <c r="D60" s="31">
        <v>0.3611111111111111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22" t="str">
        <f t="shared" si="0"/>
        <v>7|P07|20190428|084000</v>
      </c>
      <c r="Q60" s="1">
        <v>27.9</v>
      </c>
      <c r="R60" s="1">
        <v>0.03</v>
      </c>
      <c r="S60" s="1">
        <v>76.599999999999994</v>
      </c>
      <c r="T60" s="1">
        <v>6.8</v>
      </c>
      <c r="U60" s="1">
        <v>2.6</v>
      </c>
      <c r="V60" s="1">
        <v>70</v>
      </c>
      <c r="W60" s="2">
        <v>1</v>
      </c>
      <c r="X60" s="2">
        <v>0</v>
      </c>
      <c r="Y60" s="2">
        <v>2</v>
      </c>
      <c r="Z60" s="8">
        <v>2</v>
      </c>
      <c r="AA60" s="8">
        <v>4</v>
      </c>
      <c r="AB60" s="8">
        <v>2</v>
      </c>
      <c r="AC60" s="8">
        <v>0</v>
      </c>
      <c r="AD60" s="8">
        <v>0</v>
      </c>
      <c r="AE60" s="8" t="s">
        <v>121</v>
      </c>
      <c r="AF60" s="14" t="s">
        <v>122</v>
      </c>
      <c r="AG60" s="14" t="s">
        <v>115</v>
      </c>
      <c r="AH60" s="14" t="s">
        <v>103</v>
      </c>
      <c r="AI60" s="14" t="s">
        <v>85</v>
      </c>
      <c r="AJ60" s="14" t="s">
        <v>103</v>
      </c>
      <c r="AK60" s="14" t="s">
        <v>105</v>
      </c>
      <c r="AL60" s="14" t="s">
        <v>122</v>
      </c>
      <c r="AM60" s="14" t="s">
        <v>86</v>
      </c>
      <c r="AN60" s="14" t="s">
        <v>86</v>
      </c>
      <c r="AO60" s="14" t="s">
        <v>88</v>
      </c>
      <c r="AP60" s="14" t="s">
        <v>88</v>
      </c>
      <c r="AQ60" s="14" t="s">
        <v>86</v>
      </c>
      <c r="AR60" s="14" t="s">
        <v>86</v>
      </c>
      <c r="AS60" s="14" t="s">
        <v>86</v>
      </c>
      <c r="AT60" s="14" t="s">
        <v>86</v>
      </c>
      <c r="AU60" s="14" t="s">
        <v>116</v>
      </c>
      <c r="AV60" s="14" t="s">
        <v>86</v>
      </c>
      <c r="AW60" s="14" t="s">
        <v>86</v>
      </c>
    </row>
    <row r="61" spans="1:49" x14ac:dyDescent="0.2">
      <c r="A61" s="8">
        <v>7</v>
      </c>
      <c r="B61" s="1" t="s">
        <v>124</v>
      </c>
      <c r="C61" s="30">
        <v>43580</v>
      </c>
      <c r="D61" s="31">
        <v>0.65277777777777779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22" t="str">
        <f t="shared" si="0"/>
        <v>7|P08|20190425|154000</v>
      </c>
      <c r="Q61" s="1">
        <v>29.2</v>
      </c>
      <c r="R61" s="1">
        <v>0.03</v>
      </c>
      <c r="S61" s="1">
        <v>88.2</v>
      </c>
      <c r="T61" s="1">
        <v>7.1</v>
      </c>
      <c r="U61" s="1">
        <v>20.6</v>
      </c>
      <c r="V61" s="1">
        <v>66</v>
      </c>
      <c r="W61" s="2">
        <v>0</v>
      </c>
      <c r="X61" s="2">
        <v>1</v>
      </c>
      <c r="Y61" s="1">
        <v>1</v>
      </c>
      <c r="Z61" s="8">
        <v>0</v>
      </c>
      <c r="AA61" s="8">
        <v>3</v>
      </c>
      <c r="AB61" s="8">
        <v>1</v>
      </c>
      <c r="AC61" s="8">
        <v>0</v>
      </c>
      <c r="AD61" s="8">
        <v>0</v>
      </c>
      <c r="AE61" s="8" t="s">
        <v>125</v>
      </c>
      <c r="AF61" s="14" t="s">
        <v>103</v>
      </c>
      <c r="AG61" s="14" t="s">
        <v>126</v>
      </c>
      <c r="AH61" s="14" t="s">
        <v>103</v>
      </c>
      <c r="AI61" s="14" t="s">
        <v>102</v>
      </c>
      <c r="AJ61" s="14" t="s">
        <v>103</v>
      </c>
      <c r="AK61" s="14" t="s">
        <v>102</v>
      </c>
      <c r="AL61" s="14" t="s">
        <v>103</v>
      </c>
      <c r="AM61" s="14" t="s">
        <v>86</v>
      </c>
      <c r="AN61" s="14" t="s">
        <v>106</v>
      </c>
      <c r="AO61" s="14" t="s">
        <v>98</v>
      </c>
      <c r="AP61" s="14" t="s">
        <v>98</v>
      </c>
      <c r="AQ61" s="14" t="s">
        <v>86</v>
      </c>
      <c r="AR61" s="14" t="s">
        <v>117</v>
      </c>
      <c r="AS61" s="14" t="s">
        <v>86</v>
      </c>
      <c r="AT61" s="14" t="s">
        <v>86</v>
      </c>
      <c r="AU61" s="14" t="s">
        <v>86</v>
      </c>
      <c r="AV61" s="14" t="s">
        <v>86</v>
      </c>
      <c r="AW61" s="14" t="s">
        <v>86</v>
      </c>
    </row>
    <row r="62" spans="1:49" x14ac:dyDescent="0.2">
      <c r="A62" s="8">
        <v>8</v>
      </c>
      <c r="B62" s="1" t="s">
        <v>82</v>
      </c>
      <c r="C62" s="30">
        <v>43607</v>
      </c>
      <c r="D62" s="31">
        <v>0.64583333333333337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22" t="str">
        <f t="shared" si="0"/>
        <v>8|P01|20190522|153000</v>
      </c>
      <c r="Q62" s="1">
        <v>27.3</v>
      </c>
      <c r="R62" s="1">
        <v>0.04</v>
      </c>
      <c r="S62" s="1">
        <v>73</v>
      </c>
      <c r="T62" s="1">
        <v>7</v>
      </c>
      <c r="U62" s="1">
        <v>11.3</v>
      </c>
      <c r="V62" s="1">
        <v>80</v>
      </c>
      <c r="W62" s="23">
        <v>0</v>
      </c>
      <c r="X62" s="23">
        <v>0</v>
      </c>
      <c r="Y62" s="23">
        <v>4</v>
      </c>
      <c r="Z62" s="23">
        <v>0</v>
      </c>
      <c r="AA62" s="23">
        <v>2</v>
      </c>
      <c r="AB62" s="24">
        <v>3</v>
      </c>
      <c r="AC62" s="24">
        <v>1</v>
      </c>
      <c r="AD62" s="24">
        <v>1</v>
      </c>
      <c r="AE62" s="8" t="s">
        <v>83</v>
      </c>
      <c r="AF62" s="14" t="s">
        <v>84</v>
      </c>
      <c r="AG62" s="14" t="s">
        <v>85</v>
      </c>
      <c r="AH62" s="14" t="s">
        <v>85</v>
      </c>
      <c r="AI62" s="14" t="s">
        <v>84</v>
      </c>
      <c r="AJ62" s="14" t="s">
        <v>85</v>
      </c>
      <c r="AK62" s="25" t="s">
        <v>85</v>
      </c>
      <c r="AL62" s="25" t="s">
        <v>86</v>
      </c>
      <c r="AM62" s="25" t="s">
        <v>86</v>
      </c>
      <c r="AN62" s="25" t="s">
        <v>87</v>
      </c>
      <c r="AO62" s="25" t="s">
        <v>88</v>
      </c>
      <c r="AP62" s="25" t="s">
        <v>89</v>
      </c>
      <c r="AQ62" s="25" t="s">
        <v>86</v>
      </c>
      <c r="AR62" s="25" t="s">
        <v>90</v>
      </c>
      <c r="AS62" s="25" t="s">
        <v>86</v>
      </c>
      <c r="AT62" s="25" t="s">
        <v>86</v>
      </c>
      <c r="AU62" s="25" t="s">
        <v>86</v>
      </c>
      <c r="AV62" s="25" t="s">
        <v>86</v>
      </c>
      <c r="AW62" s="25" t="s">
        <v>86</v>
      </c>
    </row>
    <row r="63" spans="1:49" x14ac:dyDescent="0.2">
      <c r="A63" s="8">
        <v>8</v>
      </c>
      <c r="B63" s="1" t="s">
        <v>93</v>
      </c>
      <c r="C63" s="30">
        <v>43609</v>
      </c>
      <c r="D63" s="31">
        <v>0.66666666666666663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22" t="str">
        <f t="shared" si="0"/>
        <v>8|P02|20190524|160000</v>
      </c>
      <c r="Q63" s="1">
        <v>28.5</v>
      </c>
      <c r="R63" s="1">
        <v>0.03</v>
      </c>
      <c r="S63" s="1">
        <v>72.2</v>
      </c>
      <c r="T63" s="1">
        <v>7.3</v>
      </c>
      <c r="U63" s="1">
        <v>13.7</v>
      </c>
      <c r="V63" s="1">
        <v>73</v>
      </c>
      <c r="W63" s="8">
        <v>0</v>
      </c>
      <c r="X63" s="8">
        <v>1</v>
      </c>
      <c r="Y63" s="8">
        <v>2</v>
      </c>
      <c r="Z63" s="8">
        <v>0</v>
      </c>
      <c r="AA63" s="8">
        <v>2</v>
      </c>
      <c r="AB63" s="8">
        <v>0</v>
      </c>
      <c r="AC63" s="8">
        <v>2</v>
      </c>
      <c r="AD63" s="8">
        <v>0</v>
      </c>
      <c r="AE63" s="8" t="s">
        <v>94</v>
      </c>
      <c r="AF63" s="14" t="s">
        <v>95</v>
      </c>
      <c r="AG63" s="14" t="s">
        <v>96</v>
      </c>
      <c r="AH63" s="14" t="s">
        <v>96</v>
      </c>
      <c r="AI63" s="14" t="s">
        <v>96</v>
      </c>
      <c r="AJ63" s="14" t="s">
        <v>96</v>
      </c>
      <c r="AK63" s="14" t="s">
        <v>96</v>
      </c>
      <c r="AL63" s="14" t="s">
        <v>97</v>
      </c>
      <c r="AM63" s="14" t="s">
        <v>86</v>
      </c>
      <c r="AN63" s="14" t="s">
        <v>89</v>
      </c>
      <c r="AO63" s="14" t="s">
        <v>89</v>
      </c>
      <c r="AP63" s="14" t="s">
        <v>98</v>
      </c>
      <c r="AQ63" s="14" t="s">
        <v>86</v>
      </c>
      <c r="AR63" s="14" t="s">
        <v>86</v>
      </c>
      <c r="AS63" s="14" t="s">
        <v>86</v>
      </c>
      <c r="AT63" s="14" t="s">
        <v>98</v>
      </c>
      <c r="AU63" s="14" t="s">
        <v>86</v>
      </c>
      <c r="AV63" s="14" t="s">
        <v>86</v>
      </c>
      <c r="AW63" s="14" t="s">
        <v>86</v>
      </c>
    </row>
    <row r="64" spans="1:49" x14ac:dyDescent="0.2">
      <c r="A64" s="8">
        <v>8</v>
      </c>
      <c r="B64" s="1" t="s">
        <v>100</v>
      </c>
      <c r="C64" s="30">
        <v>43612</v>
      </c>
      <c r="D64" s="31">
        <v>0.65277777777777779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22" t="str">
        <f t="shared" si="0"/>
        <v>8|P03|20190527|154000</v>
      </c>
      <c r="Q64" s="1">
        <v>27.6</v>
      </c>
      <c r="R64" s="1">
        <v>0.04</v>
      </c>
      <c r="S64" s="1">
        <v>69.2</v>
      </c>
      <c r="T64" s="1">
        <v>7.1</v>
      </c>
      <c r="U64" s="1">
        <v>11.9</v>
      </c>
      <c r="V64" s="1">
        <v>87</v>
      </c>
      <c r="W64" s="8">
        <v>0</v>
      </c>
      <c r="X64" s="8">
        <v>1</v>
      </c>
      <c r="Y64" s="8">
        <v>3</v>
      </c>
      <c r="Z64" s="8">
        <v>0</v>
      </c>
      <c r="AA64" s="8">
        <v>4</v>
      </c>
      <c r="AB64" s="8">
        <v>1</v>
      </c>
      <c r="AC64" s="8">
        <v>0</v>
      </c>
      <c r="AD64" s="8">
        <v>0</v>
      </c>
      <c r="AE64" s="8" t="s">
        <v>101</v>
      </c>
      <c r="AF64" s="14" t="s">
        <v>102</v>
      </c>
      <c r="AG64" s="14" t="s">
        <v>103</v>
      </c>
      <c r="AH64" s="14" t="s">
        <v>103</v>
      </c>
      <c r="AI64" s="14" t="s">
        <v>84</v>
      </c>
      <c r="AJ64" s="14" t="s">
        <v>103</v>
      </c>
      <c r="AK64" s="14" t="s">
        <v>84</v>
      </c>
      <c r="AL64" s="14" t="s">
        <v>86</v>
      </c>
      <c r="AM64" s="14" t="s">
        <v>86</v>
      </c>
      <c r="AN64" s="14" t="s">
        <v>88</v>
      </c>
      <c r="AO64" s="14" t="s">
        <v>88</v>
      </c>
      <c r="AP64" s="14" t="s">
        <v>89</v>
      </c>
      <c r="AQ64" s="14" t="s">
        <v>86</v>
      </c>
      <c r="AR64" s="14" t="s">
        <v>98</v>
      </c>
      <c r="AS64" s="14" t="s">
        <v>86</v>
      </c>
      <c r="AT64" s="14" t="s">
        <v>86</v>
      </c>
      <c r="AU64" s="14" t="s">
        <v>86</v>
      </c>
      <c r="AV64" s="14" t="s">
        <v>86</v>
      </c>
      <c r="AW64" s="14" t="s">
        <v>86</v>
      </c>
    </row>
    <row r="65" spans="1:49" x14ac:dyDescent="0.2">
      <c r="A65" s="8">
        <v>8</v>
      </c>
      <c r="B65" s="1" t="s">
        <v>12</v>
      </c>
      <c r="C65" s="30">
        <v>43611</v>
      </c>
      <c r="D65" s="31">
        <v>0.63888888888888895</v>
      </c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22" t="str">
        <f t="shared" si="0"/>
        <v>8|P04|20190526|152000</v>
      </c>
      <c r="Q65" s="1">
        <v>27.5</v>
      </c>
      <c r="R65" s="1">
        <v>0.04</v>
      </c>
      <c r="S65" s="1">
        <v>71.900000000000006</v>
      </c>
      <c r="T65" s="1">
        <v>7.2</v>
      </c>
      <c r="U65" s="1">
        <v>51.5</v>
      </c>
      <c r="V65" s="1">
        <v>78</v>
      </c>
      <c r="W65" s="8">
        <v>0</v>
      </c>
      <c r="X65" s="8">
        <v>0</v>
      </c>
      <c r="Y65" s="8">
        <v>4</v>
      </c>
      <c r="Z65" s="8">
        <v>1</v>
      </c>
      <c r="AA65" s="8">
        <v>4</v>
      </c>
      <c r="AB65" s="8">
        <v>0</v>
      </c>
      <c r="AC65" s="8">
        <v>0</v>
      </c>
      <c r="AD65" s="8">
        <v>0</v>
      </c>
      <c r="AE65" s="8" t="s">
        <v>94</v>
      </c>
      <c r="AF65" s="14" t="s">
        <v>104</v>
      </c>
      <c r="AG65" s="14" t="s">
        <v>105</v>
      </c>
      <c r="AH65" s="14" t="s">
        <v>85</v>
      </c>
      <c r="AI65" s="14" t="s">
        <v>102</v>
      </c>
      <c r="AJ65" s="14" t="s">
        <v>102</v>
      </c>
      <c r="AK65" s="14" t="s">
        <v>102</v>
      </c>
      <c r="AL65" s="14" t="s">
        <v>86</v>
      </c>
      <c r="AM65" s="14" t="s">
        <v>86</v>
      </c>
      <c r="AN65" s="14" t="s">
        <v>106</v>
      </c>
      <c r="AO65" s="14" t="s">
        <v>89</v>
      </c>
      <c r="AP65" s="14" t="s">
        <v>106</v>
      </c>
      <c r="AQ65" s="14" t="s">
        <v>86</v>
      </c>
      <c r="AR65" s="14" t="s">
        <v>86</v>
      </c>
      <c r="AS65" s="14" t="s">
        <v>106</v>
      </c>
      <c r="AT65" s="14" t="s">
        <v>86</v>
      </c>
      <c r="AU65" s="14" t="s">
        <v>86</v>
      </c>
      <c r="AV65" s="14" t="s">
        <v>86</v>
      </c>
      <c r="AW65" s="14" t="s">
        <v>86</v>
      </c>
    </row>
    <row r="66" spans="1:49" x14ac:dyDescent="0.2">
      <c r="A66" s="8">
        <v>8</v>
      </c>
      <c r="B66" s="1" t="s">
        <v>108</v>
      </c>
      <c r="C66" s="30">
        <v>43613</v>
      </c>
      <c r="D66" s="31">
        <v>0.63888888888888895</v>
      </c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22" t="str">
        <f t="shared" si="0"/>
        <v>8|P05|20190528|152000</v>
      </c>
      <c r="Q66" s="1">
        <v>28.7</v>
      </c>
      <c r="R66" s="1">
        <v>0.05</v>
      </c>
      <c r="S66" s="1">
        <v>64.5</v>
      </c>
      <c r="T66" s="1">
        <v>7.3</v>
      </c>
      <c r="U66" s="1">
        <v>1.6</v>
      </c>
      <c r="V66" s="1">
        <v>113</v>
      </c>
      <c r="W66" s="8">
        <v>1</v>
      </c>
      <c r="X66" s="8">
        <v>2</v>
      </c>
      <c r="Y66" s="8">
        <v>3</v>
      </c>
      <c r="Z66" s="8">
        <v>0</v>
      </c>
      <c r="AA66" s="8">
        <v>3</v>
      </c>
      <c r="AB66" s="8">
        <v>0</v>
      </c>
      <c r="AC66" s="8">
        <v>1</v>
      </c>
      <c r="AD66" s="8">
        <v>1</v>
      </c>
      <c r="AE66" s="8" t="s">
        <v>109</v>
      </c>
      <c r="AF66" s="14" t="s">
        <v>110</v>
      </c>
      <c r="AG66" s="14" t="s">
        <v>84</v>
      </c>
      <c r="AH66" s="14" t="s">
        <v>84</v>
      </c>
      <c r="AI66" s="14" t="s">
        <v>111</v>
      </c>
      <c r="AJ66" s="14" t="s">
        <v>84</v>
      </c>
      <c r="AK66" s="14" t="s">
        <v>111</v>
      </c>
      <c r="AL66" s="14" t="s">
        <v>112</v>
      </c>
      <c r="AM66" s="14" t="s">
        <v>86</v>
      </c>
      <c r="AN66" s="14" t="s">
        <v>88</v>
      </c>
      <c r="AO66" s="14" t="s">
        <v>90</v>
      </c>
      <c r="AP66" s="14" t="s">
        <v>86</v>
      </c>
      <c r="AQ66" s="14" t="s">
        <v>88</v>
      </c>
      <c r="AR66" s="14" t="s">
        <v>113</v>
      </c>
      <c r="AS66" s="14" t="s">
        <v>98</v>
      </c>
      <c r="AT66" s="14" t="s">
        <v>86</v>
      </c>
      <c r="AU66" s="14" t="s">
        <v>86</v>
      </c>
      <c r="AV66" s="14" t="s">
        <v>86</v>
      </c>
      <c r="AW66" s="14" t="s">
        <v>86</v>
      </c>
    </row>
    <row r="67" spans="1:49" x14ac:dyDescent="0.2">
      <c r="A67" s="8">
        <v>8</v>
      </c>
      <c r="B67" s="1" t="s">
        <v>114</v>
      </c>
      <c r="C67" s="30">
        <v>43609</v>
      </c>
      <c r="D67" s="31">
        <v>0.64583333333333337</v>
      </c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22" t="str">
        <f t="shared" si="0"/>
        <v>8|P06|20190524|153000</v>
      </c>
      <c r="Q67" s="1">
        <v>29.1</v>
      </c>
      <c r="R67" s="1">
        <v>0.03</v>
      </c>
      <c r="S67" s="1">
        <v>66</v>
      </c>
      <c r="T67" s="1">
        <v>7</v>
      </c>
      <c r="U67" s="1">
        <v>0.7</v>
      </c>
      <c r="V67" s="1">
        <v>77</v>
      </c>
      <c r="W67" s="8">
        <v>0</v>
      </c>
      <c r="X67" s="8">
        <v>1</v>
      </c>
      <c r="Y67" s="8">
        <v>2</v>
      </c>
      <c r="Z67" s="8">
        <v>1</v>
      </c>
      <c r="AA67" s="8">
        <v>3</v>
      </c>
      <c r="AB67" s="8">
        <v>1</v>
      </c>
      <c r="AC67" s="8">
        <v>0</v>
      </c>
      <c r="AD67" s="8">
        <v>3</v>
      </c>
      <c r="AE67" s="8" t="s">
        <v>109</v>
      </c>
      <c r="AF67" s="14" t="s">
        <v>115</v>
      </c>
      <c r="AG67" s="14" t="s">
        <v>111</v>
      </c>
      <c r="AH67" s="14" t="s">
        <v>85</v>
      </c>
      <c r="AI67" s="14" t="s">
        <v>103</v>
      </c>
      <c r="AJ67" s="14" t="s">
        <v>85</v>
      </c>
      <c r="AK67" s="14" t="s">
        <v>103</v>
      </c>
      <c r="AL67" s="14" t="s">
        <v>110</v>
      </c>
      <c r="AM67" s="14" t="s">
        <v>113</v>
      </c>
      <c r="AN67" s="14" t="s">
        <v>116</v>
      </c>
      <c r="AO67" s="14" t="s">
        <v>116</v>
      </c>
      <c r="AP67" s="14" t="s">
        <v>117</v>
      </c>
      <c r="AQ67" s="14" t="s">
        <v>113</v>
      </c>
      <c r="AR67" s="14" t="s">
        <v>117</v>
      </c>
      <c r="AS67" s="14" t="s">
        <v>118</v>
      </c>
      <c r="AT67" s="14" t="s">
        <v>86</v>
      </c>
      <c r="AU67" s="14" t="s">
        <v>106</v>
      </c>
      <c r="AV67" s="14" t="s">
        <v>86</v>
      </c>
      <c r="AW67" s="14" t="s">
        <v>86</v>
      </c>
    </row>
    <row r="68" spans="1:49" x14ac:dyDescent="0.2">
      <c r="A68" s="8">
        <v>8</v>
      </c>
      <c r="B68" s="1" t="s">
        <v>120</v>
      </c>
      <c r="C68" s="30">
        <v>43612</v>
      </c>
      <c r="D68" s="31">
        <v>0.3611111111111111</v>
      </c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22" t="str">
        <f t="shared" si="0"/>
        <v>8|P07|20190527|084000</v>
      </c>
      <c r="Q68" s="1">
        <v>25.4</v>
      </c>
      <c r="R68" s="1">
        <v>0.03</v>
      </c>
      <c r="S68" s="1">
        <v>62.2</v>
      </c>
      <c r="T68" s="1">
        <v>6.8</v>
      </c>
      <c r="U68" s="1">
        <v>5.4</v>
      </c>
      <c r="V68" s="1">
        <v>69</v>
      </c>
      <c r="W68" s="2">
        <v>1</v>
      </c>
      <c r="X68" s="2">
        <v>0</v>
      </c>
      <c r="Y68" s="2">
        <v>2</v>
      </c>
      <c r="Z68" s="8">
        <v>2</v>
      </c>
      <c r="AA68" s="8">
        <v>4</v>
      </c>
      <c r="AB68" s="8">
        <v>2</v>
      </c>
      <c r="AC68" s="8">
        <v>0</v>
      </c>
      <c r="AD68" s="8">
        <v>0</v>
      </c>
      <c r="AE68" s="8" t="s">
        <v>121</v>
      </c>
      <c r="AF68" s="14" t="s">
        <v>122</v>
      </c>
      <c r="AG68" s="14" t="s">
        <v>115</v>
      </c>
      <c r="AH68" s="14" t="s">
        <v>103</v>
      </c>
      <c r="AI68" s="14" t="s">
        <v>85</v>
      </c>
      <c r="AJ68" s="14" t="s">
        <v>103</v>
      </c>
      <c r="AK68" s="14" t="s">
        <v>105</v>
      </c>
      <c r="AL68" s="14" t="s">
        <v>122</v>
      </c>
      <c r="AM68" s="14" t="s">
        <v>86</v>
      </c>
      <c r="AN68" s="14" t="s">
        <v>86</v>
      </c>
      <c r="AO68" s="14" t="s">
        <v>88</v>
      </c>
      <c r="AP68" s="14" t="s">
        <v>88</v>
      </c>
      <c r="AQ68" s="14" t="s">
        <v>86</v>
      </c>
      <c r="AR68" s="14" t="s">
        <v>86</v>
      </c>
      <c r="AS68" s="14" t="s">
        <v>86</v>
      </c>
      <c r="AT68" s="14" t="s">
        <v>86</v>
      </c>
      <c r="AU68" s="14" t="s">
        <v>116</v>
      </c>
      <c r="AV68" s="14" t="s">
        <v>86</v>
      </c>
      <c r="AW68" s="14" t="s">
        <v>86</v>
      </c>
    </row>
    <row r="69" spans="1:49" x14ac:dyDescent="0.2">
      <c r="A69" s="8">
        <v>8</v>
      </c>
      <c r="B69" s="1" t="s">
        <v>124</v>
      </c>
      <c r="C69" s="30">
        <v>43608</v>
      </c>
      <c r="D69" s="31">
        <v>0.64583333333333337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22" t="str">
        <f t="shared" si="0"/>
        <v>8|P08|20190523|153000</v>
      </c>
      <c r="Q69" s="1">
        <v>28</v>
      </c>
      <c r="R69" s="1">
        <v>0.03</v>
      </c>
      <c r="S69" s="1">
        <v>78.7</v>
      </c>
      <c r="T69" s="1">
        <v>7.2</v>
      </c>
      <c r="U69" s="1">
        <v>11.5</v>
      </c>
      <c r="V69" s="1">
        <v>71</v>
      </c>
      <c r="W69" s="2">
        <v>0</v>
      </c>
      <c r="X69" s="2">
        <v>1</v>
      </c>
      <c r="Y69" s="1">
        <v>1</v>
      </c>
      <c r="Z69" s="8">
        <v>0</v>
      </c>
      <c r="AA69" s="8">
        <v>3</v>
      </c>
      <c r="AB69" s="8">
        <v>1</v>
      </c>
      <c r="AC69" s="8">
        <v>0</v>
      </c>
      <c r="AD69" s="8">
        <v>0</v>
      </c>
      <c r="AE69" s="8" t="s">
        <v>125</v>
      </c>
      <c r="AF69" s="14" t="s">
        <v>103</v>
      </c>
      <c r="AG69" s="14" t="s">
        <v>126</v>
      </c>
      <c r="AH69" s="14" t="s">
        <v>103</v>
      </c>
      <c r="AI69" s="14" t="s">
        <v>102</v>
      </c>
      <c r="AJ69" s="14" t="s">
        <v>103</v>
      </c>
      <c r="AK69" s="14" t="s">
        <v>102</v>
      </c>
      <c r="AL69" s="14" t="s">
        <v>103</v>
      </c>
      <c r="AM69" s="14" t="s">
        <v>86</v>
      </c>
      <c r="AN69" s="14" t="s">
        <v>106</v>
      </c>
      <c r="AO69" s="14" t="s">
        <v>98</v>
      </c>
      <c r="AP69" s="14" t="s">
        <v>98</v>
      </c>
      <c r="AQ69" s="14" t="s">
        <v>86</v>
      </c>
      <c r="AR69" s="14" t="s">
        <v>117</v>
      </c>
      <c r="AS69" s="14" t="s">
        <v>86</v>
      </c>
      <c r="AT69" s="14" t="s">
        <v>86</v>
      </c>
      <c r="AU69" s="14" t="s">
        <v>86</v>
      </c>
      <c r="AV69" s="14" t="s">
        <v>86</v>
      </c>
      <c r="AW69" s="14" t="s">
        <v>86</v>
      </c>
    </row>
    <row r="70" spans="1:49" x14ac:dyDescent="0.2">
      <c r="A70" s="8">
        <v>9</v>
      </c>
      <c r="B70" s="1" t="s">
        <v>82</v>
      </c>
      <c r="C70" s="30">
        <v>43642</v>
      </c>
      <c r="D70" s="31">
        <v>0.63888888888888895</v>
      </c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22" t="str">
        <f t="shared" si="0"/>
        <v>9|P01|20190626|152000</v>
      </c>
      <c r="Q70" s="1">
        <v>25.3</v>
      </c>
      <c r="R70" s="1">
        <v>0.11</v>
      </c>
      <c r="S70" s="1">
        <v>64.099999999999994</v>
      </c>
      <c r="T70" s="1">
        <v>7.4</v>
      </c>
      <c r="U70" s="1">
        <v>4.4000000000000004</v>
      </c>
      <c r="V70" s="1">
        <v>241</v>
      </c>
      <c r="W70" s="23">
        <v>0</v>
      </c>
      <c r="X70" s="23">
        <v>0</v>
      </c>
      <c r="Y70" s="23">
        <v>4</v>
      </c>
      <c r="Z70" s="23">
        <v>0</v>
      </c>
      <c r="AA70" s="23">
        <v>2</v>
      </c>
      <c r="AB70" s="24">
        <v>3</v>
      </c>
      <c r="AC70" s="24">
        <v>1</v>
      </c>
      <c r="AD70" s="24">
        <v>1</v>
      </c>
      <c r="AE70" s="8" t="s">
        <v>83</v>
      </c>
      <c r="AF70" s="14" t="s">
        <v>84</v>
      </c>
      <c r="AG70" s="14" t="s">
        <v>85</v>
      </c>
      <c r="AH70" s="14" t="s">
        <v>85</v>
      </c>
      <c r="AI70" s="14" t="s">
        <v>84</v>
      </c>
      <c r="AJ70" s="14" t="s">
        <v>85</v>
      </c>
      <c r="AK70" s="25" t="s">
        <v>85</v>
      </c>
      <c r="AL70" s="25" t="s">
        <v>86</v>
      </c>
      <c r="AM70" s="25" t="s">
        <v>86</v>
      </c>
      <c r="AN70" s="25" t="s">
        <v>87</v>
      </c>
      <c r="AO70" s="25" t="s">
        <v>88</v>
      </c>
      <c r="AP70" s="25" t="s">
        <v>89</v>
      </c>
      <c r="AQ70" s="25" t="s">
        <v>86</v>
      </c>
      <c r="AR70" s="25" t="s">
        <v>90</v>
      </c>
      <c r="AS70" s="25" t="s">
        <v>86</v>
      </c>
      <c r="AT70" s="25" t="s">
        <v>86</v>
      </c>
      <c r="AU70" s="25" t="s">
        <v>86</v>
      </c>
      <c r="AV70" s="25" t="s">
        <v>86</v>
      </c>
      <c r="AW70" s="25" t="s">
        <v>86</v>
      </c>
    </row>
    <row r="71" spans="1:49" x14ac:dyDescent="0.2">
      <c r="A71" s="8">
        <v>9</v>
      </c>
      <c r="B71" s="1" t="s">
        <v>93</v>
      </c>
      <c r="C71" s="30">
        <v>43647</v>
      </c>
      <c r="D71" s="31">
        <v>0.63888888888888895</v>
      </c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22" t="str">
        <f t="shared" ref="P71:P85" si="1">CONCATENATE(A71,"|",B71,"|",TEXT(C71,"AAAAMMDD"),"|",TEXT(D71,"HHMMSS"))</f>
        <v>9|P02|20190701|152000</v>
      </c>
      <c r="Q71" s="1">
        <v>26.4</v>
      </c>
      <c r="R71" s="1">
        <v>0.04</v>
      </c>
      <c r="S71" s="1">
        <v>73.7</v>
      </c>
      <c r="T71" s="1">
        <v>7.3</v>
      </c>
      <c r="U71" s="1">
        <v>6.8</v>
      </c>
      <c r="V71" s="1">
        <v>90</v>
      </c>
      <c r="W71" s="8">
        <v>0</v>
      </c>
      <c r="X71" s="8">
        <v>1</v>
      </c>
      <c r="Y71" s="8">
        <v>2</v>
      </c>
      <c r="Z71" s="8">
        <v>0</v>
      </c>
      <c r="AA71" s="8">
        <v>2</v>
      </c>
      <c r="AB71" s="8">
        <v>0</v>
      </c>
      <c r="AC71" s="8">
        <v>2</v>
      </c>
      <c r="AD71" s="8">
        <v>0</v>
      </c>
      <c r="AE71" s="8" t="s">
        <v>94</v>
      </c>
      <c r="AF71" s="14" t="s">
        <v>95</v>
      </c>
      <c r="AG71" s="14" t="s">
        <v>96</v>
      </c>
      <c r="AH71" s="14" t="s">
        <v>96</v>
      </c>
      <c r="AI71" s="14" t="s">
        <v>96</v>
      </c>
      <c r="AJ71" s="14" t="s">
        <v>96</v>
      </c>
      <c r="AK71" s="14" t="s">
        <v>96</v>
      </c>
      <c r="AL71" s="14" t="s">
        <v>97</v>
      </c>
      <c r="AM71" s="14" t="s">
        <v>86</v>
      </c>
      <c r="AN71" s="14" t="s">
        <v>89</v>
      </c>
      <c r="AO71" s="14" t="s">
        <v>89</v>
      </c>
      <c r="AP71" s="14" t="s">
        <v>98</v>
      </c>
      <c r="AQ71" s="14" t="s">
        <v>86</v>
      </c>
      <c r="AR71" s="14" t="s">
        <v>86</v>
      </c>
      <c r="AS71" s="14" t="s">
        <v>86</v>
      </c>
      <c r="AT71" s="14" t="s">
        <v>98</v>
      </c>
      <c r="AU71" s="14" t="s">
        <v>86</v>
      </c>
      <c r="AV71" s="14" t="s">
        <v>86</v>
      </c>
      <c r="AW71" s="14" t="s">
        <v>86</v>
      </c>
    </row>
    <row r="72" spans="1:49" x14ac:dyDescent="0.2">
      <c r="A72" s="8">
        <v>9</v>
      </c>
      <c r="B72" s="1" t="s">
        <v>100</v>
      </c>
      <c r="C72" s="30">
        <v>43645</v>
      </c>
      <c r="D72" s="31">
        <v>0.625</v>
      </c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22" t="str">
        <f t="shared" si="1"/>
        <v>9|P03|20190629|150000</v>
      </c>
      <c r="Q72" s="1">
        <v>27.3</v>
      </c>
      <c r="R72" s="1">
        <v>0.04</v>
      </c>
      <c r="S72" s="1">
        <v>66.099999999999994</v>
      </c>
      <c r="T72" s="1">
        <v>7.2</v>
      </c>
      <c r="U72" s="1">
        <v>6.9</v>
      </c>
      <c r="V72" s="1">
        <v>88</v>
      </c>
      <c r="W72" s="8">
        <v>0</v>
      </c>
      <c r="X72" s="8">
        <v>1</v>
      </c>
      <c r="Y72" s="8">
        <v>3</v>
      </c>
      <c r="Z72" s="8">
        <v>0</v>
      </c>
      <c r="AA72" s="8">
        <v>4</v>
      </c>
      <c r="AB72" s="8">
        <v>1</v>
      </c>
      <c r="AC72" s="8">
        <v>0</v>
      </c>
      <c r="AD72" s="8">
        <v>0</v>
      </c>
      <c r="AE72" s="8" t="s">
        <v>101</v>
      </c>
      <c r="AF72" s="14" t="s">
        <v>102</v>
      </c>
      <c r="AG72" s="14" t="s">
        <v>103</v>
      </c>
      <c r="AH72" s="14" t="s">
        <v>103</v>
      </c>
      <c r="AI72" s="14" t="s">
        <v>84</v>
      </c>
      <c r="AJ72" s="14" t="s">
        <v>103</v>
      </c>
      <c r="AK72" s="14" t="s">
        <v>84</v>
      </c>
      <c r="AL72" s="14" t="s">
        <v>86</v>
      </c>
      <c r="AM72" s="14" t="s">
        <v>86</v>
      </c>
      <c r="AN72" s="14" t="s">
        <v>88</v>
      </c>
      <c r="AO72" s="14" t="s">
        <v>88</v>
      </c>
      <c r="AP72" s="14" t="s">
        <v>89</v>
      </c>
      <c r="AQ72" s="14" t="s">
        <v>86</v>
      </c>
      <c r="AR72" s="14" t="s">
        <v>98</v>
      </c>
      <c r="AS72" s="14" t="s">
        <v>86</v>
      </c>
      <c r="AT72" s="14" t="s">
        <v>86</v>
      </c>
      <c r="AU72" s="14" t="s">
        <v>86</v>
      </c>
      <c r="AV72" s="14" t="s">
        <v>86</v>
      </c>
      <c r="AW72" s="14" t="s">
        <v>86</v>
      </c>
    </row>
    <row r="73" spans="1:49" x14ac:dyDescent="0.2">
      <c r="A73" s="8">
        <v>9</v>
      </c>
      <c r="B73" s="1" t="s">
        <v>12</v>
      </c>
      <c r="C73" s="30">
        <v>43644</v>
      </c>
      <c r="D73" s="31">
        <v>0.65277777777777779</v>
      </c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22" t="str">
        <f t="shared" si="1"/>
        <v>9|P04|20190628|154000</v>
      </c>
      <c r="Q73" s="1">
        <v>27.3</v>
      </c>
      <c r="R73" s="1">
        <v>0.04</v>
      </c>
      <c r="S73" s="1">
        <v>65.2</v>
      </c>
      <c r="T73" s="1">
        <v>7.3</v>
      </c>
      <c r="U73" s="1">
        <v>9.1</v>
      </c>
      <c r="V73" s="1">
        <v>90</v>
      </c>
      <c r="W73" s="8">
        <v>0</v>
      </c>
      <c r="X73" s="8">
        <v>0</v>
      </c>
      <c r="Y73" s="8">
        <v>4</v>
      </c>
      <c r="Z73" s="8">
        <v>1</v>
      </c>
      <c r="AA73" s="8">
        <v>4</v>
      </c>
      <c r="AB73" s="8">
        <v>0</v>
      </c>
      <c r="AC73" s="8">
        <v>0</v>
      </c>
      <c r="AD73" s="8">
        <v>0</v>
      </c>
      <c r="AE73" s="8" t="s">
        <v>94</v>
      </c>
      <c r="AF73" s="14" t="s">
        <v>104</v>
      </c>
      <c r="AG73" s="14" t="s">
        <v>105</v>
      </c>
      <c r="AH73" s="14" t="s">
        <v>85</v>
      </c>
      <c r="AI73" s="14" t="s">
        <v>102</v>
      </c>
      <c r="AJ73" s="14" t="s">
        <v>102</v>
      </c>
      <c r="AK73" s="14" t="s">
        <v>102</v>
      </c>
      <c r="AL73" s="14" t="s">
        <v>86</v>
      </c>
      <c r="AM73" s="14" t="s">
        <v>86</v>
      </c>
      <c r="AN73" s="14" t="s">
        <v>106</v>
      </c>
      <c r="AO73" s="14" t="s">
        <v>89</v>
      </c>
      <c r="AP73" s="14" t="s">
        <v>106</v>
      </c>
      <c r="AQ73" s="14" t="s">
        <v>86</v>
      </c>
      <c r="AR73" s="14" t="s">
        <v>86</v>
      </c>
      <c r="AS73" s="14" t="s">
        <v>106</v>
      </c>
      <c r="AT73" s="14" t="s">
        <v>86</v>
      </c>
      <c r="AU73" s="14" t="s">
        <v>86</v>
      </c>
      <c r="AV73" s="14" t="s">
        <v>86</v>
      </c>
      <c r="AW73" s="14" t="s">
        <v>86</v>
      </c>
    </row>
    <row r="74" spans="1:49" x14ac:dyDescent="0.2">
      <c r="A74" s="8">
        <v>9</v>
      </c>
      <c r="B74" s="1" t="s">
        <v>108</v>
      </c>
      <c r="C74" s="30">
        <v>43646</v>
      </c>
      <c r="D74" s="31">
        <v>0.64583333333333337</v>
      </c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22" t="str">
        <f t="shared" si="1"/>
        <v>9|P05|20190630|153000</v>
      </c>
      <c r="Q74" s="1">
        <v>26.6</v>
      </c>
      <c r="R74" s="1">
        <v>0.05</v>
      </c>
      <c r="S74" s="1">
        <v>70.5</v>
      </c>
      <c r="T74" s="1">
        <v>7.2</v>
      </c>
      <c r="U74" s="1">
        <v>1.9</v>
      </c>
      <c r="V74" s="1">
        <v>113</v>
      </c>
      <c r="W74" s="8">
        <v>1</v>
      </c>
      <c r="X74" s="8">
        <v>2</v>
      </c>
      <c r="Y74" s="8">
        <v>3</v>
      </c>
      <c r="Z74" s="8">
        <v>0</v>
      </c>
      <c r="AA74" s="8">
        <v>3</v>
      </c>
      <c r="AB74" s="8">
        <v>0</v>
      </c>
      <c r="AC74" s="8">
        <v>1</v>
      </c>
      <c r="AD74" s="8">
        <v>1</v>
      </c>
      <c r="AE74" s="8" t="s">
        <v>109</v>
      </c>
      <c r="AF74" s="14" t="s">
        <v>110</v>
      </c>
      <c r="AG74" s="14" t="s">
        <v>84</v>
      </c>
      <c r="AH74" s="14" t="s">
        <v>84</v>
      </c>
      <c r="AI74" s="14" t="s">
        <v>111</v>
      </c>
      <c r="AJ74" s="14" t="s">
        <v>84</v>
      </c>
      <c r="AK74" s="14" t="s">
        <v>111</v>
      </c>
      <c r="AL74" s="14" t="s">
        <v>112</v>
      </c>
      <c r="AM74" s="14" t="s">
        <v>86</v>
      </c>
      <c r="AN74" s="14" t="s">
        <v>88</v>
      </c>
      <c r="AO74" s="14" t="s">
        <v>90</v>
      </c>
      <c r="AP74" s="14" t="s">
        <v>86</v>
      </c>
      <c r="AQ74" s="14" t="s">
        <v>88</v>
      </c>
      <c r="AR74" s="14" t="s">
        <v>113</v>
      </c>
      <c r="AS74" s="14" t="s">
        <v>98</v>
      </c>
      <c r="AT74" s="14" t="s">
        <v>86</v>
      </c>
      <c r="AU74" s="14" t="s">
        <v>86</v>
      </c>
      <c r="AV74" s="14" t="s">
        <v>86</v>
      </c>
      <c r="AW74" s="14" t="s">
        <v>86</v>
      </c>
    </row>
    <row r="75" spans="1:49" x14ac:dyDescent="0.2">
      <c r="A75" s="8">
        <v>9</v>
      </c>
      <c r="B75" s="1" t="s">
        <v>114</v>
      </c>
      <c r="C75" s="30">
        <v>43643</v>
      </c>
      <c r="D75" s="31">
        <v>0.61805555555555558</v>
      </c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22" t="str">
        <f t="shared" si="1"/>
        <v>9|P06|20190627|145000</v>
      </c>
      <c r="Q75" s="1">
        <v>27.4</v>
      </c>
      <c r="R75" s="1">
        <v>0.04</v>
      </c>
      <c r="S75" s="1">
        <v>54.6</v>
      </c>
      <c r="T75" s="1">
        <v>6.9</v>
      </c>
      <c r="U75" s="1">
        <v>1.3</v>
      </c>
      <c r="V75" s="1">
        <v>84</v>
      </c>
      <c r="W75" s="8">
        <v>0</v>
      </c>
      <c r="X75" s="8">
        <v>1</v>
      </c>
      <c r="Y75" s="8">
        <v>2</v>
      </c>
      <c r="Z75" s="8">
        <v>1</v>
      </c>
      <c r="AA75" s="8">
        <v>3</v>
      </c>
      <c r="AB75" s="8">
        <v>1</v>
      </c>
      <c r="AC75" s="8">
        <v>0</v>
      </c>
      <c r="AD75" s="8">
        <v>3</v>
      </c>
      <c r="AE75" s="8" t="s">
        <v>109</v>
      </c>
      <c r="AF75" s="14" t="s">
        <v>115</v>
      </c>
      <c r="AG75" s="14" t="s">
        <v>111</v>
      </c>
      <c r="AH75" s="14" t="s">
        <v>85</v>
      </c>
      <c r="AI75" s="14" t="s">
        <v>103</v>
      </c>
      <c r="AJ75" s="14" t="s">
        <v>85</v>
      </c>
      <c r="AK75" s="14" t="s">
        <v>103</v>
      </c>
      <c r="AL75" s="14" t="s">
        <v>110</v>
      </c>
      <c r="AM75" s="14" t="s">
        <v>113</v>
      </c>
      <c r="AN75" s="14" t="s">
        <v>116</v>
      </c>
      <c r="AO75" s="14" t="s">
        <v>116</v>
      </c>
      <c r="AP75" s="14" t="s">
        <v>117</v>
      </c>
      <c r="AQ75" s="14" t="s">
        <v>113</v>
      </c>
      <c r="AR75" s="14" t="s">
        <v>117</v>
      </c>
      <c r="AS75" s="14" t="s">
        <v>118</v>
      </c>
      <c r="AT75" s="14" t="s">
        <v>86</v>
      </c>
      <c r="AU75" s="14" t="s">
        <v>106</v>
      </c>
      <c r="AV75" s="14" t="s">
        <v>86</v>
      </c>
      <c r="AW75" s="14" t="s">
        <v>86</v>
      </c>
    </row>
    <row r="76" spans="1:49" x14ac:dyDescent="0.2">
      <c r="A76" s="8">
        <v>9</v>
      </c>
      <c r="B76" s="1" t="s">
        <v>120</v>
      </c>
      <c r="C76" s="30">
        <v>43645</v>
      </c>
      <c r="D76" s="31">
        <v>0.35416666666666669</v>
      </c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22" t="str">
        <f t="shared" si="1"/>
        <v>9|P07|20190629|083000</v>
      </c>
      <c r="Q76" s="1">
        <v>24.3</v>
      </c>
      <c r="R76" s="1">
        <v>0.03</v>
      </c>
      <c r="S76" s="1">
        <v>57.7</v>
      </c>
      <c r="T76" s="1">
        <v>6.9</v>
      </c>
      <c r="U76" s="1">
        <v>4</v>
      </c>
      <c r="V76" s="1">
        <v>69</v>
      </c>
      <c r="W76" s="2">
        <v>1</v>
      </c>
      <c r="X76" s="2">
        <v>0</v>
      </c>
      <c r="Y76" s="2">
        <v>2</v>
      </c>
      <c r="Z76" s="8">
        <v>2</v>
      </c>
      <c r="AA76" s="8">
        <v>4</v>
      </c>
      <c r="AB76" s="8">
        <v>2</v>
      </c>
      <c r="AC76" s="8">
        <v>0</v>
      </c>
      <c r="AD76" s="8">
        <v>0</v>
      </c>
      <c r="AE76" s="8" t="s">
        <v>121</v>
      </c>
      <c r="AF76" s="14" t="s">
        <v>122</v>
      </c>
      <c r="AG76" s="14" t="s">
        <v>115</v>
      </c>
      <c r="AH76" s="14" t="s">
        <v>103</v>
      </c>
      <c r="AI76" s="14" t="s">
        <v>85</v>
      </c>
      <c r="AJ76" s="14" t="s">
        <v>103</v>
      </c>
      <c r="AK76" s="14" t="s">
        <v>105</v>
      </c>
      <c r="AL76" s="14" t="s">
        <v>122</v>
      </c>
      <c r="AM76" s="14" t="s">
        <v>86</v>
      </c>
      <c r="AN76" s="14" t="s">
        <v>86</v>
      </c>
      <c r="AO76" s="14" t="s">
        <v>88</v>
      </c>
      <c r="AP76" s="14" t="s">
        <v>88</v>
      </c>
      <c r="AQ76" s="14" t="s">
        <v>86</v>
      </c>
      <c r="AR76" s="14" t="s">
        <v>86</v>
      </c>
      <c r="AS76" s="14" t="s">
        <v>86</v>
      </c>
      <c r="AT76" s="14" t="s">
        <v>86</v>
      </c>
      <c r="AU76" s="14" t="s">
        <v>116</v>
      </c>
      <c r="AV76" s="14" t="s">
        <v>86</v>
      </c>
      <c r="AW76" s="14" t="s">
        <v>86</v>
      </c>
    </row>
    <row r="77" spans="1:49" x14ac:dyDescent="0.2">
      <c r="A77" s="8">
        <v>9</v>
      </c>
      <c r="B77" s="1" t="s">
        <v>124</v>
      </c>
      <c r="C77" s="30">
        <v>43641</v>
      </c>
      <c r="D77" s="31">
        <v>0.6875</v>
      </c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22" t="str">
        <f t="shared" si="1"/>
        <v>9|P08|20190625|163000</v>
      </c>
      <c r="Q77" s="1">
        <v>25.8</v>
      </c>
      <c r="R77" s="1">
        <v>0.04</v>
      </c>
      <c r="S77" s="1">
        <v>61.5</v>
      </c>
      <c r="T77" s="1">
        <v>6.8</v>
      </c>
      <c r="U77" s="1">
        <v>3.33</v>
      </c>
      <c r="V77" s="1">
        <v>84</v>
      </c>
      <c r="W77" s="2">
        <v>0</v>
      </c>
      <c r="X77" s="2">
        <v>1</v>
      </c>
      <c r="Y77" s="1">
        <v>1</v>
      </c>
      <c r="Z77" s="8">
        <v>0</v>
      </c>
      <c r="AA77" s="8">
        <v>3</v>
      </c>
      <c r="AB77" s="8">
        <v>1</v>
      </c>
      <c r="AC77" s="8">
        <v>0</v>
      </c>
      <c r="AD77" s="8">
        <v>0</v>
      </c>
      <c r="AE77" s="8" t="s">
        <v>125</v>
      </c>
      <c r="AF77" s="14" t="s">
        <v>103</v>
      </c>
      <c r="AG77" s="14" t="s">
        <v>126</v>
      </c>
      <c r="AH77" s="14" t="s">
        <v>103</v>
      </c>
      <c r="AI77" s="14" t="s">
        <v>102</v>
      </c>
      <c r="AJ77" s="14" t="s">
        <v>103</v>
      </c>
      <c r="AK77" s="14" t="s">
        <v>102</v>
      </c>
      <c r="AL77" s="14" t="s">
        <v>103</v>
      </c>
      <c r="AM77" s="14" t="s">
        <v>86</v>
      </c>
      <c r="AN77" s="14" t="s">
        <v>106</v>
      </c>
      <c r="AO77" s="14" t="s">
        <v>98</v>
      </c>
      <c r="AP77" s="14" t="s">
        <v>98</v>
      </c>
      <c r="AQ77" s="14" t="s">
        <v>86</v>
      </c>
      <c r="AR77" s="14" t="s">
        <v>117</v>
      </c>
      <c r="AS77" s="14" t="s">
        <v>86</v>
      </c>
      <c r="AT77" s="14" t="s">
        <v>86</v>
      </c>
      <c r="AU77" s="14" t="s">
        <v>86</v>
      </c>
      <c r="AV77" s="14" t="s">
        <v>86</v>
      </c>
      <c r="AW77" s="14" t="s">
        <v>86</v>
      </c>
    </row>
    <row r="78" spans="1:49" x14ac:dyDescent="0.2">
      <c r="A78" s="8">
        <v>10</v>
      </c>
      <c r="B78" s="1" t="s">
        <v>82</v>
      </c>
      <c r="C78" s="30">
        <v>43670</v>
      </c>
      <c r="D78" s="31">
        <v>0.64583333333333337</v>
      </c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22" t="str">
        <f t="shared" si="1"/>
        <v>10|P01|20190724|153000</v>
      </c>
      <c r="Q78" s="1" t="s">
        <v>148</v>
      </c>
      <c r="R78" s="1" t="s">
        <v>148</v>
      </c>
      <c r="S78" s="1" t="s">
        <v>148</v>
      </c>
      <c r="T78" s="1" t="s">
        <v>148</v>
      </c>
      <c r="U78" s="1" t="s">
        <v>148</v>
      </c>
      <c r="V78" s="1" t="s">
        <v>148</v>
      </c>
      <c r="W78" s="23">
        <v>0</v>
      </c>
      <c r="X78" s="23">
        <v>0</v>
      </c>
      <c r="Y78" s="23">
        <v>4</v>
      </c>
      <c r="Z78" s="23">
        <v>0</v>
      </c>
      <c r="AA78" s="23">
        <v>2</v>
      </c>
      <c r="AB78" s="24">
        <v>3</v>
      </c>
      <c r="AC78" s="24">
        <v>1</v>
      </c>
      <c r="AD78" s="24">
        <v>1</v>
      </c>
      <c r="AE78" s="8" t="s">
        <v>83</v>
      </c>
      <c r="AF78" s="14" t="s">
        <v>84</v>
      </c>
      <c r="AG78" s="14" t="s">
        <v>85</v>
      </c>
      <c r="AH78" s="14" t="s">
        <v>85</v>
      </c>
      <c r="AI78" s="14" t="s">
        <v>84</v>
      </c>
      <c r="AJ78" s="14" t="s">
        <v>85</v>
      </c>
      <c r="AK78" s="25" t="s">
        <v>85</v>
      </c>
      <c r="AL78" s="25" t="s">
        <v>86</v>
      </c>
      <c r="AM78" s="25" t="s">
        <v>86</v>
      </c>
      <c r="AN78" s="25" t="s">
        <v>87</v>
      </c>
      <c r="AO78" s="25" t="s">
        <v>88</v>
      </c>
      <c r="AP78" s="25" t="s">
        <v>89</v>
      </c>
      <c r="AQ78" s="25" t="s">
        <v>86</v>
      </c>
      <c r="AR78" s="25" t="s">
        <v>90</v>
      </c>
      <c r="AS78" s="25" t="s">
        <v>86</v>
      </c>
      <c r="AT78" s="25" t="s">
        <v>86</v>
      </c>
      <c r="AU78" s="25" t="s">
        <v>86</v>
      </c>
      <c r="AV78" s="25" t="s">
        <v>86</v>
      </c>
      <c r="AW78" s="25" t="s">
        <v>86</v>
      </c>
    </row>
    <row r="79" spans="1:49" x14ac:dyDescent="0.2">
      <c r="A79" s="8">
        <v>10</v>
      </c>
      <c r="B79" s="1" t="s">
        <v>93</v>
      </c>
      <c r="C79" s="30">
        <v>43676</v>
      </c>
      <c r="D79" s="31">
        <v>0.63888888888888895</v>
      </c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22" t="str">
        <f t="shared" si="1"/>
        <v>10|P02|20190730|152000</v>
      </c>
      <c r="Q79" s="1" t="s">
        <v>148</v>
      </c>
      <c r="R79" s="1" t="s">
        <v>148</v>
      </c>
      <c r="S79" s="1" t="s">
        <v>148</v>
      </c>
      <c r="T79" s="1" t="s">
        <v>148</v>
      </c>
      <c r="U79" s="1" t="s">
        <v>148</v>
      </c>
      <c r="V79" s="1" t="s">
        <v>148</v>
      </c>
      <c r="W79" s="8">
        <v>0</v>
      </c>
      <c r="X79" s="8">
        <v>1</v>
      </c>
      <c r="Y79" s="8">
        <v>2</v>
      </c>
      <c r="Z79" s="8">
        <v>0</v>
      </c>
      <c r="AA79" s="8">
        <v>2</v>
      </c>
      <c r="AB79" s="8">
        <v>0</v>
      </c>
      <c r="AC79" s="8">
        <v>2</v>
      </c>
      <c r="AD79" s="8">
        <v>0</v>
      </c>
      <c r="AE79" s="8" t="s">
        <v>94</v>
      </c>
      <c r="AF79" s="14" t="s">
        <v>95</v>
      </c>
      <c r="AG79" s="14" t="s">
        <v>96</v>
      </c>
      <c r="AH79" s="14" t="s">
        <v>96</v>
      </c>
      <c r="AI79" s="14" t="s">
        <v>96</v>
      </c>
      <c r="AJ79" s="14" t="s">
        <v>96</v>
      </c>
      <c r="AK79" s="14" t="s">
        <v>96</v>
      </c>
      <c r="AL79" s="14" t="s">
        <v>97</v>
      </c>
      <c r="AM79" s="14" t="s">
        <v>86</v>
      </c>
      <c r="AN79" s="14" t="s">
        <v>89</v>
      </c>
      <c r="AO79" s="14" t="s">
        <v>89</v>
      </c>
      <c r="AP79" s="14" t="s">
        <v>98</v>
      </c>
      <c r="AQ79" s="14" t="s">
        <v>86</v>
      </c>
      <c r="AR79" s="14" t="s">
        <v>86</v>
      </c>
      <c r="AS79" s="14" t="s">
        <v>86</v>
      </c>
      <c r="AT79" s="14" t="s">
        <v>98</v>
      </c>
      <c r="AU79" s="14" t="s">
        <v>86</v>
      </c>
      <c r="AV79" s="14" t="s">
        <v>86</v>
      </c>
      <c r="AW79" s="14" t="s">
        <v>86</v>
      </c>
    </row>
    <row r="80" spans="1:49" x14ac:dyDescent="0.2">
      <c r="A80" s="8">
        <v>10</v>
      </c>
      <c r="B80" s="1" t="s">
        <v>100</v>
      </c>
      <c r="C80" s="30">
        <v>43674</v>
      </c>
      <c r="D80" s="31">
        <v>0.65972222222222221</v>
      </c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22" t="str">
        <f t="shared" si="1"/>
        <v>10|P03|20190728|155000</v>
      </c>
      <c r="Q80" s="1" t="s">
        <v>148</v>
      </c>
      <c r="R80" s="1" t="s">
        <v>148</v>
      </c>
      <c r="S80" s="1" t="s">
        <v>148</v>
      </c>
      <c r="T80" s="1" t="s">
        <v>148</v>
      </c>
      <c r="U80" s="1" t="s">
        <v>148</v>
      </c>
      <c r="V80" s="1" t="s">
        <v>148</v>
      </c>
      <c r="W80" s="8">
        <v>0</v>
      </c>
      <c r="X80" s="8">
        <v>1</v>
      </c>
      <c r="Y80" s="8">
        <v>3</v>
      </c>
      <c r="Z80" s="8">
        <v>0</v>
      </c>
      <c r="AA80" s="8">
        <v>4</v>
      </c>
      <c r="AB80" s="8">
        <v>1</v>
      </c>
      <c r="AC80" s="8">
        <v>0</v>
      </c>
      <c r="AD80" s="8">
        <v>0</v>
      </c>
      <c r="AE80" s="8" t="s">
        <v>101</v>
      </c>
      <c r="AF80" s="14" t="s">
        <v>102</v>
      </c>
      <c r="AG80" s="14" t="s">
        <v>103</v>
      </c>
      <c r="AH80" s="14" t="s">
        <v>103</v>
      </c>
      <c r="AI80" s="14" t="s">
        <v>84</v>
      </c>
      <c r="AJ80" s="14" t="s">
        <v>103</v>
      </c>
      <c r="AK80" s="14" t="s">
        <v>84</v>
      </c>
      <c r="AL80" s="14" t="s">
        <v>86</v>
      </c>
      <c r="AM80" s="14" t="s">
        <v>86</v>
      </c>
      <c r="AN80" s="14" t="s">
        <v>88</v>
      </c>
      <c r="AO80" s="14" t="s">
        <v>88</v>
      </c>
      <c r="AP80" s="14" t="s">
        <v>89</v>
      </c>
      <c r="AQ80" s="14" t="s">
        <v>86</v>
      </c>
      <c r="AR80" s="14" t="s">
        <v>98</v>
      </c>
      <c r="AS80" s="14" t="s">
        <v>86</v>
      </c>
      <c r="AT80" s="14" t="s">
        <v>86</v>
      </c>
      <c r="AU80" s="14" t="s">
        <v>86</v>
      </c>
      <c r="AV80" s="14" t="s">
        <v>86</v>
      </c>
      <c r="AW80" s="14" t="s">
        <v>86</v>
      </c>
    </row>
    <row r="81" spans="1:49" x14ac:dyDescent="0.2">
      <c r="A81" s="8">
        <v>10</v>
      </c>
      <c r="B81" s="1" t="s">
        <v>12</v>
      </c>
      <c r="C81" s="30">
        <v>43673</v>
      </c>
      <c r="D81" s="31">
        <v>0.64583333333333337</v>
      </c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22" t="str">
        <f t="shared" si="1"/>
        <v>10|P04|20190727|153000</v>
      </c>
      <c r="Q81" s="1" t="s">
        <v>148</v>
      </c>
      <c r="R81" s="1" t="s">
        <v>148</v>
      </c>
      <c r="S81" s="1" t="s">
        <v>148</v>
      </c>
      <c r="T81" s="1" t="s">
        <v>148</v>
      </c>
      <c r="U81" s="1" t="s">
        <v>148</v>
      </c>
      <c r="V81" s="1" t="s">
        <v>148</v>
      </c>
      <c r="W81" s="8">
        <v>0</v>
      </c>
      <c r="X81" s="8">
        <v>0</v>
      </c>
      <c r="Y81" s="8">
        <v>4</v>
      </c>
      <c r="Z81" s="8">
        <v>1</v>
      </c>
      <c r="AA81" s="8">
        <v>4</v>
      </c>
      <c r="AB81" s="8">
        <v>0</v>
      </c>
      <c r="AC81" s="8">
        <v>0</v>
      </c>
      <c r="AD81" s="8">
        <v>0</v>
      </c>
      <c r="AE81" s="8" t="s">
        <v>94</v>
      </c>
      <c r="AF81" s="14" t="s">
        <v>104</v>
      </c>
      <c r="AG81" s="14" t="s">
        <v>105</v>
      </c>
      <c r="AH81" s="14" t="s">
        <v>85</v>
      </c>
      <c r="AI81" s="14" t="s">
        <v>102</v>
      </c>
      <c r="AJ81" s="14" t="s">
        <v>102</v>
      </c>
      <c r="AK81" s="14" t="s">
        <v>102</v>
      </c>
      <c r="AL81" s="14" t="s">
        <v>86</v>
      </c>
      <c r="AM81" s="14" t="s">
        <v>86</v>
      </c>
      <c r="AN81" s="14" t="s">
        <v>106</v>
      </c>
      <c r="AO81" s="14" t="s">
        <v>89</v>
      </c>
      <c r="AP81" s="14" t="s">
        <v>106</v>
      </c>
      <c r="AQ81" s="14" t="s">
        <v>86</v>
      </c>
      <c r="AR81" s="14" t="s">
        <v>86</v>
      </c>
      <c r="AS81" s="14" t="s">
        <v>106</v>
      </c>
      <c r="AT81" s="14" t="s">
        <v>86</v>
      </c>
      <c r="AU81" s="14" t="s">
        <v>86</v>
      </c>
      <c r="AV81" s="14" t="s">
        <v>86</v>
      </c>
      <c r="AW81" s="14" t="s">
        <v>86</v>
      </c>
    </row>
    <row r="82" spans="1:49" x14ac:dyDescent="0.2">
      <c r="A82" s="8">
        <v>10</v>
      </c>
      <c r="B82" s="1" t="s">
        <v>108</v>
      </c>
      <c r="C82" s="30">
        <v>43675</v>
      </c>
      <c r="D82" s="31">
        <v>0.64583333333333337</v>
      </c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22" t="str">
        <f t="shared" si="1"/>
        <v>10|P05|20190729|153000</v>
      </c>
      <c r="Q82" s="1" t="s">
        <v>148</v>
      </c>
      <c r="R82" s="1" t="s">
        <v>148</v>
      </c>
      <c r="S82" s="1" t="s">
        <v>148</v>
      </c>
      <c r="T82" s="1" t="s">
        <v>148</v>
      </c>
      <c r="U82" s="1" t="s">
        <v>148</v>
      </c>
      <c r="V82" s="1" t="s">
        <v>148</v>
      </c>
      <c r="W82" s="8">
        <v>1</v>
      </c>
      <c r="X82" s="8">
        <v>2</v>
      </c>
      <c r="Y82" s="8">
        <v>3</v>
      </c>
      <c r="Z82" s="8">
        <v>0</v>
      </c>
      <c r="AA82" s="8">
        <v>3</v>
      </c>
      <c r="AB82" s="8">
        <v>0</v>
      </c>
      <c r="AC82" s="8">
        <v>1</v>
      </c>
      <c r="AD82" s="8">
        <v>1</v>
      </c>
      <c r="AE82" s="8" t="s">
        <v>109</v>
      </c>
      <c r="AF82" s="14" t="s">
        <v>110</v>
      </c>
      <c r="AG82" s="14" t="s">
        <v>84</v>
      </c>
      <c r="AH82" s="14" t="s">
        <v>84</v>
      </c>
      <c r="AI82" s="14" t="s">
        <v>111</v>
      </c>
      <c r="AJ82" s="14" t="s">
        <v>84</v>
      </c>
      <c r="AK82" s="14" t="s">
        <v>111</v>
      </c>
      <c r="AL82" s="14" t="s">
        <v>112</v>
      </c>
      <c r="AM82" s="14" t="s">
        <v>86</v>
      </c>
      <c r="AN82" s="14" t="s">
        <v>88</v>
      </c>
      <c r="AO82" s="14" t="s">
        <v>90</v>
      </c>
      <c r="AP82" s="14" t="s">
        <v>86</v>
      </c>
      <c r="AQ82" s="14" t="s">
        <v>88</v>
      </c>
      <c r="AR82" s="14" t="s">
        <v>113</v>
      </c>
      <c r="AS82" s="14" t="s">
        <v>98</v>
      </c>
      <c r="AT82" s="14" t="s">
        <v>86</v>
      </c>
      <c r="AU82" s="14" t="s">
        <v>86</v>
      </c>
      <c r="AV82" s="14" t="s">
        <v>86</v>
      </c>
      <c r="AW82" s="14" t="s">
        <v>86</v>
      </c>
    </row>
    <row r="83" spans="1:49" x14ac:dyDescent="0.2">
      <c r="A83" s="8">
        <v>10</v>
      </c>
      <c r="B83" s="1" t="s">
        <v>114</v>
      </c>
      <c r="C83" s="30">
        <v>43672</v>
      </c>
      <c r="D83" s="31">
        <v>0.63541666666666663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22" t="str">
        <f t="shared" si="1"/>
        <v>10|P06|20190726|151500</v>
      </c>
      <c r="Q83" s="1" t="s">
        <v>148</v>
      </c>
      <c r="R83" s="1" t="s">
        <v>148</v>
      </c>
      <c r="S83" s="1" t="s">
        <v>148</v>
      </c>
      <c r="T83" s="1" t="s">
        <v>148</v>
      </c>
      <c r="U83" s="1" t="s">
        <v>148</v>
      </c>
      <c r="V83" s="1" t="s">
        <v>148</v>
      </c>
      <c r="W83" s="8">
        <v>0</v>
      </c>
      <c r="X83" s="8">
        <v>1</v>
      </c>
      <c r="Y83" s="8">
        <v>2</v>
      </c>
      <c r="Z83" s="8">
        <v>1</v>
      </c>
      <c r="AA83" s="8">
        <v>3</v>
      </c>
      <c r="AB83" s="8">
        <v>1</v>
      </c>
      <c r="AC83" s="8">
        <v>0</v>
      </c>
      <c r="AD83" s="8">
        <v>3</v>
      </c>
      <c r="AE83" s="8" t="s">
        <v>109</v>
      </c>
      <c r="AF83" s="14" t="s">
        <v>115</v>
      </c>
      <c r="AG83" s="14" t="s">
        <v>111</v>
      </c>
      <c r="AH83" s="14" t="s">
        <v>85</v>
      </c>
      <c r="AI83" s="14" t="s">
        <v>103</v>
      </c>
      <c r="AJ83" s="14" t="s">
        <v>85</v>
      </c>
      <c r="AK83" s="14" t="s">
        <v>103</v>
      </c>
      <c r="AL83" s="14" t="s">
        <v>110</v>
      </c>
      <c r="AM83" s="14" t="s">
        <v>113</v>
      </c>
      <c r="AN83" s="14" t="s">
        <v>116</v>
      </c>
      <c r="AO83" s="14" t="s">
        <v>116</v>
      </c>
      <c r="AP83" s="14" t="s">
        <v>117</v>
      </c>
      <c r="AQ83" s="14" t="s">
        <v>113</v>
      </c>
      <c r="AR83" s="14" t="s">
        <v>117</v>
      </c>
      <c r="AS83" s="14" t="s">
        <v>118</v>
      </c>
      <c r="AT83" s="14" t="s">
        <v>86</v>
      </c>
      <c r="AU83" s="14" t="s">
        <v>106</v>
      </c>
      <c r="AV83" s="14" t="s">
        <v>86</v>
      </c>
      <c r="AW83" s="14" t="s">
        <v>86</v>
      </c>
    </row>
    <row r="84" spans="1:49" x14ac:dyDescent="0.2">
      <c r="A84" s="8">
        <v>10</v>
      </c>
      <c r="B84" s="1" t="s">
        <v>120</v>
      </c>
      <c r="C84" s="30">
        <v>43674</v>
      </c>
      <c r="D84" s="31">
        <v>0.35416666666666669</v>
      </c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22" t="str">
        <f t="shared" si="1"/>
        <v>10|P07|20190728|083000</v>
      </c>
      <c r="Q84" s="1" t="s">
        <v>148</v>
      </c>
      <c r="R84" s="1" t="s">
        <v>148</v>
      </c>
      <c r="S84" s="1" t="s">
        <v>148</v>
      </c>
      <c r="T84" s="1" t="s">
        <v>148</v>
      </c>
      <c r="U84" s="1" t="s">
        <v>148</v>
      </c>
      <c r="V84" s="1" t="s">
        <v>148</v>
      </c>
      <c r="W84" s="2">
        <v>1</v>
      </c>
      <c r="X84" s="2">
        <v>0</v>
      </c>
      <c r="Y84" s="2">
        <v>2</v>
      </c>
      <c r="Z84" s="8">
        <v>2</v>
      </c>
      <c r="AA84" s="8">
        <v>4</v>
      </c>
      <c r="AB84" s="8">
        <v>2</v>
      </c>
      <c r="AC84" s="8">
        <v>0</v>
      </c>
      <c r="AD84" s="8">
        <v>0</v>
      </c>
      <c r="AE84" s="8" t="s">
        <v>121</v>
      </c>
      <c r="AF84" s="14" t="s">
        <v>122</v>
      </c>
      <c r="AG84" s="14" t="s">
        <v>115</v>
      </c>
      <c r="AH84" s="14" t="s">
        <v>103</v>
      </c>
      <c r="AI84" s="14" t="s">
        <v>85</v>
      </c>
      <c r="AJ84" s="14" t="s">
        <v>103</v>
      </c>
      <c r="AK84" s="14" t="s">
        <v>105</v>
      </c>
      <c r="AL84" s="14" t="s">
        <v>122</v>
      </c>
      <c r="AM84" s="14" t="s">
        <v>86</v>
      </c>
      <c r="AN84" s="14" t="s">
        <v>86</v>
      </c>
      <c r="AO84" s="14" t="s">
        <v>88</v>
      </c>
      <c r="AP84" s="14" t="s">
        <v>88</v>
      </c>
      <c r="AQ84" s="14" t="s">
        <v>86</v>
      </c>
      <c r="AR84" s="14" t="s">
        <v>86</v>
      </c>
      <c r="AS84" s="14" t="s">
        <v>86</v>
      </c>
      <c r="AT84" s="14" t="s">
        <v>86</v>
      </c>
      <c r="AU84" s="14" t="s">
        <v>116</v>
      </c>
      <c r="AV84" s="14" t="s">
        <v>86</v>
      </c>
      <c r="AW84" s="14" t="s">
        <v>86</v>
      </c>
    </row>
    <row r="85" spans="1:49" x14ac:dyDescent="0.2">
      <c r="A85" s="8">
        <v>10</v>
      </c>
      <c r="B85" s="1" t="s">
        <v>124</v>
      </c>
      <c r="C85" s="30">
        <v>43671</v>
      </c>
      <c r="D85" s="31">
        <v>0.64583333333333337</v>
      </c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22" t="str">
        <f t="shared" si="1"/>
        <v>10|P08|20190725|153000</v>
      </c>
      <c r="Q85" s="1" t="s">
        <v>148</v>
      </c>
      <c r="R85" s="1" t="s">
        <v>148</v>
      </c>
      <c r="S85" s="1" t="s">
        <v>148</v>
      </c>
      <c r="T85" s="1" t="s">
        <v>148</v>
      </c>
      <c r="U85" s="1" t="s">
        <v>148</v>
      </c>
      <c r="V85" s="1" t="s">
        <v>148</v>
      </c>
      <c r="W85" s="2">
        <v>0</v>
      </c>
      <c r="X85" s="2">
        <v>1</v>
      </c>
      <c r="Y85" s="1">
        <v>1</v>
      </c>
      <c r="Z85" s="8">
        <v>0</v>
      </c>
      <c r="AA85" s="8">
        <v>3</v>
      </c>
      <c r="AB85" s="8">
        <v>1</v>
      </c>
      <c r="AC85" s="8">
        <v>0</v>
      </c>
      <c r="AD85" s="8">
        <v>0</v>
      </c>
      <c r="AE85" s="8" t="s">
        <v>125</v>
      </c>
      <c r="AF85" s="14" t="s">
        <v>103</v>
      </c>
      <c r="AG85" s="14" t="s">
        <v>126</v>
      </c>
      <c r="AH85" s="14" t="s">
        <v>103</v>
      </c>
      <c r="AI85" s="14" t="s">
        <v>102</v>
      </c>
      <c r="AJ85" s="14" t="s">
        <v>103</v>
      </c>
      <c r="AK85" s="14" t="s">
        <v>102</v>
      </c>
      <c r="AL85" s="14" t="s">
        <v>103</v>
      </c>
      <c r="AM85" s="14" t="s">
        <v>86</v>
      </c>
      <c r="AN85" s="14" t="s">
        <v>106</v>
      </c>
      <c r="AO85" s="14" t="s">
        <v>98</v>
      </c>
      <c r="AP85" s="14" t="s">
        <v>98</v>
      </c>
      <c r="AQ85" s="14" t="s">
        <v>86</v>
      </c>
      <c r="AR85" s="14" t="s">
        <v>117</v>
      </c>
      <c r="AS85" s="14" t="s">
        <v>86</v>
      </c>
      <c r="AT85" s="14" t="s">
        <v>86</v>
      </c>
      <c r="AU85" s="14" t="s">
        <v>86</v>
      </c>
      <c r="AV85" s="14" t="s">
        <v>86</v>
      </c>
      <c r="AW85" s="14" t="s">
        <v>86</v>
      </c>
    </row>
    <row r="86" spans="1:49" x14ac:dyDescent="0.2">
      <c r="A86" s="8">
        <v>11</v>
      </c>
      <c r="B86" s="1" t="s">
        <v>82</v>
      </c>
      <c r="C86" s="30">
        <v>43699</v>
      </c>
      <c r="D86" s="31">
        <v>0.625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22" t="str">
        <f t="shared" ref="P86:P101" si="2">CONCATENATE(A86,"|",B86,"|",TEXT(C86,"AAAAMMDD"),"|",TEXT(D86,"HHMMSS"))</f>
        <v>11|P01|20190822|150000</v>
      </c>
      <c r="Q86" s="1" t="s">
        <v>148</v>
      </c>
      <c r="R86" s="1" t="s">
        <v>148</v>
      </c>
      <c r="S86" s="1" t="s">
        <v>148</v>
      </c>
      <c r="T86" s="1" t="s">
        <v>148</v>
      </c>
      <c r="U86" s="1" t="s">
        <v>148</v>
      </c>
      <c r="V86" s="1" t="s">
        <v>148</v>
      </c>
      <c r="W86" s="23">
        <v>0</v>
      </c>
      <c r="X86" s="23">
        <v>0</v>
      </c>
      <c r="Y86" s="23">
        <v>4</v>
      </c>
      <c r="Z86" s="23">
        <v>0</v>
      </c>
      <c r="AA86" s="23">
        <v>2</v>
      </c>
      <c r="AB86" s="24">
        <v>3</v>
      </c>
      <c r="AC86" s="24">
        <v>1</v>
      </c>
      <c r="AD86" s="24">
        <v>1</v>
      </c>
      <c r="AE86" s="8" t="s">
        <v>83</v>
      </c>
      <c r="AF86" s="14" t="s">
        <v>84</v>
      </c>
      <c r="AG86" s="14" t="s">
        <v>85</v>
      </c>
      <c r="AH86" s="14" t="s">
        <v>85</v>
      </c>
      <c r="AI86" s="14" t="s">
        <v>84</v>
      </c>
      <c r="AJ86" s="14" t="s">
        <v>85</v>
      </c>
      <c r="AK86" s="25" t="s">
        <v>85</v>
      </c>
      <c r="AL86" s="25" t="s">
        <v>86</v>
      </c>
      <c r="AM86" s="25" t="s">
        <v>86</v>
      </c>
      <c r="AN86" s="25" t="s">
        <v>87</v>
      </c>
      <c r="AO86" s="25" t="s">
        <v>88</v>
      </c>
      <c r="AP86" s="25" t="s">
        <v>89</v>
      </c>
      <c r="AQ86" s="25" t="s">
        <v>86</v>
      </c>
      <c r="AR86" s="25" t="s">
        <v>90</v>
      </c>
      <c r="AS86" s="25" t="s">
        <v>86</v>
      </c>
      <c r="AT86" s="25" t="s">
        <v>86</v>
      </c>
      <c r="AU86" s="25" t="s">
        <v>86</v>
      </c>
      <c r="AV86" s="25" t="s">
        <v>86</v>
      </c>
      <c r="AW86" s="25" t="s">
        <v>86</v>
      </c>
    </row>
    <row r="87" spans="1:49" x14ac:dyDescent="0.2">
      <c r="A87" s="8">
        <v>11</v>
      </c>
      <c r="B87" s="1" t="s">
        <v>93</v>
      </c>
      <c r="C87" s="30">
        <v>43705</v>
      </c>
      <c r="D87" s="31">
        <v>0.63541666666666663</v>
      </c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22" t="str">
        <f t="shared" si="2"/>
        <v>11|P02|20190828|151500</v>
      </c>
      <c r="Q87" s="1" t="s">
        <v>148</v>
      </c>
      <c r="R87" s="1" t="s">
        <v>148</v>
      </c>
      <c r="S87" s="1" t="s">
        <v>148</v>
      </c>
      <c r="T87" s="1" t="s">
        <v>148</v>
      </c>
      <c r="U87" s="1" t="s">
        <v>148</v>
      </c>
      <c r="V87" s="1" t="s">
        <v>148</v>
      </c>
      <c r="W87" s="8">
        <v>0</v>
      </c>
      <c r="X87" s="8">
        <v>1</v>
      </c>
      <c r="Y87" s="8">
        <v>2</v>
      </c>
      <c r="Z87" s="8">
        <v>0</v>
      </c>
      <c r="AA87" s="8">
        <v>2</v>
      </c>
      <c r="AB87" s="8">
        <v>0</v>
      </c>
      <c r="AC87" s="8">
        <v>2</v>
      </c>
      <c r="AD87" s="8">
        <v>0</v>
      </c>
      <c r="AE87" s="8" t="s">
        <v>94</v>
      </c>
      <c r="AF87" s="14" t="s">
        <v>95</v>
      </c>
      <c r="AG87" s="14" t="s">
        <v>96</v>
      </c>
      <c r="AH87" s="14" t="s">
        <v>96</v>
      </c>
      <c r="AI87" s="14" t="s">
        <v>96</v>
      </c>
      <c r="AJ87" s="14" t="s">
        <v>96</v>
      </c>
      <c r="AK87" s="14" t="s">
        <v>96</v>
      </c>
      <c r="AL87" s="14" t="s">
        <v>97</v>
      </c>
      <c r="AM87" s="14" t="s">
        <v>86</v>
      </c>
      <c r="AN87" s="14" t="s">
        <v>89</v>
      </c>
      <c r="AO87" s="14" t="s">
        <v>89</v>
      </c>
      <c r="AP87" s="14" t="s">
        <v>98</v>
      </c>
      <c r="AQ87" s="14" t="s">
        <v>86</v>
      </c>
      <c r="AR87" s="14" t="s">
        <v>86</v>
      </c>
      <c r="AS87" s="14" t="s">
        <v>86</v>
      </c>
      <c r="AT87" s="14" t="s">
        <v>98</v>
      </c>
      <c r="AU87" s="14" t="s">
        <v>86</v>
      </c>
      <c r="AV87" s="14" t="s">
        <v>86</v>
      </c>
      <c r="AW87" s="14" t="s">
        <v>86</v>
      </c>
    </row>
    <row r="88" spans="1:49" x14ac:dyDescent="0.2">
      <c r="A88" s="8">
        <v>11</v>
      </c>
      <c r="B88" s="1" t="s">
        <v>100</v>
      </c>
      <c r="C88" s="30">
        <v>43703</v>
      </c>
      <c r="D88" s="31">
        <v>0.64583333333333337</v>
      </c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22" t="str">
        <f t="shared" si="2"/>
        <v>11|P03|20190826|153000</v>
      </c>
      <c r="Q88" s="1" t="s">
        <v>148</v>
      </c>
      <c r="R88" s="1" t="s">
        <v>148</v>
      </c>
      <c r="S88" s="1" t="s">
        <v>148</v>
      </c>
      <c r="T88" s="1" t="s">
        <v>148</v>
      </c>
      <c r="U88" s="1" t="s">
        <v>148</v>
      </c>
      <c r="V88" s="1" t="s">
        <v>148</v>
      </c>
      <c r="W88" s="8">
        <v>0</v>
      </c>
      <c r="X88" s="8">
        <v>1</v>
      </c>
      <c r="Y88" s="8">
        <v>3</v>
      </c>
      <c r="Z88" s="8">
        <v>0</v>
      </c>
      <c r="AA88" s="8">
        <v>4</v>
      </c>
      <c r="AB88" s="8">
        <v>1</v>
      </c>
      <c r="AC88" s="8">
        <v>0</v>
      </c>
      <c r="AD88" s="8">
        <v>0</v>
      </c>
      <c r="AE88" s="8" t="s">
        <v>101</v>
      </c>
      <c r="AF88" s="14" t="s">
        <v>102</v>
      </c>
      <c r="AG88" s="14" t="s">
        <v>103</v>
      </c>
      <c r="AH88" s="14" t="s">
        <v>103</v>
      </c>
      <c r="AI88" s="14" t="s">
        <v>84</v>
      </c>
      <c r="AJ88" s="14" t="s">
        <v>103</v>
      </c>
      <c r="AK88" s="14" t="s">
        <v>84</v>
      </c>
      <c r="AL88" s="14" t="s">
        <v>86</v>
      </c>
      <c r="AM88" s="14" t="s">
        <v>86</v>
      </c>
      <c r="AN88" s="14" t="s">
        <v>88</v>
      </c>
      <c r="AO88" s="14" t="s">
        <v>88</v>
      </c>
      <c r="AP88" s="14" t="s">
        <v>89</v>
      </c>
      <c r="AQ88" s="14" t="s">
        <v>86</v>
      </c>
      <c r="AR88" s="14" t="s">
        <v>98</v>
      </c>
      <c r="AS88" s="14" t="s">
        <v>86</v>
      </c>
      <c r="AT88" s="14" t="s">
        <v>86</v>
      </c>
      <c r="AU88" s="14" t="s">
        <v>86</v>
      </c>
      <c r="AV88" s="14" t="s">
        <v>86</v>
      </c>
      <c r="AW88" s="14" t="s">
        <v>86</v>
      </c>
    </row>
    <row r="89" spans="1:49" x14ac:dyDescent="0.2">
      <c r="A89" s="8">
        <v>11</v>
      </c>
      <c r="B89" s="1" t="s">
        <v>12</v>
      </c>
      <c r="C89" s="30">
        <v>43702</v>
      </c>
      <c r="D89" s="31">
        <v>0.63194444444444442</v>
      </c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22" t="str">
        <f t="shared" si="2"/>
        <v>11|P04|20190825|151000</v>
      </c>
      <c r="Q89" s="1" t="s">
        <v>148</v>
      </c>
      <c r="R89" s="1" t="s">
        <v>148</v>
      </c>
      <c r="S89" s="1" t="s">
        <v>148</v>
      </c>
      <c r="T89" s="1" t="s">
        <v>148</v>
      </c>
      <c r="U89" s="1" t="s">
        <v>148</v>
      </c>
      <c r="V89" s="1" t="s">
        <v>148</v>
      </c>
      <c r="W89" s="8">
        <v>0</v>
      </c>
      <c r="X89" s="8">
        <v>0</v>
      </c>
      <c r="Y89" s="8">
        <v>4</v>
      </c>
      <c r="Z89" s="8">
        <v>1</v>
      </c>
      <c r="AA89" s="8">
        <v>4</v>
      </c>
      <c r="AB89" s="8">
        <v>0</v>
      </c>
      <c r="AC89" s="8">
        <v>0</v>
      </c>
      <c r="AD89" s="8">
        <v>0</v>
      </c>
      <c r="AE89" s="8" t="s">
        <v>94</v>
      </c>
      <c r="AF89" s="14" t="s">
        <v>104</v>
      </c>
      <c r="AG89" s="14" t="s">
        <v>105</v>
      </c>
      <c r="AH89" s="14" t="s">
        <v>85</v>
      </c>
      <c r="AI89" s="14" t="s">
        <v>102</v>
      </c>
      <c r="AJ89" s="14" t="s">
        <v>102</v>
      </c>
      <c r="AK89" s="14" t="s">
        <v>102</v>
      </c>
      <c r="AL89" s="14" t="s">
        <v>86</v>
      </c>
      <c r="AM89" s="14" t="s">
        <v>86</v>
      </c>
      <c r="AN89" s="14" t="s">
        <v>106</v>
      </c>
      <c r="AO89" s="14" t="s">
        <v>89</v>
      </c>
      <c r="AP89" s="14" t="s">
        <v>106</v>
      </c>
      <c r="AQ89" s="14" t="s">
        <v>86</v>
      </c>
      <c r="AR89" s="14" t="s">
        <v>86</v>
      </c>
      <c r="AS89" s="14" t="s">
        <v>106</v>
      </c>
      <c r="AT89" s="14" t="s">
        <v>86</v>
      </c>
      <c r="AU89" s="14" t="s">
        <v>86</v>
      </c>
      <c r="AV89" s="14" t="s">
        <v>86</v>
      </c>
      <c r="AW89" s="14" t="s">
        <v>86</v>
      </c>
    </row>
    <row r="90" spans="1:49" x14ac:dyDescent="0.2">
      <c r="A90" s="8">
        <v>11</v>
      </c>
      <c r="B90" s="1" t="s">
        <v>108</v>
      </c>
      <c r="C90" s="30">
        <v>43704</v>
      </c>
      <c r="D90" s="31">
        <v>0.64583333333333337</v>
      </c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22" t="str">
        <f t="shared" si="2"/>
        <v>11|P05|20190827|153000</v>
      </c>
      <c r="Q90" s="1" t="s">
        <v>148</v>
      </c>
      <c r="R90" s="1" t="s">
        <v>148</v>
      </c>
      <c r="S90" s="1" t="s">
        <v>148</v>
      </c>
      <c r="T90" s="1" t="s">
        <v>148</v>
      </c>
      <c r="U90" s="1" t="s">
        <v>148</v>
      </c>
      <c r="V90" s="1" t="s">
        <v>148</v>
      </c>
      <c r="W90" s="8">
        <v>1</v>
      </c>
      <c r="X90" s="8">
        <v>2</v>
      </c>
      <c r="Y90" s="8">
        <v>3</v>
      </c>
      <c r="Z90" s="8">
        <v>0</v>
      </c>
      <c r="AA90" s="8">
        <v>3</v>
      </c>
      <c r="AB90" s="8">
        <v>0</v>
      </c>
      <c r="AC90" s="8">
        <v>1</v>
      </c>
      <c r="AD90" s="8">
        <v>1</v>
      </c>
      <c r="AE90" s="8" t="s">
        <v>109</v>
      </c>
      <c r="AF90" s="14" t="s">
        <v>110</v>
      </c>
      <c r="AG90" s="14" t="s">
        <v>84</v>
      </c>
      <c r="AH90" s="14" t="s">
        <v>84</v>
      </c>
      <c r="AI90" s="14" t="s">
        <v>111</v>
      </c>
      <c r="AJ90" s="14" t="s">
        <v>84</v>
      </c>
      <c r="AK90" s="14" t="s">
        <v>111</v>
      </c>
      <c r="AL90" s="14" t="s">
        <v>112</v>
      </c>
      <c r="AM90" s="14" t="s">
        <v>86</v>
      </c>
      <c r="AN90" s="14" t="s">
        <v>88</v>
      </c>
      <c r="AO90" s="14" t="s">
        <v>90</v>
      </c>
      <c r="AP90" s="14" t="s">
        <v>86</v>
      </c>
      <c r="AQ90" s="14" t="s">
        <v>88</v>
      </c>
      <c r="AR90" s="14" t="s">
        <v>113</v>
      </c>
      <c r="AS90" s="14" t="s">
        <v>98</v>
      </c>
      <c r="AT90" s="14" t="s">
        <v>86</v>
      </c>
      <c r="AU90" s="14" t="s">
        <v>86</v>
      </c>
      <c r="AV90" s="14" t="s">
        <v>86</v>
      </c>
      <c r="AW90" s="14" t="s">
        <v>86</v>
      </c>
    </row>
    <row r="91" spans="1:49" x14ac:dyDescent="0.2">
      <c r="A91" s="8">
        <v>11</v>
      </c>
      <c r="B91" s="1" t="s">
        <v>114</v>
      </c>
      <c r="C91" s="30">
        <v>43701</v>
      </c>
      <c r="D91" s="31">
        <v>0.63888888888888895</v>
      </c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22" t="str">
        <f t="shared" si="2"/>
        <v>11|P06|20190824|152000</v>
      </c>
      <c r="Q91" s="1" t="s">
        <v>148</v>
      </c>
      <c r="R91" s="1" t="s">
        <v>148</v>
      </c>
      <c r="S91" s="1" t="s">
        <v>148</v>
      </c>
      <c r="T91" s="1" t="s">
        <v>148</v>
      </c>
      <c r="U91" s="1" t="s">
        <v>148</v>
      </c>
      <c r="V91" s="1" t="s">
        <v>148</v>
      </c>
      <c r="W91" s="8">
        <v>0</v>
      </c>
      <c r="X91" s="8">
        <v>1</v>
      </c>
      <c r="Y91" s="8">
        <v>2</v>
      </c>
      <c r="Z91" s="8">
        <v>1</v>
      </c>
      <c r="AA91" s="8">
        <v>3</v>
      </c>
      <c r="AB91" s="8">
        <v>1</v>
      </c>
      <c r="AC91" s="8">
        <v>0</v>
      </c>
      <c r="AD91" s="8">
        <v>3</v>
      </c>
      <c r="AE91" s="8" t="s">
        <v>109</v>
      </c>
      <c r="AF91" s="14" t="s">
        <v>115</v>
      </c>
      <c r="AG91" s="14" t="s">
        <v>111</v>
      </c>
      <c r="AH91" s="14" t="s">
        <v>85</v>
      </c>
      <c r="AI91" s="14" t="s">
        <v>103</v>
      </c>
      <c r="AJ91" s="14" t="s">
        <v>85</v>
      </c>
      <c r="AK91" s="14" t="s">
        <v>103</v>
      </c>
      <c r="AL91" s="14" t="s">
        <v>110</v>
      </c>
      <c r="AM91" s="14" t="s">
        <v>113</v>
      </c>
      <c r="AN91" s="14" t="s">
        <v>116</v>
      </c>
      <c r="AO91" s="14" t="s">
        <v>116</v>
      </c>
      <c r="AP91" s="14" t="s">
        <v>117</v>
      </c>
      <c r="AQ91" s="14" t="s">
        <v>113</v>
      </c>
      <c r="AR91" s="14" t="s">
        <v>117</v>
      </c>
      <c r="AS91" s="14" t="s">
        <v>118</v>
      </c>
      <c r="AT91" s="14" t="s">
        <v>86</v>
      </c>
      <c r="AU91" s="14" t="s">
        <v>106</v>
      </c>
      <c r="AV91" s="14" t="s">
        <v>86</v>
      </c>
      <c r="AW91" s="14" t="s">
        <v>86</v>
      </c>
    </row>
    <row r="92" spans="1:49" x14ac:dyDescent="0.2">
      <c r="A92" s="8">
        <v>11</v>
      </c>
      <c r="B92" s="1" t="s">
        <v>120</v>
      </c>
      <c r="C92" s="30">
        <v>43703</v>
      </c>
      <c r="D92" s="31">
        <v>0.35416666666666669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22" t="str">
        <f t="shared" si="2"/>
        <v>11|P07|20190826|083000</v>
      </c>
      <c r="Q92" s="1" t="s">
        <v>148</v>
      </c>
      <c r="R92" s="1" t="s">
        <v>148</v>
      </c>
      <c r="S92" s="1" t="s">
        <v>148</v>
      </c>
      <c r="T92" s="1" t="s">
        <v>148</v>
      </c>
      <c r="U92" s="1" t="s">
        <v>148</v>
      </c>
      <c r="V92" s="1" t="s">
        <v>148</v>
      </c>
      <c r="W92" s="2">
        <v>1</v>
      </c>
      <c r="X92" s="2">
        <v>0</v>
      </c>
      <c r="Y92" s="2">
        <v>2</v>
      </c>
      <c r="Z92" s="8">
        <v>2</v>
      </c>
      <c r="AA92" s="8">
        <v>4</v>
      </c>
      <c r="AB92" s="8">
        <v>2</v>
      </c>
      <c r="AC92" s="8">
        <v>0</v>
      </c>
      <c r="AD92" s="8">
        <v>0</v>
      </c>
      <c r="AE92" s="8" t="s">
        <v>121</v>
      </c>
      <c r="AF92" s="14" t="s">
        <v>122</v>
      </c>
      <c r="AG92" s="14" t="s">
        <v>115</v>
      </c>
      <c r="AH92" s="14" t="s">
        <v>103</v>
      </c>
      <c r="AI92" s="14" t="s">
        <v>85</v>
      </c>
      <c r="AJ92" s="14" t="s">
        <v>103</v>
      </c>
      <c r="AK92" s="14" t="s">
        <v>105</v>
      </c>
      <c r="AL92" s="14" t="s">
        <v>122</v>
      </c>
      <c r="AM92" s="14" t="s">
        <v>86</v>
      </c>
      <c r="AN92" s="14" t="s">
        <v>86</v>
      </c>
      <c r="AO92" s="14" t="s">
        <v>88</v>
      </c>
      <c r="AP92" s="14" t="s">
        <v>88</v>
      </c>
      <c r="AQ92" s="14" t="s">
        <v>86</v>
      </c>
      <c r="AR92" s="14" t="s">
        <v>86</v>
      </c>
      <c r="AS92" s="14" t="s">
        <v>86</v>
      </c>
      <c r="AT92" s="14" t="s">
        <v>86</v>
      </c>
      <c r="AU92" s="14" t="s">
        <v>116</v>
      </c>
      <c r="AV92" s="14" t="s">
        <v>86</v>
      </c>
      <c r="AW92" s="14" t="s">
        <v>86</v>
      </c>
    </row>
    <row r="93" spans="1:49" x14ac:dyDescent="0.2">
      <c r="A93" s="8">
        <v>11</v>
      </c>
      <c r="B93" s="1" t="s">
        <v>124</v>
      </c>
      <c r="C93" s="30">
        <v>43700</v>
      </c>
      <c r="D93" s="31">
        <v>0.64583333333333337</v>
      </c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22" t="str">
        <f t="shared" si="2"/>
        <v>11|P08|20190823|153000</v>
      </c>
      <c r="Q93" s="1" t="s">
        <v>148</v>
      </c>
      <c r="R93" s="1" t="s">
        <v>148</v>
      </c>
      <c r="S93" s="1" t="s">
        <v>148</v>
      </c>
      <c r="T93" s="1" t="s">
        <v>148</v>
      </c>
      <c r="U93" s="1" t="s">
        <v>148</v>
      </c>
      <c r="V93" s="1" t="s">
        <v>148</v>
      </c>
      <c r="W93" s="2">
        <v>0</v>
      </c>
      <c r="X93" s="2">
        <v>1</v>
      </c>
      <c r="Y93" s="1">
        <v>1</v>
      </c>
      <c r="Z93" s="8">
        <v>0</v>
      </c>
      <c r="AA93" s="8">
        <v>3</v>
      </c>
      <c r="AB93" s="8">
        <v>1</v>
      </c>
      <c r="AC93" s="8">
        <v>0</v>
      </c>
      <c r="AD93" s="8">
        <v>0</v>
      </c>
      <c r="AE93" s="8" t="s">
        <v>125</v>
      </c>
      <c r="AF93" s="14" t="s">
        <v>103</v>
      </c>
      <c r="AG93" s="14" t="s">
        <v>126</v>
      </c>
      <c r="AH93" s="14" t="s">
        <v>103</v>
      </c>
      <c r="AI93" s="14" t="s">
        <v>102</v>
      </c>
      <c r="AJ93" s="14" t="s">
        <v>103</v>
      </c>
      <c r="AK93" s="14" t="s">
        <v>102</v>
      </c>
      <c r="AL93" s="14" t="s">
        <v>103</v>
      </c>
      <c r="AM93" s="14" t="s">
        <v>86</v>
      </c>
      <c r="AN93" s="14" t="s">
        <v>106</v>
      </c>
      <c r="AO93" s="14" t="s">
        <v>98</v>
      </c>
      <c r="AP93" s="14" t="s">
        <v>98</v>
      </c>
      <c r="AQ93" s="14" t="s">
        <v>86</v>
      </c>
      <c r="AR93" s="14" t="s">
        <v>117</v>
      </c>
      <c r="AS93" s="14" t="s">
        <v>86</v>
      </c>
      <c r="AT93" s="14" t="s">
        <v>86</v>
      </c>
      <c r="AU93" s="14" t="s">
        <v>86</v>
      </c>
      <c r="AV93" s="14" t="s">
        <v>86</v>
      </c>
      <c r="AW93" s="14" t="s">
        <v>86</v>
      </c>
    </row>
    <row r="94" spans="1:49" x14ac:dyDescent="0.2">
      <c r="A94" s="8">
        <v>12</v>
      </c>
      <c r="B94" s="1" t="s">
        <v>82</v>
      </c>
      <c r="C94" s="30">
        <v>43732</v>
      </c>
      <c r="D94" s="31">
        <v>0.65277777777777779</v>
      </c>
      <c r="P94" s="22" t="str">
        <f t="shared" si="2"/>
        <v>12|P01|20190924|154000</v>
      </c>
      <c r="Q94" s="1">
        <v>26.8</v>
      </c>
      <c r="R94" s="1">
        <v>0.04</v>
      </c>
      <c r="S94" s="1">
        <v>32.200000000000003</v>
      </c>
      <c r="T94" s="1">
        <v>7.4</v>
      </c>
      <c r="U94" s="1">
        <v>5.5</v>
      </c>
      <c r="V94" s="1">
        <v>88</v>
      </c>
      <c r="W94" s="23">
        <v>0</v>
      </c>
      <c r="X94" s="23">
        <v>0</v>
      </c>
      <c r="Y94" s="23">
        <v>4</v>
      </c>
      <c r="Z94" s="23">
        <v>0</v>
      </c>
      <c r="AA94" s="23">
        <v>2</v>
      </c>
      <c r="AB94" s="24">
        <v>3</v>
      </c>
      <c r="AC94" s="24">
        <v>1</v>
      </c>
      <c r="AD94" s="24">
        <v>1</v>
      </c>
      <c r="AE94" s="8" t="s">
        <v>83</v>
      </c>
      <c r="AF94" s="14" t="s">
        <v>84</v>
      </c>
      <c r="AG94" s="14" t="s">
        <v>85</v>
      </c>
      <c r="AH94" s="14" t="s">
        <v>85</v>
      </c>
      <c r="AI94" s="14" t="s">
        <v>84</v>
      </c>
      <c r="AJ94" s="14" t="s">
        <v>85</v>
      </c>
      <c r="AK94" s="25" t="s">
        <v>85</v>
      </c>
      <c r="AL94" s="25" t="s">
        <v>86</v>
      </c>
      <c r="AM94" s="25" t="s">
        <v>86</v>
      </c>
      <c r="AN94" s="25" t="s">
        <v>87</v>
      </c>
      <c r="AO94" s="25" t="s">
        <v>88</v>
      </c>
      <c r="AP94" s="25" t="s">
        <v>89</v>
      </c>
      <c r="AQ94" s="25" t="s">
        <v>86</v>
      </c>
      <c r="AR94" s="25" t="s">
        <v>90</v>
      </c>
      <c r="AS94" s="25" t="s">
        <v>86</v>
      </c>
      <c r="AT94" s="25" t="s">
        <v>86</v>
      </c>
      <c r="AU94" s="25" t="s">
        <v>86</v>
      </c>
      <c r="AV94" s="25" t="s">
        <v>86</v>
      </c>
      <c r="AW94" s="25" t="s">
        <v>86</v>
      </c>
    </row>
    <row r="95" spans="1:49" x14ac:dyDescent="0.2">
      <c r="A95" s="8">
        <v>12</v>
      </c>
      <c r="B95" s="1" t="s">
        <v>93</v>
      </c>
      <c r="C95" s="30">
        <v>43735</v>
      </c>
      <c r="D95" s="31">
        <v>0.64583333333333337</v>
      </c>
      <c r="P95" s="22" t="str">
        <f t="shared" si="2"/>
        <v>12|P02|20190927|153000</v>
      </c>
      <c r="Q95" s="1">
        <v>25.8</v>
      </c>
      <c r="R95" s="1">
        <v>0.04</v>
      </c>
      <c r="S95" s="1">
        <v>32.4</v>
      </c>
      <c r="T95" s="1">
        <v>7.3</v>
      </c>
      <c r="U95" s="1">
        <v>9</v>
      </c>
      <c r="V95" s="1">
        <v>94</v>
      </c>
      <c r="W95" s="8">
        <v>0</v>
      </c>
      <c r="X95" s="8">
        <v>1</v>
      </c>
      <c r="Y95" s="8">
        <v>2</v>
      </c>
      <c r="Z95" s="8">
        <v>0</v>
      </c>
      <c r="AA95" s="8">
        <v>2</v>
      </c>
      <c r="AB95" s="8">
        <v>0</v>
      </c>
      <c r="AC95" s="8">
        <v>2</v>
      </c>
      <c r="AD95" s="8">
        <v>0</v>
      </c>
      <c r="AE95" s="8" t="s">
        <v>94</v>
      </c>
      <c r="AF95" s="14" t="s">
        <v>95</v>
      </c>
      <c r="AG95" s="14" t="s">
        <v>96</v>
      </c>
      <c r="AH95" s="14" t="s">
        <v>96</v>
      </c>
      <c r="AI95" s="14" t="s">
        <v>96</v>
      </c>
      <c r="AJ95" s="14" t="s">
        <v>96</v>
      </c>
      <c r="AK95" s="14" t="s">
        <v>96</v>
      </c>
      <c r="AL95" s="14" t="s">
        <v>97</v>
      </c>
      <c r="AM95" s="14" t="s">
        <v>86</v>
      </c>
      <c r="AN95" s="14" t="s">
        <v>89</v>
      </c>
      <c r="AO95" s="14" t="s">
        <v>89</v>
      </c>
      <c r="AP95" s="14" t="s">
        <v>98</v>
      </c>
      <c r="AQ95" s="14" t="s">
        <v>86</v>
      </c>
      <c r="AR95" s="14" t="s">
        <v>86</v>
      </c>
      <c r="AS95" s="14" t="s">
        <v>86</v>
      </c>
      <c r="AT95" s="14" t="s">
        <v>98</v>
      </c>
      <c r="AU95" s="14" t="s">
        <v>86</v>
      </c>
      <c r="AV95" s="14" t="s">
        <v>86</v>
      </c>
      <c r="AW95" s="14" t="s">
        <v>86</v>
      </c>
    </row>
    <row r="96" spans="1:49" x14ac:dyDescent="0.2">
      <c r="A96" s="8">
        <v>12</v>
      </c>
      <c r="B96" s="1" t="s">
        <v>100</v>
      </c>
      <c r="C96" s="30">
        <v>43737</v>
      </c>
      <c r="D96" s="31">
        <v>0.64583333333333337</v>
      </c>
      <c r="P96" s="22" t="str">
        <f t="shared" si="2"/>
        <v>12|P03|20190929|153000</v>
      </c>
      <c r="Q96" s="1">
        <v>24.8</v>
      </c>
      <c r="R96" s="1">
        <v>0.03</v>
      </c>
      <c r="S96" s="1">
        <v>32</v>
      </c>
      <c r="T96" s="1">
        <v>7.18</v>
      </c>
      <c r="U96" s="1">
        <v>14.2</v>
      </c>
      <c r="V96" s="1">
        <v>64</v>
      </c>
      <c r="W96" s="8">
        <v>0</v>
      </c>
      <c r="X96" s="8">
        <v>1</v>
      </c>
      <c r="Y96" s="8">
        <v>3</v>
      </c>
      <c r="Z96" s="8">
        <v>0</v>
      </c>
      <c r="AA96" s="8">
        <v>4</v>
      </c>
      <c r="AB96" s="8">
        <v>1</v>
      </c>
      <c r="AC96" s="8">
        <v>0</v>
      </c>
      <c r="AD96" s="8">
        <v>0</v>
      </c>
      <c r="AE96" s="8" t="s">
        <v>101</v>
      </c>
      <c r="AF96" s="14" t="s">
        <v>102</v>
      </c>
      <c r="AG96" s="14" t="s">
        <v>103</v>
      </c>
      <c r="AH96" s="14" t="s">
        <v>103</v>
      </c>
      <c r="AI96" s="14" t="s">
        <v>84</v>
      </c>
      <c r="AJ96" s="14" t="s">
        <v>103</v>
      </c>
      <c r="AK96" s="14" t="s">
        <v>84</v>
      </c>
      <c r="AL96" s="14" t="s">
        <v>86</v>
      </c>
      <c r="AM96" s="14" t="s">
        <v>86</v>
      </c>
      <c r="AN96" s="14" t="s">
        <v>88</v>
      </c>
      <c r="AO96" s="14" t="s">
        <v>88</v>
      </c>
      <c r="AP96" s="14" t="s">
        <v>89</v>
      </c>
      <c r="AQ96" s="14" t="s">
        <v>86</v>
      </c>
      <c r="AR96" s="14" t="s">
        <v>98</v>
      </c>
      <c r="AS96" s="14" t="s">
        <v>86</v>
      </c>
      <c r="AT96" s="14" t="s">
        <v>86</v>
      </c>
      <c r="AU96" s="14" t="s">
        <v>86</v>
      </c>
      <c r="AV96" s="14" t="s">
        <v>86</v>
      </c>
      <c r="AW96" s="14" t="s">
        <v>86</v>
      </c>
    </row>
    <row r="97" spans="1:49" x14ac:dyDescent="0.2">
      <c r="A97" s="8">
        <v>12</v>
      </c>
      <c r="B97" s="1" t="s">
        <v>12</v>
      </c>
      <c r="C97" s="30">
        <v>43738</v>
      </c>
      <c r="D97" s="31">
        <v>0.64583333333333337</v>
      </c>
      <c r="P97" s="22" t="str">
        <f t="shared" si="2"/>
        <v>12|P04|20190930|153000</v>
      </c>
      <c r="Q97" s="1">
        <v>26.2</v>
      </c>
      <c r="R97" s="1">
        <v>0.04</v>
      </c>
      <c r="S97" s="1">
        <v>35.299999999999997</v>
      </c>
      <c r="T97" s="1">
        <v>7.45</v>
      </c>
      <c r="U97" s="1">
        <v>25</v>
      </c>
      <c r="V97" s="1">
        <v>91</v>
      </c>
      <c r="W97" s="8">
        <v>0</v>
      </c>
      <c r="X97" s="8">
        <v>0</v>
      </c>
      <c r="Y97" s="8">
        <v>4</v>
      </c>
      <c r="Z97" s="8">
        <v>1</v>
      </c>
      <c r="AA97" s="8">
        <v>4</v>
      </c>
      <c r="AB97" s="8">
        <v>0</v>
      </c>
      <c r="AC97" s="8">
        <v>0</v>
      </c>
      <c r="AD97" s="8">
        <v>0</v>
      </c>
      <c r="AE97" s="8" t="s">
        <v>94</v>
      </c>
      <c r="AF97" s="14" t="s">
        <v>104</v>
      </c>
      <c r="AG97" s="14" t="s">
        <v>105</v>
      </c>
      <c r="AH97" s="14" t="s">
        <v>85</v>
      </c>
      <c r="AI97" s="14" t="s">
        <v>102</v>
      </c>
      <c r="AJ97" s="14" t="s">
        <v>102</v>
      </c>
      <c r="AK97" s="14" t="s">
        <v>102</v>
      </c>
      <c r="AL97" s="14" t="s">
        <v>86</v>
      </c>
      <c r="AM97" s="14" t="s">
        <v>86</v>
      </c>
      <c r="AN97" s="14" t="s">
        <v>106</v>
      </c>
      <c r="AO97" s="14" t="s">
        <v>89</v>
      </c>
      <c r="AP97" s="14" t="s">
        <v>106</v>
      </c>
      <c r="AQ97" s="14" t="s">
        <v>86</v>
      </c>
      <c r="AR97" s="14" t="s">
        <v>86</v>
      </c>
      <c r="AS97" s="14" t="s">
        <v>106</v>
      </c>
      <c r="AT97" s="14" t="s">
        <v>86</v>
      </c>
      <c r="AU97" s="14" t="s">
        <v>86</v>
      </c>
      <c r="AV97" s="14" t="s">
        <v>86</v>
      </c>
      <c r="AW97" s="14" t="s">
        <v>86</v>
      </c>
    </row>
    <row r="98" spans="1:49" x14ac:dyDescent="0.2">
      <c r="A98" s="8">
        <v>12</v>
      </c>
      <c r="B98" s="1" t="s">
        <v>108</v>
      </c>
      <c r="C98" s="30">
        <v>43734</v>
      </c>
      <c r="D98" s="31">
        <v>0.63888888888888895</v>
      </c>
      <c r="P98" s="22" t="str">
        <f t="shared" si="2"/>
        <v>12|P05|20190926|152000</v>
      </c>
      <c r="Q98" s="1">
        <v>26.51</v>
      </c>
      <c r="R98" s="1">
        <v>0.05</v>
      </c>
      <c r="S98" s="1">
        <v>25.3</v>
      </c>
      <c r="T98" s="1">
        <v>7.32</v>
      </c>
      <c r="U98" s="1">
        <v>2.8</v>
      </c>
      <c r="V98" s="1">
        <v>113</v>
      </c>
      <c r="W98" s="8">
        <v>1</v>
      </c>
      <c r="X98" s="8">
        <v>2</v>
      </c>
      <c r="Y98" s="8">
        <v>3</v>
      </c>
      <c r="Z98" s="8">
        <v>0</v>
      </c>
      <c r="AA98" s="8">
        <v>3</v>
      </c>
      <c r="AB98" s="8">
        <v>0</v>
      </c>
      <c r="AC98" s="8">
        <v>1</v>
      </c>
      <c r="AD98" s="8">
        <v>1</v>
      </c>
      <c r="AE98" s="8" t="s">
        <v>109</v>
      </c>
      <c r="AF98" s="14" t="s">
        <v>110</v>
      </c>
      <c r="AG98" s="14" t="s">
        <v>84</v>
      </c>
      <c r="AH98" s="14" t="s">
        <v>84</v>
      </c>
      <c r="AI98" s="14" t="s">
        <v>111</v>
      </c>
      <c r="AJ98" s="14" t="s">
        <v>84</v>
      </c>
      <c r="AK98" s="14" t="s">
        <v>111</v>
      </c>
      <c r="AL98" s="14" t="s">
        <v>112</v>
      </c>
      <c r="AM98" s="14" t="s">
        <v>86</v>
      </c>
      <c r="AN98" s="14" t="s">
        <v>88</v>
      </c>
      <c r="AO98" s="14" t="s">
        <v>90</v>
      </c>
      <c r="AP98" s="14" t="s">
        <v>86</v>
      </c>
      <c r="AQ98" s="14" t="s">
        <v>88</v>
      </c>
      <c r="AR98" s="14" t="s">
        <v>113</v>
      </c>
      <c r="AS98" s="14" t="s">
        <v>98</v>
      </c>
      <c r="AT98" s="14" t="s">
        <v>86</v>
      </c>
      <c r="AU98" s="14" t="s">
        <v>86</v>
      </c>
      <c r="AV98" s="14" t="s">
        <v>86</v>
      </c>
      <c r="AW98" s="14" t="s">
        <v>86</v>
      </c>
    </row>
    <row r="99" spans="1:49" x14ac:dyDescent="0.2">
      <c r="A99" s="8">
        <v>12</v>
      </c>
      <c r="B99" s="1" t="s">
        <v>114</v>
      </c>
      <c r="C99" s="30">
        <v>43736</v>
      </c>
      <c r="D99" s="31">
        <v>0.64583333333333337</v>
      </c>
      <c r="P99" s="22" t="str">
        <f t="shared" si="2"/>
        <v>12|P06|20190928|153000</v>
      </c>
      <c r="Q99" s="1">
        <v>25.59</v>
      </c>
      <c r="R99" s="1">
        <v>0.04</v>
      </c>
      <c r="S99" s="1">
        <v>23.2</v>
      </c>
      <c r="T99" s="1">
        <v>7.14</v>
      </c>
      <c r="U99" s="1">
        <v>2.1</v>
      </c>
      <c r="V99" s="1">
        <v>78</v>
      </c>
      <c r="W99" s="8">
        <v>0</v>
      </c>
      <c r="X99" s="8">
        <v>1</v>
      </c>
      <c r="Y99" s="8">
        <v>2</v>
      </c>
      <c r="Z99" s="8">
        <v>1</v>
      </c>
      <c r="AA99" s="8">
        <v>3</v>
      </c>
      <c r="AB99" s="8">
        <v>1</v>
      </c>
      <c r="AC99" s="8">
        <v>0</v>
      </c>
      <c r="AD99" s="8">
        <v>3</v>
      </c>
      <c r="AE99" s="8" t="s">
        <v>109</v>
      </c>
      <c r="AF99" s="14" t="s">
        <v>115</v>
      </c>
      <c r="AG99" s="14" t="s">
        <v>111</v>
      </c>
      <c r="AH99" s="14" t="s">
        <v>85</v>
      </c>
      <c r="AI99" s="14" t="s">
        <v>103</v>
      </c>
      <c r="AJ99" s="14" t="s">
        <v>85</v>
      </c>
      <c r="AK99" s="14" t="s">
        <v>103</v>
      </c>
      <c r="AL99" s="14" t="s">
        <v>110</v>
      </c>
      <c r="AM99" s="14" t="s">
        <v>113</v>
      </c>
      <c r="AN99" s="14" t="s">
        <v>116</v>
      </c>
      <c r="AO99" s="14" t="s">
        <v>116</v>
      </c>
      <c r="AP99" s="14" t="s">
        <v>117</v>
      </c>
      <c r="AQ99" s="14" t="s">
        <v>113</v>
      </c>
      <c r="AR99" s="14" t="s">
        <v>117</v>
      </c>
      <c r="AS99" s="14" t="s">
        <v>118</v>
      </c>
      <c r="AT99" s="14" t="s">
        <v>86</v>
      </c>
      <c r="AU99" s="14" t="s">
        <v>106</v>
      </c>
      <c r="AV99" s="14" t="s">
        <v>86</v>
      </c>
      <c r="AW99" s="14" t="s">
        <v>86</v>
      </c>
    </row>
    <row r="100" spans="1:49" x14ac:dyDescent="0.2">
      <c r="A100" s="8">
        <v>12</v>
      </c>
      <c r="B100" s="1" t="s">
        <v>120</v>
      </c>
      <c r="C100" s="30">
        <v>43737</v>
      </c>
      <c r="D100" s="31">
        <v>0.375</v>
      </c>
      <c r="P100" s="22" t="str">
        <f t="shared" si="2"/>
        <v>12|P07|20190929|090000</v>
      </c>
      <c r="Q100" s="1">
        <v>24.68</v>
      </c>
      <c r="R100" s="1">
        <v>0.06</v>
      </c>
      <c r="S100" s="1">
        <v>30.6</v>
      </c>
      <c r="T100" s="1">
        <v>7.74</v>
      </c>
      <c r="U100" s="1">
        <v>37.4</v>
      </c>
      <c r="V100" s="1">
        <v>119</v>
      </c>
      <c r="W100" s="2">
        <v>1</v>
      </c>
      <c r="X100" s="2">
        <v>0</v>
      </c>
      <c r="Y100" s="2">
        <v>2</v>
      </c>
      <c r="Z100" s="8">
        <v>2</v>
      </c>
      <c r="AA100" s="8">
        <v>4</v>
      </c>
      <c r="AB100" s="8">
        <v>2</v>
      </c>
      <c r="AC100" s="8">
        <v>0</v>
      </c>
      <c r="AD100" s="8">
        <v>0</v>
      </c>
      <c r="AE100" s="8" t="s">
        <v>121</v>
      </c>
      <c r="AF100" s="14" t="s">
        <v>122</v>
      </c>
      <c r="AG100" s="14" t="s">
        <v>115</v>
      </c>
      <c r="AH100" s="14" t="s">
        <v>103</v>
      </c>
      <c r="AI100" s="14" t="s">
        <v>85</v>
      </c>
      <c r="AJ100" s="14" t="s">
        <v>103</v>
      </c>
      <c r="AK100" s="14" t="s">
        <v>105</v>
      </c>
      <c r="AL100" s="14" t="s">
        <v>122</v>
      </c>
      <c r="AM100" s="14" t="s">
        <v>86</v>
      </c>
      <c r="AN100" s="14" t="s">
        <v>86</v>
      </c>
      <c r="AO100" s="14" t="s">
        <v>88</v>
      </c>
      <c r="AP100" s="14" t="s">
        <v>88</v>
      </c>
      <c r="AQ100" s="14" t="s">
        <v>86</v>
      </c>
      <c r="AR100" s="14" t="s">
        <v>86</v>
      </c>
      <c r="AS100" s="14" t="s">
        <v>86</v>
      </c>
      <c r="AT100" s="14" t="s">
        <v>86</v>
      </c>
      <c r="AU100" s="14" t="s">
        <v>116</v>
      </c>
      <c r="AV100" s="14" t="s">
        <v>86</v>
      </c>
      <c r="AW100" s="14" t="s">
        <v>86</v>
      </c>
    </row>
    <row r="101" spans="1:49" x14ac:dyDescent="0.2">
      <c r="A101" s="8">
        <v>12</v>
      </c>
      <c r="B101" s="1" t="s">
        <v>124</v>
      </c>
      <c r="C101" s="30">
        <v>43733</v>
      </c>
      <c r="D101" s="31">
        <v>0.64583333333333337</v>
      </c>
      <c r="P101" s="22" t="str">
        <f t="shared" si="2"/>
        <v>12|P08|20190925|153000</v>
      </c>
      <c r="Q101" s="1">
        <v>26.13</v>
      </c>
      <c r="R101" s="1">
        <v>0.04</v>
      </c>
      <c r="S101" s="1">
        <v>35.6</v>
      </c>
      <c r="T101" s="1">
        <v>7.86</v>
      </c>
      <c r="U101" s="1">
        <v>3.5</v>
      </c>
      <c r="V101" s="1">
        <v>93</v>
      </c>
      <c r="W101" s="2">
        <v>0</v>
      </c>
      <c r="X101" s="2">
        <v>1</v>
      </c>
      <c r="Y101" s="1">
        <v>1</v>
      </c>
      <c r="Z101" s="8">
        <v>0</v>
      </c>
      <c r="AA101" s="8">
        <v>3</v>
      </c>
      <c r="AB101" s="8">
        <v>1</v>
      </c>
      <c r="AC101" s="8">
        <v>0</v>
      </c>
      <c r="AD101" s="8">
        <v>0</v>
      </c>
      <c r="AE101" s="8" t="s">
        <v>125</v>
      </c>
      <c r="AF101" s="14" t="s">
        <v>103</v>
      </c>
      <c r="AG101" s="14" t="s">
        <v>126</v>
      </c>
      <c r="AH101" s="14" t="s">
        <v>103</v>
      </c>
      <c r="AI101" s="14" t="s">
        <v>102</v>
      </c>
      <c r="AJ101" s="14" t="s">
        <v>103</v>
      </c>
      <c r="AK101" s="14" t="s">
        <v>102</v>
      </c>
      <c r="AL101" s="14" t="s">
        <v>103</v>
      </c>
      <c r="AM101" s="14" t="s">
        <v>86</v>
      </c>
      <c r="AN101" s="14" t="s">
        <v>106</v>
      </c>
      <c r="AO101" s="14" t="s">
        <v>98</v>
      </c>
      <c r="AP101" s="14" t="s">
        <v>98</v>
      </c>
      <c r="AQ101" s="14" t="s">
        <v>86</v>
      </c>
      <c r="AR101" s="14" t="s">
        <v>117</v>
      </c>
      <c r="AS101" s="14" t="s">
        <v>86</v>
      </c>
      <c r="AT101" s="14" t="s">
        <v>86</v>
      </c>
      <c r="AU101" s="14" t="s">
        <v>86</v>
      </c>
      <c r="AV101" s="14" t="s">
        <v>86</v>
      </c>
      <c r="AW101" s="14" t="s">
        <v>86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24C0E-B708-458D-A56C-866A5EC23F56}">
  <dimension ref="A1:AB1115"/>
  <sheetViews>
    <sheetView tabSelected="1" topLeftCell="A1078" workbookViewId="0">
      <selection activeCell="V8" sqref="V8"/>
    </sheetView>
  </sheetViews>
  <sheetFormatPr defaultRowHeight="15" x14ac:dyDescent="0.25"/>
  <cols>
    <col min="1" max="1" width="10.85546875" style="91" bestFit="1" customWidth="1"/>
    <col min="2" max="2" width="8.140625" style="2" customWidth="1"/>
    <col min="3" max="3" width="27.42578125" style="2" bestFit="1" customWidth="1"/>
    <col min="4" max="4" width="13" style="2" customWidth="1"/>
    <col min="5" max="5" width="7" style="91" customWidth="1"/>
    <col min="6" max="6" width="0.42578125" customWidth="1"/>
    <col min="7" max="7" width="0.42578125" hidden="1" customWidth="1"/>
    <col min="8" max="14" width="9.140625" hidden="1" customWidth="1"/>
    <col min="15" max="15" width="8.85546875" hidden="1" customWidth="1"/>
    <col min="16" max="16" width="44.5703125" style="91" bestFit="1" customWidth="1"/>
    <col min="17" max="17" width="20.5703125" style="91" bestFit="1" customWidth="1"/>
    <col min="18" max="18" width="20.5703125" style="91" customWidth="1"/>
    <col min="19" max="19" width="20.5703125" style="91" bestFit="1" customWidth="1"/>
    <col min="20" max="20" width="20.5703125" style="93" bestFit="1" customWidth="1"/>
    <col min="21" max="21" width="9.140625" style="92"/>
  </cols>
  <sheetData>
    <row r="1" spans="1:20" x14ac:dyDescent="0.25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5"/>
      <c r="Q1" s="107" t="s">
        <v>292</v>
      </c>
      <c r="R1" s="107" t="s">
        <v>292</v>
      </c>
      <c r="S1" s="107" t="s">
        <v>292</v>
      </c>
      <c r="T1" s="107" t="s">
        <v>292</v>
      </c>
    </row>
    <row r="2" spans="1:20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8"/>
      <c r="Q2" s="96" t="s">
        <v>315</v>
      </c>
      <c r="R2" s="96" t="s">
        <v>79</v>
      </c>
      <c r="S2" s="96" t="s">
        <v>316</v>
      </c>
      <c r="T2" s="95" t="s">
        <v>317</v>
      </c>
    </row>
    <row r="3" spans="1:20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  <c r="Q3" s="59" t="s">
        <v>315</v>
      </c>
      <c r="R3" s="96" t="s">
        <v>79</v>
      </c>
      <c r="S3" s="59" t="s">
        <v>316</v>
      </c>
      <c r="T3" s="58" t="s">
        <v>317</v>
      </c>
    </row>
    <row r="4" spans="1:20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1"/>
      <c r="Q4" s="59" t="s">
        <v>194</v>
      </c>
      <c r="R4" s="96" t="s">
        <v>194</v>
      </c>
      <c r="S4" s="59" t="s">
        <v>194</v>
      </c>
      <c r="T4" s="58" t="s">
        <v>194</v>
      </c>
    </row>
    <row r="5" spans="1:20" x14ac:dyDescent="0.25">
      <c r="A5" s="19" t="s">
        <v>1</v>
      </c>
      <c r="B5" s="19" t="s">
        <v>2</v>
      </c>
      <c r="C5" s="19" t="s">
        <v>294</v>
      </c>
      <c r="D5" s="19" t="s">
        <v>3</v>
      </c>
      <c r="E5" s="19" t="s">
        <v>4</v>
      </c>
      <c r="F5" s="94"/>
      <c r="G5" s="19"/>
      <c r="H5" s="19"/>
      <c r="I5" s="19"/>
      <c r="J5" s="19"/>
      <c r="K5" s="19"/>
      <c r="L5" s="19"/>
      <c r="M5" s="19"/>
      <c r="N5" s="19"/>
      <c r="O5" s="60"/>
      <c r="P5" s="20" t="s">
        <v>5</v>
      </c>
      <c r="Q5" s="59" t="s">
        <v>293</v>
      </c>
      <c r="R5" s="96" t="s">
        <v>293</v>
      </c>
      <c r="S5" s="59" t="s">
        <v>293</v>
      </c>
      <c r="T5" s="58" t="s">
        <v>293</v>
      </c>
    </row>
    <row r="6" spans="1:20" x14ac:dyDescent="0.25">
      <c r="A6" s="2">
        <v>1</v>
      </c>
      <c r="B6" s="1" t="s">
        <v>82</v>
      </c>
      <c r="C6" s="41" t="s">
        <v>207</v>
      </c>
      <c r="D6" s="42">
        <v>43388</v>
      </c>
      <c r="E6" s="47">
        <v>0.6875</v>
      </c>
      <c r="P6" s="2" t="str">
        <f t="shared" ref="P6:P69" si="0">CONCATENATE(A6,"|",B6,"|",C6,"|",TEXT(D6,"AAAAMMDD"),"|",TEXT(E6,"HHMMSS"))</f>
        <v>1|P01|Astyanax intermedius|20181015|163000</v>
      </c>
      <c r="Q6" s="1">
        <v>1</v>
      </c>
      <c r="R6" s="1">
        <v>0</v>
      </c>
      <c r="S6" s="1">
        <v>0</v>
      </c>
      <c r="T6" s="1">
        <v>0</v>
      </c>
    </row>
    <row r="7" spans="1:20" x14ac:dyDescent="0.25">
      <c r="A7" s="2">
        <v>1</v>
      </c>
      <c r="B7" s="1" t="s">
        <v>82</v>
      </c>
      <c r="C7" s="89" t="s">
        <v>18</v>
      </c>
      <c r="D7" s="42">
        <v>43388</v>
      </c>
      <c r="E7" s="47">
        <v>0.6875</v>
      </c>
      <c r="P7" s="2" t="str">
        <f t="shared" si="0"/>
        <v>1|P01|Astyanax lacustris|20181015|163000</v>
      </c>
      <c r="Q7" s="1">
        <v>1</v>
      </c>
      <c r="R7" s="1">
        <v>0</v>
      </c>
      <c r="S7" s="1">
        <v>0</v>
      </c>
      <c r="T7" s="1">
        <v>0</v>
      </c>
    </row>
    <row r="8" spans="1:20" x14ac:dyDescent="0.25">
      <c r="A8" s="2">
        <v>1</v>
      </c>
      <c r="B8" s="1" t="s">
        <v>82</v>
      </c>
      <c r="C8" s="89" t="s">
        <v>19</v>
      </c>
      <c r="D8" s="42">
        <v>43388</v>
      </c>
      <c r="E8" s="47">
        <v>0.6875</v>
      </c>
      <c r="P8" s="2" t="str">
        <f t="shared" si="0"/>
        <v>1|P01|Awaous tajasica|20181015|163000</v>
      </c>
      <c r="Q8" s="1">
        <v>0</v>
      </c>
      <c r="R8" s="1">
        <v>0</v>
      </c>
      <c r="S8" s="1">
        <v>0</v>
      </c>
      <c r="T8" s="1">
        <v>0</v>
      </c>
    </row>
    <row r="9" spans="1:20" x14ac:dyDescent="0.25">
      <c r="A9" s="2">
        <v>1</v>
      </c>
      <c r="B9" s="1" t="s">
        <v>82</v>
      </c>
      <c r="C9" s="41" t="s">
        <v>206</v>
      </c>
      <c r="D9" s="42">
        <v>43388</v>
      </c>
      <c r="E9" s="47">
        <v>0.6875</v>
      </c>
      <c r="P9" s="2" t="str">
        <f t="shared" si="0"/>
        <v>1|P01|Crenicichla lepidota|20181015|163000</v>
      </c>
      <c r="Q9" s="1">
        <v>1</v>
      </c>
      <c r="R9" s="1">
        <v>1</v>
      </c>
      <c r="S9" s="1">
        <v>0</v>
      </c>
      <c r="T9" s="1">
        <v>0</v>
      </c>
    </row>
    <row r="10" spans="1:20" x14ac:dyDescent="0.25">
      <c r="A10" s="2">
        <v>1</v>
      </c>
      <c r="B10" s="1" t="s">
        <v>82</v>
      </c>
      <c r="C10" s="89" t="s">
        <v>159</v>
      </c>
      <c r="D10" s="42">
        <v>43388</v>
      </c>
      <c r="E10" s="47">
        <v>0.6875</v>
      </c>
      <c r="P10" s="2" t="str">
        <f t="shared" si="0"/>
        <v>1|P01|Knodus sp.|20181015|163000</v>
      </c>
      <c r="Q10" s="1">
        <v>7</v>
      </c>
      <c r="R10" s="1">
        <v>0</v>
      </c>
      <c r="S10" s="1">
        <v>0</v>
      </c>
      <c r="T10" s="1">
        <v>3</v>
      </c>
    </row>
    <row r="11" spans="1:20" x14ac:dyDescent="0.25">
      <c r="A11" s="2">
        <v>1</v>
      </c>
      <c r="B11" s="1" t="s">
        <v>82</v>
      </c>
      <c r="C11" s="89" t="s">
        <v>33</v>
      </c>
      <c r="D11" s="42">
        <v>43388</v>
      </c>
      <c r="E11" s="47">
        <v>0.6875</v>
      </c>
      <c r="P11" s="2" t="str">
        <f t="shared" si="0"/>
        <v>1|P01|Oreochromis niloticus|20181015|163000</v>
      </c>
      <c r="Q11" s="1">
        <v>1</v>
      </c>
      <c r="R11" s="1">
        <v>0</v>
      </c>
      <c r="S11" s="1">
        <v>0</v>
      </c>
      <c r="T11" s="1">
        <v>0</v>
      </c>
    </row>
    <row r="12" spans="1:20" x14ac:dyDescent="0.25">
      <c r="A12" s="2">
        <v>1</v>
      </c>
      <c r="B12" s="1" t="s">
        <v>82</v>
      </c>
      <c r="C12" s="89" t="s">
        <v>34</v>
      </c>
      <c r="D12" s="42">
        <v>43388</v>
      </c>
      <c r="E12" s="47">
        <v>0.6875</v>
      </c>
      <c r="P12" s="2" t="str">
        <f t="shared" si="0"/>
        <v>1|P01|Pachyurus adspersus|20181015|163000</v>
      </c>
      <c r="Q12" s="1">
        <v>13</v>
      </c>
      <c r="R12" s="1">
        <v>0</v>
      </c>
      <c r="S12" s="1">
        <v>0</v>
      </c>
      <c r="T12" s="1">
        <v>0</v>
      </c>
    </row>
    <row r="13" spans="1:20" x14ac:dyDescent="0.25">
      <c r="A13" s="2">
        <v>1</v>
      </c>
      <c r="B13" s="1" t="s">
        <v>82</v>
      </c>
      <c r="C13" s="89" t="s">
        <v>35</v>
      </c>
      <c r="D13" s="42">
        <v>43388</v>
      </c>
      <c r="E13" s="47">
        <v>0.6875</v>
      </c>
      <c r="P13" s="2" t="str">
        <f t="shared" si="0"/>
        <v>1|P01|Pimelodus maculatus|20181015|163000</v>
      </c>
      <c r="Q13" s="1">
        <v>0</v>
      </c>
      <c r="R13" s="1">
        <v>0</v>
      </c>
      <c r="S13" s="1">
        <v>0</v>
      </c>
      <c r="T13" s="1">
        <v>0</v>
      </c>
    </row>
    <row r="14" spans="1:20" x14ac:dyDescent="0.25">
      <c r="A14" s="2">
        <v>1</v>
      </c>
      <c r="B14" s="1" t="s">
        <v>93</v>
      </c>
      <c r="C14" s="41" t="s">
        <v>207</v>
      </c>
      <c r="D14" s="42">
        <v>43390</v>
      </c>
      <c r="E14" s="43">
        <v>0.66666666666666663</v>
      </c>
      <c r="P14" s="2" t="str">
        <f t="shared" si="0"/>
        <v>1|P02|Astyanax intermedius|20181017|160000</v>
      </c>
      <c r="Q14" s="1">
        <v>0</v>
      </c>
      <c r="R14" s="1">
        <v>0</v>
      </c>
      <c r="S14" s="1">
        <v>0</v>
      </c>
      <c r="T14" s="1">
        <v>0</v>
      </c>
    </row>
    <row r="15" spans="1:20" x14ac:dyDescent="0.25">
      <c r="A15" s="2">
        <v>1</v>
      </c>
      <c r="B15" s="1" t="s">
        <v>93</v>
      </c>
      <c r="C15" s="89" t="s">
        <v>18</v>
      </c>
      <c r="D15" s="42">
        <v>43390</v>
      </c>
      <c r="E15" s="43">
        <v>0.66666666666666663</v>
      </c>
      <c r="P15" s="2" t="str">
        <f t="shared" si="0"/>
        <v>1|P02|Astyanax lacustris|20181017|160000</v>
      </c>
      <c r="Q15" s="1">
        <v>10</v>
      </c>
      <c r="R15" s="1">
        <v>0</v>
      </c>
      <c r="S15" s="1">
        <v>0</v>
      </c>
      <c r="T15" s="1">
        <v>0</v>
      </c>
    </row>
    <row r="16" spans="1:20" x14ac:dyDescent="0.25">
      <c r="A16" s="2">
        <v>1</v>
      </c>
      <c r="B16" s="1" t="s">
        <v>93</v>
      </c>
      <c r="C16" s="89" t="s">
        <v>19</v>
      </c>
      <c r="D16" s="42">
        <v>43390</v>
      </c>
      <c r="E16" s="43">
        <v>0.66666666666666663</v>
      </c>
      <c r="P16" s="2" t="str">
        <f t="shared" si="0"/>
        <v>1|P02|Awaous tajasica|20181017|160000</v>
      </c>
      <c r="Q16" s="1">
        <v>0</v>
      </c>
      <c r="R16" s="1">
        <v>0</v>
      </c>
      <c r="S16" s="1">
        <v>0</v>
      </c>
      <c r="T16" s="1">
        <v>0</v>
      </c>
    </row>
    <row r="17" spans="1:28" x14ac:dyDescent="0.25">
      <c r="A17" s="2">
        <v>1</v>
      </c>
      <c r="B17" s="1" t="s">
        <v>93</v>
      </c>
      <c r="C17" s="89" t="s">
        <v>22</v>
      </c>
      <c r="D17" s="42">
        <v>43390</v>
      </c>
      <c r="E17" s="43">
        <v>0.66666666666666663</v>
      </c>
      <c r="P17" s="2" t="str">
        <f t="shared" si="0"/>
        <v>1|P02|Coptodon rendalli|20181017|160000</v>
      </c>
      <c r="Q17" s="1">
        <v>1</v>
      </c>
      <c r="R17" s="1">
        <v>1</v>
      </c>
      <c r="S17" s="1">
        <v>0</v>
      </c>
      <c r="T17" s="1">
        <v>0</v>
      </c>
    </row>
    <row r="18" spans="1:28" x14ac:dyDescent="0.25">
      <c r="A18" s="2">
        <v>1</v>
      </c>
      <c r="B18" s="1" t="s">
        <v>93</v>
      </c>
      <c r="C18" s="41" t="s">
        <v>206</v>
      </c>
      <c r="D18" s="42">
        <v>43390</v>
      </c>
      <c r="E18" s="43">
        <v>0.66666666666666663</v>
      </c>
      <c r="P18" s="2" t="str">
        <f t="shared" si="0"/>
        <v>1|P02|Crenicichla lepidota|20181017|160000</v>
      </c>
      <c r="Q18" s="1">
        <v>0</v>
      </c>
      <c r="R18" s="1">
        <v>0</v>
      </c>
      <c r="S18" s="1">
        <v>0</v>
      </c>
      <c r="T18" s="1">
        <v>0</v>
      </c>
    </row>
    <row r="19" spans="1:28" x14ac:dyDescent="0.25">
      <c r="A19" s="2">
        <v>1</v>
      </c>
      <c r="B19" s="1" t="s">
        <v>93</v>
      </c>
      <c r="C19" s="89" t="s">
        <v>24</v>
      </c>
      <c r="D19" s="42">
        <v>43390</v>
      </c>
      <c r="E19" s="43">
        <v>0.66666666666666663</v>
      </c>
      <c r="P19" s="2" t="str">
        <f t="shared" si="0"/>
        <v>1|P02|Geophagus brasiliensis|20181017|160000</v>
      </c>
      <c r="Q19" s="1">
        <v>11</v>
      </c>
      <c r="R19" s="1">
        <v>0</v>
      </c>
      <c r="S19" s="1">
        <v>0</v>
      </c>
      <c r="T19" s="1">
        <v>0</v>
      </c>
    </row>
    <row r="20" spans="1:28" x14ac:dyDescent="0.25">
      <c r="A20" s="2">
        <v>1</v>
      </c>
      <c r="B20" s="1" t="s">
        <v>93</v>
      </c>
      <c r="C20" s="89" t="s">
        <v>27</v>
      </c>
      <c r="D20" s="42">
        <v>43390</v>
      </c>
      <c r="E20" s="43">
        <v>0.66666666666666663</v>
      </c>
      <c r="P20" s="2" t="str">
        <f t="shared" si="0"/>
        <v>1|P02|Hoplias malabaricus|20181017|160000</v>
      </c>
      <c r="Q20" s="1">
        <v>1</v>
      </c>
      <c r="R20" s="1">
        <v>0</v>
      </c>
      <c r="S20" s="1">
        <v>0</v>
      </c>
      <c r="T20" s="1">
        <v>0</v>
      </c>
    </row>
    <row r="21" spans="1:28" x14ac:dyDescent="0.25">
      <c r="A21" s="2">
        <v>1</v>
      </c>
      <c r="B21" s="1" t="s">
        <v>93</v>
      </c>
      <c r="C21" s="89" t="s">
        <v>28</v>
      </c>
      <c r="D21" s="42">
        <v>43390</v>
      </c>
      <c r="E21" s="43">
        <v>0.66666666666666663</v>
      </c>
      <c r="P21" s="2" t="str">
        <f t="shared" si="0"/>
        <v>1|P02|Hoplosternum littorale|20181017|160000</v>
      </c>
      <c r="Q21" s="1">
        <v>1</v>
      </c>
      <c r="R21" s="1">
        <v>1</v>
      </c>
      <c r="S21" s="1">
        <v>0</v>
      </c>
      <c r="T21" s="1">
        <v>0</v>
      </c>
    </row>
    <row r="22" spans="1:28" x14ac:dyDescent="0.25">
      <c r="A22" s="2">
        <v>1</v>
      </c>
      <c r="B22" s="1" t="s">
        <v>93</v>
      </c>
      <c r="C22" s="89" t="s">
        <v>159</v>
      </c>
      <c r="D22" s="42">
        <v>43390</v>
      </c>
      <c r="E22" s="43">
        <v>0.66666666666666663</v>
      </c>
      <c r="P22" s="2" t="str">
        <f t="shared" si="0"/>
        <v>1|P02|Knodus sp.|20181017|160000</v>
      </c>
      <c r="Q22" s="1">
        <v>13</v>
      </c>
      <c r="R22" s="1">
        <v>5</v>
      </c>
      <c r="S22" s="1">
        <v>0</v>
      </c>
      <c r="T22" s="1">
        <v>3</v>
      </c>
    </row>
    <row r="23" spans="1:28" x14ac:dyDescent="0.25">
      <c r="A23" s="2">
        <v>1</v>
      </c>
      <c r="B23" s="1" t="s">
        <v>93</v>
      </c>
      <c r="C23" s="89" t="s">
        <v>150</v>
      </c>
      <c r="D23" s="42">
        <v>43390</v>
      </c>
      <c r="E23" s="43">
        <v>0.66666666666666663</v>
      </c>
      <c r="P23" s="2" t="str">
        <f t="shared" si="0"/>
        <v>1|P02|Metynnis lippincottianus|20181017|160000</v>
      </c>
      <c r="Q23" s="1">
        <v>0</v>
      </c>
      <c r="R23" s="1">
        <v>0</v>
      </c>
      <c r="S23" s="1">
        <v>0</v>
      </c>
      <c r="T23" s="1">
        <v>0</v>
      </c>
    </row>
    <row r="24" spans="1:28" x14ac:dyDescent="0.25">
      <c r="A24" s="2">
        <v>1</v>
      </c>
      <c r="B24" s="1" t="s">
        <v>93</v>
      </c>
      <c r="C24" s="89" t="s">
        <v>151</v>
      </c>
      <c r="D24" s="42">
        <v>43390</v>
      </c>
      <c r="E24" s="43">
        <v>0.66666666666666663</v>
      </c>
      <c r="P24" s="2" t="str">
        <f t="shared" si="0"/>
        <v>1|P02|Oligosarcus argenteus|20181017|160000</v>
      </c>
      <c r="Q24" s="1">
        <v>1</v>
      </c>
      <c r="R24" s="1">
        <v>1</v>
      </c>
      <c r="S24" s="1">
        <v>0</v>
      </c>
      <c r="T24" s="1">
        <v>1</v>
      </c>
      <c r="AB24" s="97"/>
    </row>
    <row r="25" spans="1:28" x14ac:dyDescent="0.25">
      <c r="A25" s="2">
        <v>1</v>
      </c>
      <c r="B25" s="1" t="s">
        <v>93</v>
      </c>
      <c r="C25" s="89" t="s">
        <v>33</v>
      </c>
      <c r="D25" s="42">
        <v>43390</v>
      </c>
      <c r="E25" s="43">
        <v>0.66666666666666663</v>
      </c>
      <c r="P25" s="2" t="str">
        <f t="shared" si="0"/>
        <v>1|P02|Oreochromis niloticus|20181017|160000</v>
      </c>
      <c r="Q25" s="1">
        <v>3</v>
      </c>
      <c r="R25" s="1">
        <v>0</v>
      </c>
      <c r="S25" s="1">
        <v>0</v>
      </c>
      <c r="T25" s="1">
        <v>0</v>
      </c>
    </row>
    <row r="26" spans="1:28" x14ac:dyDescent="0.25">
      <c r="A26" s="2">
        <v>1</v>
      </c>
      <c r="B26" s="1" t="s">
        <v>93</v>
      </c>
      <c r="C26" s="89" t="s">
        <v>34</v>
      </c>
      <c r="D26" s="42">
        <v>43390</v>
      </c>
      <c r="E26" s="43">
        <v>0.66666666666666663</v>
      </c>
      <c r="P26" s="2" t="str">
        <f t="shared" si="0"/>
        <v>1|P02|Pachyurus adspersus|20181017|160000</v>
      </c>
      <c r="Q26" s="1">
        <v>8</v>
      </c>
      <c r="R26" s="1">
        <v>1</v>
      </c>
      <c r="S26" s="1">
        <v>0</v>
      </c>
      <c r="T26" s="1">
        <v>1</v>
      </c>
    </row>
    <row r="27" spans="1:28" x14ac:dyDescent="0.25">
      <c r="A27" s="2">
        <v>1</v>
      </c>
      <c r="B27" s="1" t="s">
        <v>93</v>
      </c>
      <c r="C27" s="89" t="s">
        <v>36</v>
      </c>
      <c r="D27" s="42">
        <v>43390</v>
      </c>
      <c r="E27" s="43">
        <v>0.66666666666666663</v>
      </c>
      <c r="P27" s="2" t="str">
        <f t="shared" si="0"/>
        <v>1|P02|Poecilia vivipara|20181017|160000</v>
      </c>
      <c r="Q27" s="1">
        <v>10</v>
      </c>
      <c r="R27" s="1">
        <v>0</v>
      </c>
      <c r="S27" s="1">
        <v>0</v>
      </c>
      <c r="T27" s="1">
        <v>0</v>
      </c>
    </row>
    <row r="28" spans="1:28" x14ac:dyDescent="0.25">
      <c r="A28" s="2">
        <v>1</v>
      </c>
      <c r="B28" s="1" t="s">
        <v>93</v>
      </c>
      <c r="C28" s="89" t="s">
        <v>38</v>
      </c>
      <c r="D28" s="42">
        <v>43390</v>
      </c>
      <c r="E28" s="43">
        <v>0.66666666666666663</v>
      </c>
      <c r="P28" s="2" t="str">
        <f t="shared" si="0"/>
        <v>1|P02|Prochilodus argenteus|20181017|160000</v>
      </c>
      <c r="Q28" s="1">
        <v>1</v>
      </c>
      <c r="R28" s="1">
        <v>1</v>
      </c>
      <c r="S28" s="1">
        <v>0</v>
      </c>
      <c r="T28" s="1">
        <v>0</v>
      </c>
    </row>
    <row r="29" spans="1:28" x14ac:dyDescent="0.25">
      <c r="A29" s="2">
        <v>1</v>
      </c>
      <c r="B29" s="1" t="s">
        <v>93</v>
      </c>
      <c r="C29" s="89" t="s">
        <v>42</v>
      </c>
      <c r="D29" s="42">
        <v>43390</v>
      </c>
      <c r="E29" s="43">
        <v>0.66666666666666663</v>
      </c>
      <c r="P29" s="2" t="str">
        <f t="shared" si="0"/>
        <v>1|P02|Serrapinnus heterodon|20181017|160000</v>
      </c>
      <c r="Q29" s="1">
        <v>2</v>
      </c>
      <c r="R29" s="1">
        <v>2</v>
      </c>
      <c r="S29" s="1">
        <v>0</v>
      </c>
      <c r="T29" s="1">
        <v>0</v>
      </c>
    </row>
    <row r="30" spans="1:28" x14ac:dyDescent="0.25">
      <c r="A30" s="2">
        <v>1</v>
      </c>
      <c r="B30" s="1" t="s">
        <v>93</v>
      </c>
      <c r="C30" s="89" t="s">
        <v>152</v>
      </c>
      <c r="D30" s="42">
        <v>43390</v>
      </c>
      <c r="E30" s="43">
        <v>0.66666666666666663</v>
      </c>
      <c r="P30" s="2" t="str">
        <f t="shared" si="0"/>
        <v>1|P02|Trachelyopterus striatulus|20181017|160000</v>
      </c>
      <c r="Q30" s="1">
        <v>1</v>
      </c>
      <c r="R30" s="1">
        <v>1</v>
      </c>
      <c r="S30" s="1">
        <v>0</v>
      </c>
      <c r="T30" s="1">
        <v>0</v>
      </c>
    </row>
    <row r="31" spans="1:28" x14ac:dyDescent="0.25">
      <c r="A31" s="2">
        <v>1</v>
      </c>
      <c r="B31" s="1" t="s">
        <v>100</v>
      </c>
      <c r="C31" s="89" t="s">
        <v>156</v>
      </c>
      <c r="D31" s="42">
        <v>43392</v>
      </c>
      <c r="E31" s="43">
        <v>0.66666666666666663</v>
      </c>
      <c r="P31" s="2" t="str">
        <f t="shared" si="0"/>
        <v>1|P03|Astyanax cf. giton|20181019|160000</v>
      </c>
      <c r="Q31" s="1">
        <v>0</v>
      </c>
      <c r="R31" s="1">
        <v>0</v>
      </c>
      <c r="S31" s="1">
        <v>0</v>
      </c>
      <c r="T31" s="1">
        <v>0</v>
      </c>
    </row>
    <row r="32" spans="1:28" x14ac:dyDescent="0.25">
      <c r="A32" s="2">
        <v>1</v>
      </c>
      <c r="B32" s="1" t="s">
        <v>100</v>
      </c>
      <c r="C32" s="41" t="s">
        <v>207</v>
      </c>
      <c r="D32" s="42">
        <v>43392</v>
      </c>
      <c r="E32" s="43">
        <v>0.66666666666666663</v>
      </c>
      <c r="P32" s="2" t="str">
        <f t="shared" si="0"/>
        <v>1|P03|Astyanax intermedius|20181019|160000</v>
      </c>
      <c r="Q32" s="1">
        <v>8</v>
      </c>
      <c r="R32" s="1">
        <v>8</v>
      </c>
      <c r="S32" s="1">
        <v>2</v>
      </c>
      <c r="T32" s="1">
        <v>6</v>
      </c>
    </row>
    <row r="33" spans="1:20" x14ac:dyDescent="0.25">
      <c r="A33" s="2">
        <v>1</v>
      </c>
      <c r="B33" s="1" t="s">
        <v>100</v>
      </c>
      <c r="C33" s="89" t="s">
        <v>18</v>
      </c>
      <c r="D33" s="42">
        <v>43392</v>
      </c>
      <c r="E33" s="43">
        <v>0.66666666666666663</v>
      </c>
      <c r="P33" s="2" t="str">
        <f t="shared" si="0"/>
        <v>1|P03|Astyanax lacustris|20181019|160000</v>
      </c>
      <c r="Q33" s="1">
        <v>4</v>
      </c>
      <c r="R33" s="1">
        <v>0</v>
      </c>
      <c r="S33" s="1">
        <v>0</v>
      </c>
      <c r="T33" s="1">
        <v>0</v>
      </c>
    </row>
    <row r="34" spans="1:20" x14ac:dyDescent="0.25">
      <c r="A34" s="2">
        <v>1</v>
      </c>
      <c r="B34" s="1" t="s">
        <v>100</v>
      </c>
      <c r="C34" s="89" t="s">
        <v>19</v>
      </c>
      <c r="D34" s="42">
        <v>43392</v>
      </c>
      <c r="E34" s="43">
        <v>0.66666666666666663</v>
      </c>
      <c r="P34" s="2" t="str">
        <f t="shared" si="0"/>
        <v>1|P03|Awaous tajasica|20181019|160000</v>
      </c>
      <c r="Q34" s="1">
        <v>0</v>
      </c>
      <c r="R34" s="1">
        <v>0</v>
      </c>
      <c r="S34" s="1">
        <v>0</v>
      </c>
      <c r="T34" s="1">
        <v>0</v>
      </c>
    </row>
    <row r="35" spans="1:20" x14ac:dyDescent="0.25">
      <c r="A35" s="2">
        <v>1</v>
      </c>
      <c r="B35" s="1" t="s">
        <v>100</v>
      </c>
      <c r="C35" s="41" t="s">
        <v>206</v>
      </c>
      <c r="D35" s="42">
        <v>43392</v>
      </c>
      <c r="E35" s="43">
        <v>0.66666666666666663</v>
      </c>
      <c r="P35" s="2" t="str">
        <f t="shared" si="0"/>
        <v>1|P03|Crenicichla lepidota|20181019|160000</v>
      </c>
      <c r="Q35" s="1">
        <v>0</v>
      </c>
      <c r="R35" s="1">
        <v>0</v>
      </c>
      <c r="S35" s="1">
        <v>0</v>
      </c>
      <c r="T35" s="1">
        <v>0</v>
      </c>
    </row>
    <row r="36" spans="1:20" x14ac:dyDescent="0.25">
      <c r="A36" s="2">
        <v>1</v>
      </c>
      <c r="B36" s="1" t="s">
        <v>100</v>
      </c>
      <c r="C36" s="89" t="s">
        <v>24</v>
      </c>
      <c r="D36" s="42">
        <v>43392</v>
      </c>
      <c r="E36" s="43">
        <v>0.66666666666666663</v>
      </c>
      <c r="P36" s="2" t="str">
        <f t="shared" si="0"/>
        <v>1|P03|Geophagus brasiliensis|20181019|160000</v>
      </c>
      <c r="Q36" s="1">
        <v>5</v>
      </c>
      <c r="R36" s="1">
        <v>0</v>
      </c>
      <c r="S36" s="1">
        <v>0</v>
      </c>
      <c r="T36" s="1">
        <v>0</v>
      </c>
    </row>
    <row r="37" spans="1:20" x14ac:dyDescent="0.25">
      <c r="A37" s="2">
        <v>1</v>
      </c>
      <c r="B37" s="1" t="s">
        <v>100</v>
      </c>
      <c r="C37" s="89" t="s">
        <v>25</v>
      </c>
      <c r="D37" s="42">
        <v>43392</v>
      </c>
      <c r="E37" s="43">
        <v>0.66666666666666663</v>
      </c>
      <c r="P37" s="2" t="str">
        <f t="shared" si="0"/>
        <v>1|P03|Hoplerythrinus unitaeniatus|20181019|160000</v>
      </c>
      <c r="Q37" s="1">
        <v>1</v>
      </c>
      <c r="R37" s="1">
        <v>1</v>
      </c>
      <c r="S37" s="1">
        <v>0</v>
      </c>
      <c r="T37" s="1">
        <v>0</v>
      </c>
    </row>
    <row r="38" spans="1:20" x14ac:dyDescent="0.25">
      <c r="A38" s="2">
        <v>1</v>
      </c>
      <c r="B38" s="1" t="s">
        <v>100</v>
      </c>
      <c r="C38" s="89" t="s">
        <v>159</v>
      </c>
      <c r="D38" s="42">
        <v>43392</v>
      </c>
      <c r="E38" s="43">
        <v>0.66666666666666663</v>
      </c>
      <c r="P38" s="2" t="str">
        <f t="shared" si="0"/>
        <v>1|P03|Knodus sp.|20181019|160000</v>
      </c>
      <c r="Q38" s="1">
        <v>7</v>
      </c>
      <c r="R38" s="1">
        <v>3</v>
      </c>
      <c r="S38" s="1">
        <v>0</v>
      </c>
      <c r="T38" s="1">
        <v>2</v>
      </c>
    </row>
    <row r="39" spans="1:20" x14ac:dyDescent="0.25">
      <c r="A39" s="2">
        <v>1</v>
      </c>
      <c r="B39" s="1" t="s">
        <v>100</v>
      </c>
      <c r="C39" s="89" t="s">
        <v>33</v>
      </c>
      <c r="D39" s="42">
        <v>43392</v>
      </c>
      <c r="E39" s="43">
        <v>0.66666666666666663</v>
      </c>
      <c r="P39" s="2" t="str">
        <f t="shared" si="0"/>
        <v>1|P03|Oreochromis niloticus|20181019|160000</v>
      </c>
      <c r="Q39" s="1">
        <v>0</v>
      </c>
      <c r="R39" s="1">
        <v>0</v>
      </c>
      <c r="S39" s="1">
        <v>0</v>
      </c>
      <c r="T39" s="1">
        <v>1</v>
      </c>
    </row>
    <row r="40" spans="1:20" x14ac:dyDescent="0.25">
      <c r="A40" s="2">
        <v>1</v>
      </c>
      <c r="B40" s="1" t="s">
        <v>100</v>
      </c>
      <c r="C40" s="89" t="s">
        <v>34</v>
      </c>
      <c r="D40" s="42">
        <v>43392</v>
      </c>
      <c r="E40" s="43">
        <v>0.66666666666666663</v>
      </c>
      <c r="P40" s="2" t="str">
        <f t="shared" si="0"/>
        <v>1|P03|Pachyurus adspersus|20181019|160000</v>
      </c>
      <c r="Q40" s="1">
        <v>2</v>
      </c>
      <c r="R40" s="1">
        <v>1</v>
      </c>
      <c r="S40" s="1">
        <v>0</v>
      </c>
      <c r="T40" s="1">
        <v>0</v>
      </c>
    </row>
    <row r="41" spans="1:20" x14ac:dyDescent="0.25">
      <c r="A41" s="2">
        <v>1</v>
      </c>
      <c r="B41" s="1" t="s">
        <v>100</v>
      </c>
      <c r="C41" s="89" t="s">
        <v>36</v>
      </c>
      <c r="D41" s="42">
        <v>43392</v>
      </c>
      <c r="E41" s="43">
        <v>0.66666666666666663</v>
      </c>
      <c r="P41" s="2" t="str">
        <f t="shared" si="0"/>
        <v>1|P03|Poecilia vivipara|20181019|160000</v>
      </c>
      <c r="Q41" s="1">
        <v>4</v>
      </c>
      <c r="R41" s="1">
        <v>0</v>
      </c>
      <c r="S41" s="1">
        <v>0</v>
      </c>
      <c r="T41" s="1">
        <v>0</v>
      </c>
    </row>
    <row r="42" spans="1:20" x14ac:dyDescent="0.25">
      <c r="A42" s="2">
        <v>1</v>
      </c>
      <c r="B42" s="1" t="s">
        <v>100</v>
      </c>
      <c r="C42" s="89" t="s">
        <v>37</v>
      </c>
      <c r="D42" s="42">
        <v>43392</v>
      </c>
      <c r="E42" s="43">
        <v>0.66666666666666663</v>
      </c>
      <c r="P42" s="2" t="str">
        <f t="shared" si="0"/>
        <v>1|P03|Pomadasys ramosus|20181019|160000</v>
      </c>
      <c r="Q42" s="1">
        <v>1</v>
      </c>
      <c r="R42" s="1">
        <v>0</v>
      </c>
      <c r="S42" s="1">
        <v>0</v>
      </c>
      <c r="T42" s="1">
        <v>0</v>
      </c>
    </row>
    <row r="43" spans="1:20" x14ac:dyDescent="0.25">
      <c r="A43" s="2">
        <v>1</v>
      </c>
      <c r="B43" s="1" t="s">
        <v>12</v>
      </c>
      <c r="C43" s="89" t="s">
        <v>156</v>
      </c>
      <c r="D43" s="42">
        <v>43393</v>
      </c>
      <c r="E43" s="43">
        <v>0.61458333333333337</v>
      </c>
      <c r="P43" s="2" t="str">
        <f t="shared" si="0"/>
        <v>1|P04|Astyanax cf. giton|20181020|144500</v>
      </c>
      <c r="Q43" s="1">
        <v>0</v>
      </c>
      <c r="R43" s="1">
        <v>0</v>
      </c>
      <c r="S43" s="1">
        <v>0</v>
      </c>
      <c r="T43" s="1">
        <v>0</v>
      </c>
    </row>
    <row r="44" spans="1:20" x14ac:dyDescent="0.25">
      <c r="A44" s="2">
        <v>1</v>
      </c>
      <c r="B44" s="1" t="s">
        <v>12</v>
      </c>
      <c r="C44" s="41" t="s">
        <v>207</v>
      </c>
      <c r="D44" s="42">
        <v>43393</v>
      </c>
      <c r="E44" s="43">
        <v>0.61458333333333337</v>
      </c>
      <c r="P44" s="2" t="str">
        <f t="shared" si="0"/>
        <v>1|P04|Astyanax intermedius|20181020|144500</v>
      </c>
      <c r="Q44" s="1">
        <v>9</v>
      </c>
      <c r="R44" s="1">
        <v>6</v>
      </c>
      <c r="S44" s="1">
        <v>1</v>
      </c>
      <c r="T44" s="1">
        <v>5</v>
      </c>
    </row>
    <row r="45" spans="1:20" x14ac:dyDescent="0.25">
      <c r="A45" s="2">
        <v>1</v>
      </c>
      <c r="B45" s="1" t="s">
        <v>12</v>
      </c>
      <c r="C45" s="89" t="s">
        <v>19</v>
      </c>
      <c r="D45" s="42">
        <v>43393</v>
      </c>
      <c r="E45" s="43">
        <v>0.61458333333333337</v>
      </c>
      <c r="P45" s="2" t="str">
        <f t="shared" si="0"/>
        <v>1|P04|Awaous tajasica|20181020|144500</v>
      </c>
      <c r="Q45" s="1">
        <v>0</v>
      </c>
      <c r="R45" s="1">
        <v>0</v>
      </c>
      <c r="S45" s="1">
        <v>0</v>
      </c>
      <c r="T45" s="1">
        <v>0</v>
      </c>
    </row>
    <row r="46" spans="1:20" x14ac:dyDescent="0.25">
      <c r="A46" s="2">
        <v>1</v>
      </c>
      <c r="B46" s="1" t="s">
        <v>12</v>
      </c>
      <c r="C46" s="89" t="s">
        <v>20</v>
      </c>
      <c r="D46" s="42">
        <v>43393</v>
      </c>
      <c r="E46" s="43">
        <v>0.61458333333333337</v>
      </c>
      <c r="P46" s="2" t="str">
        <f t="shared" si="0"/>
        <v>1|P04|Centropomus parallelus|20181020|144500</v>
      </c>
      <c r="Q46" s="1">
        <v>1</v>
      </c>
      <c r="R46" s="1">
        <v>1</v>
      </c>
      <c r="S46" s="1">
        <v>0</v>
      </c>
      <c r="T46" s="1">
        <v>0</v>
      </c>
    </row>
    <row r="47" spans="1:20" x14ac:dyDescent="0.25">
      <c r="A47" s="2">
        <v>1</v>
      </c>
      <c r="B47" s="1" t="s">
        <v>12</v>
      </c>
      <c r="C47" s="89" t="s">
        <v>22</v>
      </c>
      <c r="D47" s="42">
        <v>43393</v>
      </c>
      <c r="E47" s="43">
        <v>0.61458333333333337</v>
      </c>
      <c r="P47" s="2" t="str">
        <f t="shared" si="0"/>
        <v>1|P04|Coptodon rendalli|20181020|144500</v>
      </c>
      <c r="Q47" s="1">
        <v>0</v>
      </c>
      <c r="R47" s="1">
        <v>0</v>
      </c>
      <c r="S47" s="1">
        <v>0</v>
      </c>
      <c r="T47" s="1">
        <v>0</v>
      </c>
    </row>
    <row r="48" spans="1:20" x14ac:dyDescent="0.25">
      <c r="A48" s="2">
        <v>1</v>
      </c>
      <c r="B48" s="1" t="s">
        <v>12</v>
      </c>
      <c r="C48" s="41" t="s">
        <v>206</v>
      </c>
      <c r="D48" s="42">
        <v>43393</v>
      </c>
      <c r="E48" s="43">
        <v>0.61458333333333337</v>
      </c>
      <c r="P48" s="2" t="str">
        <f t="shared" si="0"/>
        <v>1|P04|Crenicichla lepidota|20181020|144500</v>
      </c>
      <c r="Q48" s="1">
        <v>1</v>
      </c>
      <c r="R48" s="1">
        <v>1</v>
      </c>
      <c r="S48" s="1">
        <v>0</v>
      </c>
      <c r="T48" s="1">
        <v>0</v>
      </c>
    </row>
    <row r="49" spans="1:20" x14ac:dyDescent="0.25">
      <c r="A49" s="2">
        <v>1</v>
      </c>
      <c r="B49" s="1" t="s">
        <v>12</v>
      </c>
      <c r="C49" s="89" t="s">
        <v>23</v>
      </c>
      <c r="D49" s="42">
        <v>43393</v>
      </c>
      <c r="E49" s="43">
        <v>0.61458333333333337</v>
      </c>
      <c r="P49" s="2" t="str">
        <f t="shared" si="0"/>
        <v>1|P04|Genidens genidens|20181020|144500</v>
      </c>
      <c r="Q49" s="1">
        <v>1</v>
      </c>
      <c r="R49" s="1">
        <v>1</v>
      </c>
      <c r="S49" s="1">
        <v>0</v>
      </c>
      <c r="T49" s="1">
        <v>0</v>
      </c>
    </row>
    <row r="50" spans="1:20" x14ac:dyDescent="0.25">
      <c r="A50" s="2">
        <v>1</v>
      </c>
      <c r="B50" s="1" t="s">
        <v>12</v>
      </c>
      <c r="C50" s="89" t="s">
        <v>24</v>
      </c>
      <c r="D50" s="42">
        <v>43393</v>
      </c>
      <c r="E50" s="43">
        <v>0.61458333333333337</v>
      </c>
      <c r="P50" s="2" t="str">
        <f t="shared" si="0"/>
        <v>1|P04|Geophagus brasiliensis|20181020|144500</v>
      </c>
      <c r="Q50" s="1">
        <v>9</v>
      </c>
      <c r="R50" s="1">
        <v>1</v>
      </c>
      <c r="S50" s="1">
        <v>0</v>
      </c>
      <c r="T50" s="1">
        <v>1</v>
      </c>
    </row>
    <row r="51" spans="1:20" x14ac:dyDescent="0.25">
      <c r="A51" s="2">
        <v>1</v>
      </c>
      <c r="B51" s="1" t="s">
        <v>12</v>
      </c>
      <c r="C51" s="89" t="s">
        <v>27</v>
      </c>
      <c r="D51" s="42">
        <v>43393</v>
      </c>
      <c r="E51" s="43">
        <v>0.61458333333333337</v>
      </c>
      <c r="P51" s="2" t="str">
        <f t="shared" si="0"/>
        <v>1|P04|Hoplias malabaricus|20181020|144500</v>
      </c>
      <c r="Q51" s="1">
        <v>1</v>
      </c>
      <c r="R51" s="1">
        <v>0</v>
      </c>
      <c r="S51" s="1">
        <v>0</v>
      </c>
      <c r="T51" s="1">
        <v>0</v>
      </c>
    </row>
    <row r="52" spans="1:20" x14ac:dyDescent="0.25">
      <c r="A52" s="2">
        <v>1</v>
      </c>
      <c r="B52" s="1" t="s">
        <v>12</v>
      </c>
      <c r="C52" s="89" t="s">
        <v>159</v>
      </c>
      <c r="D52" s="42">
        <v>43393</v>
      </c>
      <c r="E52" s="43">
        <v>0.61458333333333337</v>
      </c>
      <c r="P52" s="2" t="str">
        <f t="shared" si="0"/>
        <v>1|P04|Knodus sp.|20181020|144500</v>
      </c>
      <c r="Q52" s="1">
        <v>3</v>
      </c>
      <c r="R52" s="1">
        <v>3</v>
      </c>
      <c r="S52" s="1">
        <v>0</v>
      </c>
      <c r="T52" s="1">
        <v>2</v>
      </c>
    </row>
    <row r="53" spans="1:20" x14ac:dyDescent="0.25">
      <c r="A53" s="2">
        <v>1</v>
      </c>
      <c r="B53" s="1" t="s">
        <v>12</v>
      </c>
      <c r="C53" s="89" t="s">
        <v>30</v>
      </c>
      <c r="D53" s="42">
        <v>43393</v>
      </c>
      <c r="E53" s="43">
        <v>0.61458333333333337</v>
      </c>
      <c r="P53" s="2" t="str">
        <f t="shared" si="0"/>
        <v>1|P04|Microphis lineatus|20181020|144500</v>
      </c>
      <c r="Q53" s="1">
        <v>1</v>
      </c>
      <c r="R53" s="1">
        <v>1</v>
      </c>
      <c r="S53" s="1">
        <v>0</v>
      </c>
      <c r="T53" s="1">
        <v>0</v>
      </c>
    </row>
    <row r="54" spans="1:20" x14ac:dyDescent="0.25">
      <c r="A54" s="2">
        <v>1</v>
      </c>
      <c r="B54" s="1" t="s">
        <v>12</v>
      </c>
      <c r="C54" s="89" t="s">
        <v>31</v>
      </c>
      <c r="D54" s="42">
        <v>43393</v>
      </c>
      <c r="E54" s="43">
        <v>0.61458333333333337</v>
      </c>
      <c r="P54" s="2" t="str">
        <f t="shared" si="0"/>
        <v>1|P04|Mugil curema|20181020|144500</v>
      </c>
      <c r="Q54" s="1">
        <v>0</v>
      </c>
      <c r="R54" s="1">
        <v>0</v>
      </c>
      <c r="S54" s="1">
        <v>0</v>
      </c>
      <c r="T54" s="1">
        <v>0</v>
      </c>
    </row>
    <row r="55" spans="1:20" x14ac:dyDescent="0.25">
      <c r="A55" s="2">
        <v>1</v>
      </c>
      <c r="B55" s="1" t="s">
        <v>12</v>
      </c>
      <c r="C55" s="89" t="s">
        <v>33</v>
      </c>
      <c r="D55" s="42">
        <v>43393</v>
      </c>
      <c r="E55" s="43">
        <v>0.61458333333333337</v>
      </c>
      <c r="P55" s="2" t="str">
        <f t="shared" si="0"/>
        <v>1|P04|Oreochromis niloticus|20181020|144500</v>
      </c>
      <c r="Q55" s="1">
        <v>0</v>
      </c>
      <c r="R55" s="1">
        <v>0</v>
      </c>
      <c r="S55" s="1">
        <v>0</v>
      </c>
      <c r="T55" s="1">
        <v>0</v>
      </c>
    </row>
    <row r="56" spans="1:20" x14ac:dyDescent="0.25">
      <c r="A56" s="2">
        <v>1</v>
      </c>
      <c r="B56" s="1" t="s">
        <v>12</v>
      </c>
      <c r="C56" s="89" t="s">
        <v>34</v>
      </c>
      <c r="D56" s="42">
        <v>43393</v>
      </c>
      <c r="E56" s="43">
        <v>0.61458333333333337</v>
      </c>
      <c r="P56" s="2" t="str">
        <f t="shared" si="0"/>
        <v>1|P04|Pachyurus adspersus|20181020|144500</v>
      </c>
      <c r="Q56" s="1">
        <v>2</v>
      </c>
      <c r="R56" s="1">
        <v>1</v>
      </c>
      <c r="S56" s="1">
        <v>0</v>
      </c>
      <c r="T56" s="1">
        <v>1</v>
      </c>
    </row>
    <row r="57" spans="1:20" x14ac:dyDescent="0.25">
      <c r="A57" s="2">
        <v>1</v>
      </c>
      <c r="B57" s="1" t="s">
        <v>12</v>
      </c>
      <c r="C57" s="89" t="s">
        <v>35</v>
      </c>
      <c r="D57" s="42">
        <v>43393</v>
      </c>
      <c r="E57" s="43">
        <v>0.61458333333333337</v>
      </c>
      <c r="P57" s="2" t="str">
        <f t="shared" si="0"/>
        <v>1|P04|Pimelodus maculatus|20181020|144500</v>
      </c>
      <c r="Q57" s="1">
        <v>1</v>
      </c>
      <c r="R57" s="1">
        <v>1</v>
      </c>
      <c r="S57" s="1">
        <v>0</v>
      </c>
      <c r="T57" s="1">
        <v>0</v>
      </c>
    </row>
    <row r="58" spans="1:20" x14ac:dyDescent="0.25">
      <c r="A58" s="2">
        <v>1</v>
      </c>
      <c r="B58" s="1" t="s">
        <v>12</v>
      </c>
      <c r="C58" s="89" t="s">
        <v>36</v>
      </c>
      <c r="D58" s="42">
        <v>43393</v>
      </c>
      <c r="E58" s="43">
        <v>0.61458333333333337</v>
      </c>
      <c r="P58" s="2" t="str">
        <f t="shared" si="0"/>
        <v>1|P04|Poecilia vivipara|20181020|144500</v>
      </c>
      <c r="Q58" s="1">
        <v>4</v>
      </c>
      <c r="R58" s="1">
        <v>0</v>
      </c>
      <c r="S58" s="1">
        <v>0</v>
      </c>
      <c r="T58" s="1">
        <v>0</v>
      </c>
    </row>
    <row r="59" spans="1:20" x14ac:dyDescent="0.25">
      <c r="A59" s="2">
        <v>1</v>
      </c>
      <c r="B59" s="1" t="s">
        <v>108</v>
      </c>
      <c r="C59" s="89" t="s">
        <v>18</v>
      </c>
      <c r="D59" s="42">
        <v>43391</v>
      </c>
      <c r="E59" s="43">
        <v>0.61111111111111105</v>
      </c>
      <c r="P59" s="2" t="str">
        <f t="shared" si="0"/>
        <v>1|P05|Astyanax lacustris|20181018|144000</v>
      </c>
      <c r="Q59" s="1">
        <v>1</v>
      </c>
      <c r="R59" s="1">
        <v>0</v>
      </c>
      <c r="S59" s="1">
        <v>0</v>
      </c>
      <c r="T59" s="1">
        <v>0</v>
      </c>
    </row>
    <row r="60" spans="1:20" x14ac:dyDescent="0.25">
      <c r="A60" s="2">
        <v>1</v>
      </c>
      <c r="B60" s="1" t="s">
        <v>108</v>
      </c>
      <c r="C60" s="89" t="s">
        <v>157</v>
      </c>
      <c r="D60" s="42">
        <v>43391</v>
      </c>
      <c r="E60" s="43">
        <v>0.61111111111111105</v>
      </c>
      <c r="P60" s="2" t="str">
        <f t="shared" si="0"/>
        <v>1|P05|Cichla cf. monoculus|20181018|144000</v>
      </c>
      <c r="Q60" s="1">
        <v>0</v>
      </c>
      <c r="R60" s="1">
        <v>0</v>
      </c>
      <c r="S60" s="1">
        <v>0</v>
      </c>
      <c r="T60" s="1">
        <v>0</v>
      </c>
    </row>
    <row r="61" spans="1:20" x14ac:dyDescent="0.25">
      <c r="A61" s="2">
        <v>1</v>
      </c>
      <c r="B61" s="1" t="s">
        <v>108</v>
      </c>
      <c r="C61" s="41" t="s">
        <v>206</v>
      </c>
      <c r="D61" s="42">
        <v>43391</v>
      </c>
      <c r="E61" s="43">
        <v>0.61111111111111105</v>
      </c>
      <c r="P61" s="2" t="str">
        <f t="shared" si="0"/>
        <v>1|P05|Crenicichla lepidota|20181018|144000</v>
      </c>
      <c r="Q61" s="1">
        <v>1</v>
      </c>
      <c r="R61" s="1">
        <v>1</v>
      </c>
      <c r="S61" s="1">
        <v>0</v>
      </c>
      <c r="T61" s="1">
        <v>0</v>
      </c>
    </row>
    <row r="62" spans="1:20" x14ac:dyDescent="0.25">
      <c r="A62" s="2">
        <v>1</v>
      </c>
      <c r="B62" s="1" t="s">
        <v>108</v>
      </c>
      <c r="C62" s="89" t="s">
        <v>24</v>
      </c>
      <c r="D62" s="42">
        <v>43391</v>
      </c>
      <c r="E62" s="43">
        <v>0.61111111111111105</v>
      </c>
      <c r="P62" s="2" t="str">
        <f t="shared" si="0"/>
        <v>1|P05|Geophagus brasiliensis|20181018|144000</v>
      </c>
      <c r="Q62" s="1">
        <v>5</v>
      </c>
      <c r="R62" s="1">
        <v>1</v>
      </c>
      <c r="S62" s="1">
        <v>1</v>
      </c>
      <c r="T62" s="1">
        <v>1</v>
      </c>
    </row>
    <row r="63" spans="1:20" x14ac:dyDescent="0.25">
      <c r="A63" s="2">
        <v>1</v>
      </c>
      <c r="B63" s="1" t="s">
        <v>108</v>
      </c>
      <c r="C63" s="89" t="s">
        <v>29</v>
      </c>
      <c r="D63" s="42">
        <v>43391</v>
      </c>
      <c r="E63" s="43">
        <v>0.61111111111111105</v>
      </c>
      <c r="P63" s="2" t="str">
        <f t="shared" si="0"/>
        <v>1|P05|Hyphessobrycon eques|20181018|144000</v>
      </c>
      <c r="Q63" s="1">
        <v>1</v>
      </c>
      <c r="R63" s="1">
        <v>1</v>
      </c>
      <c r="S63" s="1">
        <v>0</v>
      </c>
      <c r="T63" s="1">
        <v>0</v>
      </c>
    </row>
    <row r="64" spans="1:20" x14ac:dyDescent="0.25">
      <c r="A64" s="2">
        <v>1</v>
      </c>
      <c r="B64" s="1" t="s">
        <v>108</v>
      </c>
      <c r="C64" s="89" t="s">
        <v>150</v>
      </c>
      <c r="D64" s="42">
        <v>43391</v>
      </c>
      <c r="E64" s="43">
        <v>0.61111111111111105</v>
      </c>
      <c r="P64" s="2" t="str">
        <f t="shared" si="0"/>
        <v>1|P05|Metynnis lippincottianus|20181018|144000</v>
      </c>
      <c r="Q64" s="1">
        <v>0</v>
      </c>
      <c r="R64" s="1">
        <v>0</v>
      </c>
      <c r="S64" s="1">
        <v>0</v>
      </c>
      <c r="T64" s="1">
        <v>0</v>
      </c>
    </row>
    <row r="65" spans="1:20" x14ac:dyDescent="0.25">
      <c r="A65" s="2">
        <v>1</v>
      </c>
      <c r="B65" s="1" t="s">
        <v>108</v>
      </c>
      <c r="C65" s="89" t="s">
        <v>34</v>
      </c>
      <c r="D65" s="42">
        <v>43391</v>
      </c>
      <c r="E65" s="43">
        <v>0.61111111111111105</v>
      </c>
      <c r="P65" s="2" t="str">
        <f t="shared" si="0"/>
        <v>1|P05|Pachyurus adspersus|20181018|144000</v>
      </c>
      <c r="Q65" s="1">
        <v>7</v>
      </c>
      <c r="R65" s="1">
        <v>1</v>
      </c>
      <c r="S65" s="1">
        <v>0</v>
      </c>
      <c r="T65" s="1">
        <v>1</v>
      </c>
    </row>
    <row r="66" spans="1:20" x14ac:dyDescent="0.25">
      <c r="A66" s="2">
        <v>1</v>
      </c>
      <c r="B66" s="1" t="s">
        <v>108</v>
      </c>
      <c r="C66" s="89" t="s">
        <v>36</v>
      </c>
      <c r="D66" s="42">
        <v>43391</v>
      </c>
      <c r="E66" s="43">
        <v>0.61111111111111105</v>
      </c>
      <c r="P66" s="2" t="str">
        <f t="shared" si="0"/>
        <v>1|P05|Poecilia vivipara|20181018|144000</v>
      </c>
      <c r="Q66" s="1">
        <v>3</v>
      </c>
      <c r="R66" s="1">
        <v>0</v>
      </c>
      <c r="S66" s="1">
        <v>0</v>
      </c>
      <c r="T66" s="1">
        <v>0</v>
      </c>
    </row>
    <row r="67" spans="1:20" x14ac:dyDescent="0.25">
      <c r="A67" s="2">
        <v>1</v>
      </c>
      <c r="B67" s="1" t="s">
        <v>108</v>
      </c>
      <c r="C67" s="89" t="s">
        <v>40</v>
      </c>
      <c r="D67" s="42">
        <v>43391</v>
      </c>
      <c r="E67" s="43">
        <v>0.61111111111111105</v>
      </c>
      <c r="P67" s="2" t="str">
        <f t="shared" si="0"/>
        <v>1|P05|Pygocentrus nattereri|20181018|144000</v>
      </c>
      <c r="Q67" s="1">
        <v>0</v>
      </c>
      <c r="R67" s="1">
        <v>0</v>
      </c>
      <c r="S67" s="1">
        <v>0</v>
      </c>
      <c r="T67" s="1">
        <v>0</v>
      </c>
    </row>
    <row r="68" spans="1:20" x14ac:dyDescent="0.25">
      <c r="A68" s="2">
        <v>1</v>
      </c>
      <c r="B68" s="1" t="s">
        <v>114</v>
      </c>
      <c r="C68" s="89" t="s">
        <v>18</v>
      </c>
      <c r="D68" s="42">
        <v>43390</v>
      </c>
      <c r="E68" s="43">
        <v>0.625</v>
      </c>
      <c r="P68" s="2" t="str">
        <f t="shared" si="0"/>
        <v>1|P06|Astyanax lacustris|20181017|150000</v>
      </c>
      <c r="Q68" s="1">
        <v>9</v>
      </c>
      <c r="R68" s="1">
        <v>8</v>
      </c>
      <c r="S68" s="1">
        <v>0</v>
      </c>
      <c r="T68" s="1">
        <v>8</v>
      </c>
    </row>
    <row r="69" spans="1:20" x14ac:dyDescent="0.25">
      <c r="A69" s="2">
        <v>1</v>
      </c>
      <c r="B69" s="1" t="s">
        <v>114</v>
      </c>
      <c r="C69" s="89" t="s">
        <v>157</v>
      </c>
      <c r="D69" s="42">
        <v>43390</v>
      </c>
      <c r="E69" s="43">
        <v>0.625</v>
      </c>
      <c r="P69" s="2" t="str">
        <f t="shared" si="0"/>
        <v>1|P06|Cichla cf. monoculus|20181017|150000</v>
      </c>
      <c r="Q69" s="1">
        <v>0</v>
      </c>
      <c r="R69" s="1">
        <v>0</v>
      </c>
      <c r="S69" s="1">
        <v>0</v>
      </c>
      <c r="T69" s="1">
        <v>0</v>
      </c>
    </row>
    <row r="70" spans="1:20" x14ac:dyDescent="0.25">
      <c r="A70" s="2">
        <v>1</v>
      </c>
      <c r="B70" s="1" t="s">
        <v>114</v>
      </c>
      <c r="C70" s="89" t="s">
        <v>24</v>
      </c>
      <c r="D70" s="42">
        <v>43390</v>
      </c>
      <c r="E70" s="43">
        <v>0.625</v>
      </c>
      <c r="P70" s="2" t="str">
        <f t="shared" ref="P70:P133" si="1">CONCATENATE(A70,"|",B70,"|",C70,"|",TEXT(D70,"AAAAMMDD"),"|",TEXT(E70,"HHMMSS"))</f>
        <v>1|P06|Geophagus brasiliensis|20181017|150000</v>
      </c>
      <c r="Q70" s="1">
        <v>2</v>
      </c>
      <c r="R70" s="1">
        <v>0</v>
      </c>
      <c r="S70" s="1">
        <v>0</v>
      </c>
      <c r="T70" s="1">
        <v>0</v>
      </c>
    </row>
    <row r="71" spans="1:20" x14ac:dyDescent="0.25">
      <c r="A71" s="2">
        <v>1</v>
      </c>
      <c r="B71" s="1" t="s">
        <v>114</v>
      </c>
      <c r="C71" s="89" t="s">
        <v>27</v>
      </c>
      <c r="D71" s="42">
        <v>43390</v>
      </c>
      <c r="E71" s="43">
        <v>0.625</v>
      </c>
      <c r="P71" s="2" t="str">
        <f t="shared" si="1"/>
        <v>1|P06|Hoplias malabaricus|20181017|150000</v>
      </c>
      <c r="Q71" s="1">
        <v>2</v>
      </c>
      <c r="R71" s="1">
        <v>0</v>
      </c>
      <c r="S71" s="1">
        <v>0</v>
      </c>
      <c r="T71" s="1">
        <v>0</v>
      </c>
    </row>
    <row r="72" spans="1:20" x14ac:dyDescent="0.25">
      <c r="A72" s="2">
        <v>1</v>
      </c>
      <c r="B72" s="1" t="s">
        <v>114</v>
      </c>
      <c r="C72" s="89" t="s">
        <v>159</v>
      </c>
      <c r="D72" s="42">
        <v>43390</v>
      </c>
      <c r="E72" s="43">
        <v>0.625</v>
      </c>
      <c r="P72" s="2" t="str">
        <f t="shared" si="1"/>
        <v>1|P06|Knodus sp.|20181017|150000</v>
      </c>
      <c r="Q72" s="1">
        <v>2</v>
      </c>
      <c r="R72" s="1">
        <v>2</v>
      </c>
      <c r="S72" s="1">
        <v>0</v>
      </c>
      <c r="T72" s="1">
        <v>1</v>
      </c>
    </row>
    <row r="73" spans="1:20" x14ac:dyDescent="0.25">
      <c r="A73" s="2">
        <v>1</v>
      </c>
      <c r="B73" s="1" t="s">
        <v>114</v>
      </c>
      <c r="C73" s="89" t="s">
        <v>150</v>
      </c>
      <c r="D73" s="42">
        <v>43390</v>
      </c>
      <c r="E73" s="43">
        <v>0.625</v>
      </c>
      <c r="P73" s="2" t="str">
        <f t="shared" si="1"/>
        <v>1|P06|Metynnis lippincottianus|20181017|150000</v>
      </c>
      <c r="Q73" s="1">
        <v>0</v>
      </c>
      <c r="R73" s="1">
        <v>0</v>
      </c>
      <c r="S73" s="1">
        <v>0</v>
      </c>
      <c r="T73" s="1">
        <v>0</v>
      </c>
    </row>
    <row r="74" spans="1:20" x14ac:dyDescent="0.25">
      <c r="A74" s="2">
        <v>1</v>
      </c>
      <c r="B74" s="1" t="s">
        <v>114</v>
      </c>
      <c r="C74" s="89" t="s">
        <v>34</v>
      </c>
      <c r="D74" s="42">
        <v>43390</v>
      </c>
      <c r="E74" s="43">
        <v>0.625</v>
      </c>
      <c r="P74" s="2" t="str">
        <f t="shared" si="1"/>
        <v>1|P06|Pachyurus adspersus|20181017|150000</v>
      </c>
      <c r="Q74" s="1">
        <v>6</v>
      </c>
      <c r="R74" s="1">
        <v>1</v>
      </c>
      <c r="S74" s="1">
        <v>0</v>
      </c>
      <c r="T74" s="1">
        <v>0</v>
      </c>
    </row>
    <row r="75" spans="1:20" x14ac:dyDescent="0.25">
      <c r="A75" s="2">
        <v>1</v>
      </c>
      <c r="B75" s="1" t="s">
        <v>114</v>
      </c>
      <c r="C75" s="89" t="s">
        <v>36</v>
      </c>
      <c r="D75" s="42">
        <v>43390</v>
      </c>
      <c r="E75" s="43">
        <v>0.625</v>
      </c>
      <c r="P75" s="2" t="str">
        <f t="shared" si="1"/>
        <v>1|P06|Poecilia vivipara|20181017|150000</v>
      </c>
      <c r="Q75" s="1">
        <v>6</v>
      </c>
      <c r="R75" s="1">
        <v>0</v>
      </c>
      <c r="S75" s="1">
        <v>0</v>
      </c>
      <c r="T75" s="1">
        <v>0</v>
      </c>
    </row>
    <row r="76" spans="1:20" x14ac:dyDescent="0.25">
      <c r="A76" s="2">
        <v>1</v>
      </c>
      <c r="B76" s="1" t="s">
        <v>114</v>
      </c>
      <c r="C76" s="89" t="s">
        <v>41</v>
      </c>
      <c r="D76" s="42">
        <v>43390</v>
      </c>
      <c r="E76" s="43">
        <v>0.625</v>
      </c>
      <c r="P76" s="2" t="str">
        <f t="shared" si="1"/>
        <v>1|P06|Rhamdia quelen|20181017|150000</v>
      </c>
      <c r="Q76" s="1">
        <v>1</v>
      </c>
      <c r="R76" s="1">
        <v>1</v>
      </c>
      <c r="S76" s="1">
        <v>1</v>
      </c>
      <c r="T76" s="1">
        <v>1</v>
      </c>
    </row>
    <row r="77" spans="1:20" x14ac:dyDescent="0.25">
      <c r="A77" s="2">
        <v>1</v>
      </c>
      <c r="B77" s="1" t="s">
        <v>114</v>
      </c>
      <c r="C77" s="89" t="s">
        <v>152</v>
      </c>
      <c r="D77" s="42">
        <v>43390</v>
      </c>
      <c r="E77" s="43">
        <v>0.625</v>
      </c>
      <c r="P77" s="2" t="str">
        <f t="shared" si="1"/>
        <v>1|P06|Trachelyopterus striatulus|20181017|150000</v>
      </c>
      <c r="Q77" s="1">
        <v>1</v>
      </c>
      <c r="R77" s="1">
        <v>1</v>
      </c>
      <c r="S77" s="1">
        <v>0</v>
      </c>
      <c r="T77" s="1">
        <v>0</v>
      </c>
    </row>
    <row r="78" spans="1:20" x14ac:dyDescent="0.25">
      <c r="A78" s="2">
        <v>1</v>
      </c>
      <c r="B78" s="1" t="s">
        <v>120</v>
      </c>
      <c r="C78" s="89" t="s">
        <v>18</v>
      </c>
      <c r="D78" s="42">
        <v>43393</v>
      </c>
      <c r="E78" s="43">
        <v>0.41666666666666669</v>
      </c>
      <c r="P78" s="2" t="str">
        <f t="shared" si="1"/>
        <v>1|P07|Astyanax lacustris|20181020|100000</v>
      </c>
      <c r="Q78" s="1">
        <v>9</v>
      </c>
      <c r="R78" s="1">
        <v>9</v>
      </c>
      <c r="S78" s="1">
        <v>0</v>
      </c>
      <c r="T78" s="1">
        <v>8</v>
      </c>
    </row>
    <row r="79" spans="1:20" x14ac:dyDescent="0.25">
      <c r="A79" s="2">
        <v>1</v>
      </c>
      <c r="B79" s="1" t="s">
        <v>120</v>
      </c>
      <c r="C79" s="89" t="s">
        <v>157</v>
      </c>
      <c r="D79" s="42">
        <v>43393</v>
      </c>
      <c r="E79" s="43">
        <v>0.41666666666666669</v>
      </c>
      <c r="P79" s="2" t="str">
        <f t="shared" si="1"/>
        <v>1|P07|Cichla cf. monoculus|20181020|100000</v>
      </c>
      <c r="Q79" s="1">
        <v>1</v>
      </c>
      <c r="R79" s="1">
        <v>1</v>
      </c>
      <c r="S79" s="1">
        <v>0</v>
      </c>
      <c r="T79" s="1">
        <v>0</v>
      </c>
    </row>
    <row r="80" spans="1:20" x14ac:dyDescent="0.25">
      <c r="A80" s="2">
        <v>1</v>
      </c>
      <c r="B80" s="1" t="s">
        <v>120</v>
      </c>
      <c r="C80" s="41" t="s">
        <v>209</v>
      </c>
      <c r="D80" s="42">
        <v>43393</v>
      </c>
      <c r="E80" s="43">
        <v>0.41666666666666669</v>
      </c>
      <c r="P80" s="2" t="str">
        <f t="shared" si="1"/>
        <v>1|P07|Corydoras aeneus|20181020|100000</v>
      </c>
      <c r="Q80" s="1">
        <v>2</v>
      </c>
      <c r="R80" s="1">
        <v>2</v>
      </c>
      <c r="S80" s="1">
        <v>0</v>
      </c>
      <c r="T80" s="1">
        <v>0</v>
      </c>
    </row>
    <row r="81" spans="1:20" x14ac:dyDescent="0.25">
      <c r="A81" s="2">
        <v>1</v>
      </c>
      <c r="B81" s="1" t="s">
        <v>120</v>
      </c>
      <c r="C81" s="41" t="s">
        <v>206</v>
      </c>
      <c r="D81" s="42">
        <v>43393</v>
      </c>
      <c r="E81" s="43">
        <v>0.41666666666666669</v>
      </c>
      <c r="P81" s="2" t="str">
        <f t="shared" si="1"/>
        <v>1|P07|Crenicichla lepidota|20181020|100000</v>
      </c>
      <c r="Q81" s="1">
        <v>1</v>
      </c>
      <c r="R81" s="1">
        <v>1</v>
      </c>
      <c r="S81" s="1">
        <v>0</v>
      </c>
      <c r="T81" s="1">
        <v>0</v>
      </c>
    </row>
    <row r="82" spans="1:20" x14ac:dyDescent="0.25">
      <c r="A82" s="2">
        <v>1</v>
      </c>
      <c r="B82" s="1" t="s">
        <v>120</v>
      </c>
      <c r="C82" s="89" t="s">
        <v>24</v>
      </c>
      <c r="D82" s="42">
        <v>43393</v>
      </c>
      <c r="E82" s="43">
        <v>0.41666666666666669</v>
      </c>
      <c r="P82" s="2" t="str">
        <f t="shared" si="1"/>
        <v>1|P07|Geophagus brasiliensis|20181020|100000</v>
      </c>
      <c r="Q82" s="1">
        <v>7</v>
      </c>
      <c r="R82" s="1">
        <v>0</v>
      </c>
      <c r="S82" s="1">
        <v>0</v>
      </c>
      <c r="T82" s="1">
        <v>0</v>
      </c>
    </row>
    <row r="83" spans="1:20" x14ac:dyDescent="0.25">
      <c r="A83" s="2">
        <v>1</v>
      </c>
      <c r="B83" s="1" t="s">
        <v>120</v>
      </c>
      <c r="C83" s="89" t="s">
        <v>25</v>
      </c>
      <c r="D83" s="42">
        <v>43393</v>
      </c>
      <c r="E83" s="43">
        <v>0.41666666666666669</v>
      </c>
      <c r="P83" s="2" t="str">
        <f t="shared" si="1"/>
        <v>1|P07|Hoplerythrinus unitaeniatus|20181020|100000</v>
      </c>
      <c r="Q83" s="1">
        <v>4</v>
      </c>
      <c r="R83" s="1">
        <v>4</v>
      </c>
      <c r="S83" s="1">
        <v>0</v>
      </c>
      <c r="T83" s="1">
        <v>0</v>
      </c>
    </row>
    <row r="84" spans="1:20" x14ac:dyDescent="0.25">
      <c r="A84" s="2">
        <v>1</v>
      </c>
      <c r="B84" s="1" t="s">
        <v>120</v>
      </c>
      <c r="C84" s="89" t="s">
        <v>27</v>
      </c>
      <c r="D84" s="42">
        <v>43393</v>
      </c>
      <c r="E84" s="43">
        <v>0.41666666666666669</v>
      </c>
      <c r="P84" s="2" t="str">
        <f t="shared" si="1"/>
        <v>1|P07|Hoplias malabaricus|20181020|100000</v>
      </c>
      <c r="Q84" s="1">
        <v>1</v>
      </c>
      <c r="R84" s="1">
        <v>1</v>
      </c>
      <c r="S84" s="1">
        <v>1</v>
      </c>
      <c r="T84" s="1">
        <v>1</v>
      </c>
    </row>
    <row r="85" spans="1:20" x14ac:dyDescent="0.25">
      <c r="A85" s="2">
        <v>1</v>
      </c>
      <c r="B85" s="1" t="s">
        <v>120</v>
      </c>
      <c r="C85" s="89" t="s">
        <v>28</v>
      </c>
      <c r="D85" s="42">
        <v>43393</v>
      </c>
      <c r="E85" s="43">
        <v>0.41666666666666669</v>
      </c>
      <c r="P85" s="2" t="str">
        <f t="shared" si="1"/>
        <v>1|P07|Hoplosternum littorale|20181020|100000</v>
      </c>
      <c r="Q85" s="1">
        <v>2</v>
      </c>
      <c r="R85" s="1">
        <v>1</v>
      </c>
      <c r="S85" s="1">
        <v>0</v>
      </c>
      <c r="T85" s="1">
        <v>0</v>
      </c>
    </row>
    <row r="86" spans="1:20" x14ac:dyDescent="0.25">
      <c r="A86" s="2">
        <v>1</v>
      </c>
      <c r="B86" s="1" t="s">
        <v>120</v>
      </c>
      <c r="C86" s="89" t="s">
        <v>159</v>
      </c>
      <c r="D86" s="42">
        <v>43393</v>
      </c>
      <c r="E86" s="43">
        <v>0.41666666666666669</v>
      </c>
      <c r="P86" s="2" t="str">
        <f t="shared" si="1"/>
        <v>1|P07|Knodus sp.|20181020|100000</v>
      </c>
      <c r="Q86" s="1">
        <v>2</v>
      </c>
      <c r="R86" s="1">
        <v>2</v>
      </c>
      <c r="S86" s="1">
        <v>0</v>
      </c>
      <c r="T86" s="1">
        <v>1</v>
      </c>
    </row>
    <row r="87" spans="1:20" x14ac:dyDescent="0.25">
      <c r="A87" s="2">
        <v>1</v>
      </c>
      <c r="B87" s="1" t="s">
        <v>120</v>
      </c>
      <c r="C87" s="89" t="s">
        <v>158</v>
      </c>
      <c r="D87" s="42">
        <v>43393</v>
      </c>
      <c r="E87" s="43">
        <v>0.41666666666666669</v>
      </c>
      <c r="P87" s="2" t="str">
        <f t="shared" si="1"/>
        <v>1|P07|Pimelodella sp.|20181020|100000</v>
      </c>
      <c r="Q87" s="1">
        <v>5</v>
      </c>
      <c r="R87" s="1">
        <v>4</v>
      </c>
      <c r="S87" s="1">
        <v>0</v>
      </c>
      <c r="T87" s="1">
        <v>0</v>
      </c>
    </row>
    <row r="88" spans="1:20" x14ac:dyDescent="0.25">
      <c r="A88" s="2">
        <v>1</v>
      </c>
      <c r="B88" s="1" t="s">
        <v>120</v>
      </c>
      <c r="C88" s="89" t="s">
        <v>36</v>
      </c>
      <c r="D88" s="42">
        <v>43393</v>
      </c>
      <c r="E88" s="43">
        <v>0.41666666666666669</v>
      </c>
      <c r="P88" s="2" t="str">
        <f t="shared" si="1"/>
        <v>1|P07|Poecilia vivipara|20181020|100000</v>
      </c>
      <c r="Q88" s="1">
        <v>4</v>
      </c>
      <c r="R88" s="1">
        <v>0</v>
      </c>
      <c r="S88" s="1">
        <v>0</v>
      </c>
      <c r="T88" s="1">
        <v>0</v>
      </c>
    </row>
    <row r="89" spans="1:20" x14ac:dyDescent="0.25">
      <c r="A89" s="2">
        <v>1</v>
      </c>
      <c r="B89" s="1" t="s">
        <v>120</v>
      </c>
      <c r="C89" s="89" t="s">
        <v>40</v>
      </c>
      <c r="D89" s="42">
        <v>43393</v>
      </c>
      <c r="E89" s="43">
        <v>0.41666666666666669</v>
      </c>
      <c r="P89" s="2" t="str">
        <f t="shared" si="1"/>
        <v>1|P07|Pygocentrus nattereri|20181020|100000</v>
      </c>
      <c r="Q89" s="1">
        <v>1</v>
      </c>
      <c r="R89" s="1">
        <v>1</v>
      </c>
      <c r="S89" s="1">
        <v>0</v>
      </c>
      <c r="T89" s="1">
        <v>0</v>
      </c>
    </row>
    <row r="90" spans="1:20" x14ac:dyDescent="0.25">
      <c r="A90" s="2">
        <v>1</v>
      </c>
      <c r="B90" s="1" t="s">
        <v>124</v>
      </c>
      <c r="C90" s="89" t="s">
        <v>18</v>
      </c>
      <c r="D90" s="42">
        <v>43389</v>
      </c>
      <c r="E90" s="43">
        <v>0.625</v>
      </c>
      <c r="P90" s="2" t="str">
        <f t="shared" si="1"/>
        <v>1|P08|Astyanax lacustris|20181016|150000</v>
      </c>
      <c r="Q90" s="1">
        <v>4</v>
      </c>
      <c r="R90" s="1">
        <v>2</v>
      </c>
      <c r="S90" s="1">
        <v>0</v>
      </c>
      <c r="T90" s="1">
        <v>2</v>
      </c>
    </row>
    <row r="91" spans="1:20" x14ac:dyDescent="0.25">
      <c r="A91" s="2">
        <v>1</v>
      </c>
      <c r="B91" s="1" t="s">
        <v>124</v>
      </c>
      <c r="C91" s="89" t="s">
        <v>19</v>
      </c>
      <c r="D91" s="42">
        <v>43389</v>
      </c>
      <c r="E91" s="43">
        <v>0.625</v>
      </c>
      <c r="P91" s="2" t="str">
        <f t="shared" si="1"/>
        <v>1|P08|Awaous tajasica|20181016|150000</v>
      </c>
      <c r="Q91" s="1">
        <v>0</v>
      </c>
      <c r="R91" s="1">
        <v>0</v>
      </c>
      <c r="S91" s="1">
        <v>0</v>
      </c>
      <c r="T91" s="1">
        <v>0</v>
      </c>
    </row>
    <row r="92" spans="1:20" x14ac:dyDescent="0.25">
      <c r="A92" s="2">
        <v>1</v>
      </c>
      <c r="B92" s="1" t="s">
        <v>124</v>
      </c>
      <c r="C92" s="89" t="s">
        <v>157</v>
      </c>
      <c r="D92" s="42">
        <v>43389</v>
      </c>
      <c r="E92" s="43">
        <v>0.625</v>
      </c>
      <c r="P92" s="2" t="str">
        <f t="shared" si="1"/>
        <v>1|P08|Cichla cf. monoculus|20181016|150000</v>
      </c>
      <c r="Q92" s="1">
        <v>0</v>
      </c>
      <c r="R92" s="1">
        <v>0</v>
      </c>
      <c r="S92" s="1">
        <v>0</v>
      </c>
      <c r="T92" s="1">
        <v>0</v>
      </c>
    </row>
    <row r="93" spans="1:20" x14ac:dyDescent="0.25">
      <c r="A93" s="2">
        <v>1</v>
      </c>
      <c r="B93" s="1" t="s">
        <v>124</v>
      </c>
      <c r="C93" s="89" t="s">
        <v>21</v>
      </c>
      <c r="D93" s="42">
        <v>43389</v>
      </c>
      <c r="E93" s="43">
        <v>0.625</v>
      </c>
      <c r="P93" s="2" t="str">
        <f t="shared" si="1"/>
        <v>1|P08|Clarias gariepinus|20181016|150000</v>
      </c>
      <c r="Q93" s="1">
        <v>1</v>
      </c>
      <c r="R93" s="1">
        <v>1</v>
      </c>
      <c r="S93" s="1">
        <v>0</v>
      </c>
      <c r="T93" s="1">
        <v>0</v>
      </c>
    </row>
    <row r="94" spans="1:20" x14ac:dyDescent="0.25">
      <c r="A94" s="2">
        <v>1</v>
      </c>
      <c r="B94" s="1" t="s">
        <v>124</v>
      </c>
      <c r="C94" s="89" t="s">
        <v>22</v>
      </c>
      <c r="D94" s="42">
        <v>43389</v>
      </c>
      <c r="E94" s="43">
        <v>0.625</v>
      </c>
      <c r="P94" s="2" t="str">
        <f t="shared" si="1"/>
        <v>1|P08|Coptodon rendalli|20181016|150000</v>
      </c>
      <c r="Q94" s="1">
        <v>0</v>
      </c>
      <c r="R94" s="1">
        <v>0</v>
      </c>
      <c r="S94" s="1">
        <v>0</v>
      </c>
      <c r="T94" s="1">
        <v>0</v>
      </c>
    </row>
    <row r="95" spans="1:20" x14ac:dyDescent="0.25">
      <c r="A95" s="2">
        <v>1</v>
      </c>
      <c r="B95" s="1" t="s">
        <v>124</v>
      </c>
      <c r="C95" s="41" t="s">
        <v>206</v>
      </c>
      <c r="D95" s="42">
        <v>43389</v>
      </c>
      <c r="E95" s="43">
        <v>0.625</v>
      </c>
      <c r="P95" s="2" t="str">
        <f t="shared" si="1"/>
        <v>1|P08|Crenicichla lepidota|20181016|150000</v>
      </c>
      <c r="Q95" s="1">
        <v>1</v>
      </c>
      <c r="R95" s="1">
        <v>1</v>
      </c>
      <c r="S95" s="1">
        <v>0</v>
      </c>
      <c r="T95" s="1">
        <v>0</v>
      </c>
    </row>
    <row r="96" spans="1:20" x14ac:dyDescent="0.25">
      <c r="A96" s="2">
        <v>1</v>
      </c>
      <c r="B96" s="1" t="s">
        <v>124</v>
      </c>
      <c r="C96" s="89" t="s">
        <v>24</v>
      </c>
      <c r="D96" s="42">
        <v>43389</v>
      </c>
      <c r="E96" s="43">
        <v>0.625</v>
      </c>
      <c r="P96" s="2" t="str">
        <f t="shared" si="1"/>
        <v>1|P08|Geophagus brasiliensis|20181016|150000</v>
      </c>
      <c r="Q96" s="1">
        <v>14</v>
      </c>
      <c r="R96" s="1">
        <v>0</v>
      </c>
      <c r="S96" s="1">
        <v>0</v>
      </c>
      <c r="T96" s="1">
        <v>0</v>
      </c>
    </row>
    <row r="97" spans="1:20" x14ac:dyDescent="0.25">
      <c r="A97" s="2">
        <v>1</v>
      </c>
      <c r="B97" s="1" t="s">
        <v>124</v>
      </c>
      <c r="C97" s="89" t="s">
        <v>26</v>
      </c>
      <c r="D97" s="42">
        <v>43389</v>
      </c>
      <c r="E97" s="43">
        <v>0.625</v>
      </c>
      <c r="P97" s="2" t="str">
        <f t="shared" si="1"/>
        <v>1|P08|Hoplias intermedius|20181016|150000</v>
      </c>
      <c r="Q97" s="1">
        <v>0</v>
      </c>
      <c r="R97" s="1">
        <v>0</v>
      </c>
      <c r="S97" s="1">
        <v>0</v>
      </c>
      <c r="T97" s="1">
        <v>0</v>
      </c>
    </row>
    <row r="98" spans="1:20" x14ac:dyDescent="0.25">
      <c r="A98" s="2">
        <v>1</v>
      </c>
      <c r="B98" s="1" t="s">
        <v>124</v>
      </c>
      <c r="C98" s="89" t="s">
        <v>27</v>
      </c>
      <c r="D98" s="42">
        <v>43389</v>
      </c>
      <c r="E98" s="43">
        <v>0.625</v>
      </c>
      <c r="P98" s="2" t="str">
        <f t="shared" si="1"/>
        <v>1|P08|Hoplias malabaricus|20181016|150000</v>
      </c>
      <c r="Q98" s="1">
        <v>1</v>
      </c>
      <c r="R98" s="1">
        <v>0</v>
      </c>
      <c r="S98" s="1">
        <v>0</v>
      </c>
      <c r="T98" s="1">
        <v>0</v>
      </c>
    </row>
    <row r="99" spans="1:20" x14ac:dyDescent="0.25">
      <c r="A99" s="2">
        <v>1</v>
      </c>
      <c r="B99" s="1" t="s">
        <v>124</v>
      </c>
      <c r="C99" s="89" t="s">
        <v>159</v>
      </c>
      <c r="D99" s="42">
        <v>43389</v>
      </c>
      <c r="E99" s="43">
        <v>0.625</v>
      </c>
      <c r="P99" s="2" t="str">
        <f t="shared" si="1"/>
        <v>1|P08|Knodus sp.|20181016|150000</v>
      </c>
      <c r="Q99" s="1">
        <v>8</v>
      </c>
      <c r="R99" s="1">
        <v>6</v>
      </c>
      <c r="S99" s="1">
        <v>0</v>
      </c>
      <c r="T99" s="1">
        <v>4</v>
      </c>
    </row>
    <row r="100" spans="1:20" x14ac:dyDescent="0.25">
      <c r="A100" s="2">
        <v>1</v>
      </c>
      <c r="B100" s="1" t="s">
        <v>124</v>
      </c>
      <c r="C100" s="89" t="s">
        <v>30</v>
      </c>
      <c r="D100" s="42">
        <v>43389</v>
      </c>
      <c r="E100" s="43">
        <v>0.625</v>
      </c>
      <c r="P100" s="2" t="str">
        <f t="shared" si="1"/>
        <v>1|P08|Microphis lineatus|20181016|150000</v>
      </c>
      <c r="Q100" s="1">
        <v>1</v>
      </c>
      <c r="R100" s="1">
        <v>1</v>
      </c>
      <c r="S100" s="1">
        <v>0</v>
      </c>
      <c r="T100" s="1">
        <v>0</v>
      </c>
    </row>
    <row r="101" spans="1:20" x14ac:dyDescent="0.25">
      <c r="A101" s="2">
        <v>1</v>
      </c>
      <c r="B101" s="1" t="s">
        <v>124</v>
      </c>
      <c r="C101" s="89" t="s">
        <v>32</v>
      </c>
      <c r="D101" s="42">
        <v>43389</v>
      </c>
      <c r="E101" s="43">
        <v>0.625</v>
      </c>
      <c r="P101" s="2" t="str">
        <f t="shared" si="1"/>
        <v>1|P08|Oligosarcus acutirostris|20181016|150000</v>
      </c>
      <c r="Q101" s="1">
        <v>1</v>
      </c>
      <c r="R101" s="1">
        <v>1</v>
      </c>
      <c r="S101" s="1">
        <v>0</v>
      </c>
      <c r="T101" s="1">
        <v>1</v>
      </c>
    </row>
    <row r="102" spans="1:20" x14ac:dyDescent="0.25">
      <c r="A102" s="2">
        <v>1</v>
      </c>
      <c r="B102" s="1" t="s">
        <v>124</v>
      </c>
      <c r="C102" s="89" t="s">
        <v>33</v>
      </c>
      <c r="D102" s="42">
        <v>43389</v>
      </c>
      <c r="E102" s="43">
        <v>0.625</v>
      </c>
      <c r="P102" s="2" t="str">
        <f t="shared" si="1"/>
        <v>1|P08|Oreochromis niloticus|20181016|150000</v>
      </c>
      <c r="Q102" s="1">
        <v>0</v>
      </c>
      <c r="R102" s="1">
        <v>0</v>
      </c>
      <c r="S102" s="1">
        <v>0</v>
      </c>
      <c r="T102" s="1">
        <v>0</v>
      </c>
    </row>
    <row r="103" spans="1:20" x14ac:dyDescent="0.25">
      <c r="A103" s="2">
        <v>1</v>
      </c>
      <c r="B103" s="1" t="s">
        <v>124</v>
      </c>
      <c r="C103" s="89" t="s">
        <v>34</v>
      </c>
      <c r="D103" s="42">
        <v>43389</v>
      </c>
      <c r="E103" s="43">
        <v>0.625</v>
      </c>
      <c r="P103" s="2" t="str">
        <f t="shared" si="1"/>
        <v>1|P08|Pachyurus adspersus|20181016|150000</v>
      </c>
      <c r="Q103" s="1">
        <v>5</v>
      </c>
      <c r="R103" s="1">
        <v>1</v>
      </c>
      <c r="S103" s="1">
        <v>0</v>
      </c>
      <c r="T103" s="1">
        <v>1</v>
      </c>
    </row>
    <row r="104" spans="1:20" x14ac:dyDescent="0.25">
      <c r="A104" s="2">
        <v>1</v>
      </c>
      <c r="B104" s="1" t="s">
        <v>124</v>
      </c>
      <c r="C104" s="89" t="s">
        <v>35</v>
      </c>
      <c r="D104" s="42">
        <v>43389</v>
      </c>
      <c r="E104" s="43">
        <v>0.625</v>
      </c>
      <c r="P104" s="2" t="str">
        <f t="shared" si="1"/>
        <v>1|P08|Pimelodus maculatus|20181016|150000</v>
      </c>
      <c r="Q104" s="1">
        <v>0</v>
      </c>
      <c r="R104" s="1">
        <v>0</v>
      </c>
      <c r="S104" s="1">
        <v>0</v>
      </c>
      <c r="T104" s="1">
        <v>0</v>
      </c>
    </row>
    <row r="105" spans="1:20" x14ac:dyDescent="0.25">
      <c r="A105" s="2">
        <v>1</v>
      </c>
      <c r="B105" s="1" t="s">
        <v>124</v>
      </c>
      <c r="C105" s="89" t="s">
        <v>36</v>
      </c>
      <c r="D105" s="42">
        <v>43389</v>
      </c>
      <c r="E105" s="43">
        <v>0.625</v>
      </c>
      <c r="P105" s="2" t="str">
        <f t="shared" si="1"/>
        <v>1|P08|Poecilia vivipara|20181016|150000</v>
      </c>
      <c r="Q105" s="1">
        <v>10</v>
      </c>
      <c r="R105" s="1">
        <v>0</v>
      </c>
      <c r="S105" s="1">
        <v>0</v>
      </c>
      <c r="T105" s="1">
        <v>0</v>
      </c>
    </row>
    <row r="106" spans="1:20" x14ac:dyDescent="0.25">
      <c r="A106" s="2">
        <v>1</v>
      </c>
      <c r="B106" s="1" t="s">
        <v>124</v>
      </c>
      <c r="C106" s="89" t="s">
        <v>39</v>
      </c>
      <c r="D106" s="42">
        <v>43389</v>
      </c>
      <c r="E106" s="43">
        <v>0.625</v>
      </c>
      <c r="P106" s="2" t="str">
        <f t="shared" si="1"/>
        <v>1|P08|Pterygoplichthys etentaculatus|20181016|150000</v>
      </c>
      <c r="Q106" s="1">
        <v>1</v>
      </c>
      <c r="R106" s="1">
        <v>1</v>
      </c>
      <c r="S106" s="1">
        <v>0</v>
      </c>
      <c r="T106" s="1">
        <v>0</v>
      </c>
    </row>
    <row r="107" spans="1:20" x14ac:dyDescent="0.25">
      <c r="A107" s="2">
        <v>1</v>
      </c>
      <c r="B107" s="1" t="s">
        <v>124</v>
      </c>
      <c r="C107" s="89" t="s">
        <v>42</v>
      </c>
      <c r="D107" s="42">
        <v>43389</v>
      </c>
      <c r="E107" s="43">
        <v>0.625</v>
      </c>
      <c r="P107" s="2" t="str">
        <f t="shared" si="1"/>
        <v>1|P08|Serrapinnus heterodon|20181016|150000</v>
      </c>
      <c r="Q107" s="1">
        <v>2</v>
      </c>
      <c r="R107" s="1">
        <v>2</v>
      </c>
      <c r="S107" s="1">
        <v>0</v>
      </c>
      <c r="T107" s="1">
        <v>0</v>
      </c>
    </row>
    <row r="108" spans="1:20" x14ac:dyDescent="0.25">
      <c r="A108" s="2">
        <v>2</v>
      </c>
      <c r="B108" s="1" t="s">
        <v>82</v>
      </c>
      <c r="C108" s="89" t="s">
        <v>19</v>
      </c>
      <c r="D108" s="42">
        <v>43424</v>
      </c>
      <c r="E108" s="47">
        <v>0.65833333333333333</v>
      </c>
      <c r="P108" s="2" t="str">
        <f t="shared" si="1"/>
        <v>2|P01|Awaous tajasica|20181120|154800</v>
      </c>
      <c r="Q108" s="1">
        <v>0</v>
      </c>
      <c r="R108" s="1">
        <v>0</v>
      </c>
      <c r="S108" s="1">
        <v>0</v>
      </c>
      <c r="T108" s="1">
        <v>0</v>
      </c>
    </row>
    <row r="109" spans="1:20" x14ac:dyDescent="0.25">
      <c r="A109" s="2">
        <v>2</v>
      </c>
      <c r="B109" s="1" t="s">
        <v>82</v>
      </c>
      <c r="C109" s="89" t="s">
        <v>159</v>
      </c>
      <c r="D109" s="42">
        <v>43424</v>
      </c>
      <c r="E109" s="47">
        <v>0.65833333333333333</v>
      </c>
      <c r="P109" s="2" t="str">
        <f t="shared" si="1"/>
        <v>2|P01|Knodus sp.|20181120|154800</v>
      </c>
      <c r="Q109" s="1">
        <v>6</v>
      </c>
      <c r="R109" s="1">
        <v>2</v>
      </c>
      <c r="S109" s="1">
        <v>0</v>
      </c>
      <c r="T109" s="1">
        <v>2</v>
      </c>
    </row>
    <row r="110" spans="1:20" x14ac:dyDescent="0.25">
      <c r="A110" s="2">
        <v>2</v>
      </c>
      <c r="B110" s="1" t="s">
        <v>82</v>
      </c>
      <c r="C110" s="89" t="s">
        <v>150</v>
      </c>
      <c r="D110" s="42">
        <v>43424</v>
      </c>
      <c r="E110" s="47">
        <v>0.65833333333333333</v>
      </c>
      <c r="P110" s="2" t="str">
        <f t="shared" si="1"/>
        <v>2|P01|Metynnis lippincottianus|20181120|154800</v>
      </c>
      <c r="Q110" s="1">
        <v>1</v>
      </c>
      <c r="R110" s="1">
        <v>1</v>
      </c>
      <c r="S110" s="1">
        <v>0</v>
      </c>
      <c r="T110" s="1">
        <v>0</v>
      </c>
    </row>
    <row r="111" spans="1:20" x14ac:dyDescent="0.25">
      <c r="A111" s="2">
        <v>2</v>
      </c>
      <c r="B111" s="1" t="s">
        <v>82</v>
      </c>
      <c r="C111" s="89" t="s">
        <v>31</v>
      </c>
      <c r="D111" s="42">
        <v>43424</v>
      </c>
      <c r="E111" s="47">
        <v>0.65833333333333333</v>
      </c>
      <c r="P111" s="2" t="str">
        <f t="shared" si="1"/>
        <v>2|P01|Mugil curema|20181120|154800</v>
      </c>
      <c r="Q111" s="1">
        <v>1</v>
      </c>
      <c r="R111" s="1">
        <v>1</v>
      </c>
      <c r="S111" s="1">
        <v>0</v>
      </c>
      <c r="T111" s="1">
        <v>0</v>
      </c>
    </row>
    <row r="112" spans="1:20" x14ac:dyDescent="0.25">
      <c r="A112" s="2">
        <v>2</v>
      </c>
      <c r="B112" s="1" t="s">
        <v>82</v>
      </c>
      <c r="C112" s="89" t="s">
        <v>151</v>
      </c>
      <c r="D112" s="42">
        <v>43424</v>
      </c>
      <c r="E112" s="47">
        <v>0.65833333333333333</v>
      </c>
      <c r="P112" s="2" t="str">
        <f t="shared" si="1"/>
        <v>2|P01|Oligosarcus argenteus|20181120|154800</v>
      </c>
      <c r="Q112" s="1">
        <v>2</v>
      </c>
      <c r="R112" s="1">
        <v>2</v>
      </c>
      <c r="S112" s="1">
        <v>0</v>
      </c>
      <c r="T112" s="1">
        <v>0</v>
      </c>
    </row>
    <row r="113" spans="1:20" x14ac:dyDescent="0.25">
      <c r="A113" s="2">
        <v>2</v>
      </c>
      <c r="B113" s="1" t="s">
        <v>82</v>
      </c>
      <c r="C113" s="89" t="s">
        <v>34</v>
      </c>
      <c r="D113" s="42">
        <v>43424</v>
      </c>
      <c r="E113" s="47">
        <v>0.65833333333333333</v>
      </c>
      <c r="P113" s="2" t="str">
        <f t="shared" si="1"/>
        <v>2|P01|Pachyurus adspersus|20181120|154800</v>
      </c>
      <c r="Q113" s="1">
        <v>2</v>
      </c>
      <c r="R113" s="1">
        <v>2</v>
      </c>
      <c r="S113" s="1">
        <v>0</v>
      </c>
      <c r="T113" s="1">
        <v>2</v>
      </c>
    </row>
    <row r="114" spans="1:20" x14ac:dyDescent="0.25">
      <c r="A114" s="2">
        <v>2</v>
      </c>
      <c r="B114" s="1" t="s">
        <v>82</v>
      </c>
      <c r="C114" s="89" t="s">
        <v>35</v>
      </c>
      <c r="D114" s="42">
        <v>43424</v>
      </c>
      <c r="E114" s="47">
        <v>0.65833333333333333</v>
      </c>
      <c r="P114" s="2" t="str">
        <f t="shared" si="1"/>
        <v>2|P01|Pimelodus maculatus|20181120|154800</v>
      </c>
      <c r="Q114" s="1">
        <v>0</v>
      </c>
      <c r="R114" s="1">
        <v>0</v>
      </c>
      <c r="S114" s="1">
        <v>0</v>
      </c>
      <c r="T114" s="1">
        <v>0</v>
      </c>
    </row>
    <row r="115" spans="1:20" x14ac:dyDescent="0.25">
      <c r="A115" s="2">
        <v>2</v>
      </c>
      <c r="B115" s="1" t="s">
        <v>93</v>
      </c>
      <c r="C115" s="89" t="s">
        <v>19</v>
      </c>
      <c r="D115" s="42">
        <v>43426</v>
      </c>
      <c r="E115" s="43">
        <v>0.6875</v>
      </c>
      <c r="P115" s="2" t="str">
        <f t="shared" si="1"/>
        <v>2|P02|Awaous tajasica|20181122|163000</v>
      </c>
      <c r="Q115" s="1">
        <v>1</v>
      </c>
      <c r="R115" s="1">
        <v>1</v>
      </c>
      <c r="S115" s="1">
        <v>0</v>
      </c>
      <c r="T115" s="1">
        <v>0</v>
      </c>
    </row>
    <row r="116" spans="1:20" x14ac:dyDescent="0.25">
      <c r="A116" s="2">
        <v>2</v>
      </c>
      <c r="B116" s="1" t="s">
        <v>93</v>
      </c>
      <c r="C116" s="89" t="s">
        <v>24</v>
      </c>
      <c r="D116" s="42">
        <v>43426</v>
      </c>
      <c r="E116" s="43">
        <v>0.6875</v>
      </c>
      <c r="P116" s="2" t="str">
        <f t="shared" si="1"/>
        <v>2|P02|Geophagus brasiliensis|20181122|163000</v>
      </c>
      <c r="Q116" s="1">
        <v>2</v>
      </c>
      <c r="R116" s="1">
        <v>1</v>
      </c>
      <c r="S116" s="1">
        <v>1</v>
      </c>
      <c r="T116" s="1">
        <v>1</v>
      </c>
    </row>
    <row r="117" spans="1:20" x14ac:dyDescent="0.25">
      <c r="A117" s="2">
        <v>2</v>
      </c>
      <c r="B117" s="1" t="s">
        <v>93</v>
      </c>
      <c r="C117" s="89" t="s">
        <v>26</v>
      </c>
      <c r="D117" s="42">
        <v>43426</v>
      </c>
      <c r="E117" s="43">
        <v>0.6875</v>
      </c>
      <c r="P117" s="2" t="str">
        <f t="shared" si="1"/>
        <v>2|P02|Hoplias intermedius|20181122|163000</v>
      </c>
      <c r="Q117" s="1">
        <v>0</v>
      </c>
      <c r="R117" s="1">
        <v>0</v>
      </c>
      <c r="S117" s="1">
        <v>0</v>
      </c>
      <c r="T117" s="1">
        <v>0</v>
      </c>
    </row>
    <row r="118" spans="1:20" x14ac:dyDescent="0.25">
      <c r="A118" s="2">
        <v>2</v>
      </c>
      <c r="B118" s="1" t="s">
        <v>93</v>
      </c>
      <c r="C118" s="89" t="s">
        <v>153</v>
      </c>
      <c r="D118" s="42">
        <v>43426</v>
      </c>
      <c r="E118" s="43">
        <v>0.6875</v>
      </c>
      <c r="P118" s="2" t="str">
        <f t="shared" si="1"/>
        <v>2|P02|Hypostomus affinis|20181122|163000</v>
      </c>
      <c r="Q118" s="1">
        <v>1</v>
      </c>
      <c r="R118" s="1">
        <v>1</v>
      </c>
      <c r="S118" s="1">
        <v>1</v>
      </c>
      <c r="T118" s="1">
        <v>0</v>
      </c>
    </row>
    <row r="119" spans="1:20" x14ac:dyDescent="0.25">
      <c r="A119" s="2">
        <v>2</v>
      </c>
      <c r="B119" s="1" t="s">
        <v>93</v>
      </c>
      <c r="C119" s="89" t="s">
        <v>159</v>
      </c>
      <c r="D119" s="42">
        <v>43426</v>
      </c>
      <c r="E119" s="43">
        <v>0.6875</v>
      </c>
      <c r="P119" s="2" t="str">
        <f t="shared" si="1"/>
        <v>2|P02|Knodus sp.|20181122|163000</v>
      </c>
      <c r="Q119" s="1">
        <v>2</v>
      </c>
      <c r="R119" s="1">
        <v>1</v>
      </c>
      <c r="S119" s="1">
        <v>1</v>
      </c>
      <c r="T119" s="1">
        <v>1</v>
      </c>
    </row>
    <row r="120" spans="1:20" x14ac:dyDescent="0.25">
      <c r="A120" s="2">
        <v>2</v>
      </c>
      <c r="B120" s="1" t="s">
        <v>93</v>
      </c>
      <c r="C120" s="89" t="s">
        <v>154</v>
      </c>
      <c r="D120" s="42">
        <v>43426</v>
      </c>
      <c r="E120" s="43">
        <v>0.6875</v>
      </c>
      <c r="P120" s="2" t="str">
        <f t="shared" si="1"/>
        <v>2|P02|Megaleporinus conirostris|20181122|163000</v>
      </c>
      <c r="Q120" s="1">
        <v>2</v>
      </c>
      <c r="R120" s="1">
        <v>2</v>
      </c>
      <c r="S120" s="1">
        <v>0</v>
      </c>
      <c r="T120" s="1">
        <v>0</v>
      </c>
    </row>
    <row r="121" spans="1:20" x14ac:dyDescent="0.25">
      <c r="A121" s="2">
        <v>2</v>
      </c>
      <c r="B121" s="1" t="s">
        <v>93</v>
      </c>
      <c r="C121" s="89" t="s">
        <v>33</v>
      </c>
      <c r="D121" s="42">
        <v>43426</v>
      </c>
      <c r="E121" s="43">
        <v>0.6875</v>
      </c>
      <c r="P121" s="2" t="str">
        <f t="shared" si="1"/>
        <v>2|P02|Oreochromis niloticus|20181122|163000</v>
      </c>
      <c r="Q121" s="1">
        <v>1</v>
      </c>
      <c r="R121" s="1">
        <v>0</v>
      </c>
      <c r="S121" s="1">
        <v>0</v>
      </c>
      <c r="T121" s="1">
        <v>0</v>
      </c>
    </row>
    <row r="122" spans="1:20" x14ac:dyDescent="0.25">
      <c r="A122" s="2">
        <v>2</v>
      </c>
      <c r="B122" s="1" t="s">
        <v>93</v>
      </c>
      <c r="C122" s="89" t="s">
        <v>34</v>
      </c>
      <c r="D122" s="42">
        <v>43426</v>
      </c>
      <c r="E122" s="43">
        <v>0.6875</v>
      </c>
      <c r="P122" s="2" t="str">
        <f t="shared" si="1"/>
        <v>2|P02|Pachyurus adspersus|20181122|163000</v>
      </c>
      <c r="Q122" s="1">
        <v>5</v>
      </c>
      <c r="R122" s="1">
        <v>2</v>
      </c>
      <c r="S122" s="1">
        <v>0</v>
      </c>
      <c r="T122" s="1">
        <v>2</v>
      </c>
    </row>
    <row r="123" spans="1:20" x14ac:dyDescent="0.25">
      <c r="A123" s="2">
        <v>2</v>
      </c>
      <c r="B123" s="1" t="s">
        <v>93</v>
      </c>
      <c r="C123" s="89" t="s">
        <v>35</v>
      </c>
      <c r="D123" s="42">
        <v>43426</v>
      </c>
      <c r="E123" s="43">
        <v>0.6875</v>
      </c>
      <c r="P123" s="2" t="str">
        <f t="shared" si="1"/>
        <v>2|P02|Pimelodus maculatus|20181122|163000</v>
      </c>
      <c r="Q123" s="1">
        <v>1</v>
      </c>
      <c r="R123" s="1">
        <v>1</v>
      </c>
      <c r="S123" s="1">
        <v>0</v>
      </c>
      <c r="T123" s="1">
        <v>0</v>
      </c>
    </row>
    <row r="124" spans="1:20" x14ac:dyDescent="0.25">
      <c r="A124" s="2">
        <v>2</v>
      </c>
      <c r="B124" s="1" t="s">
        <v>93</v>
      </c>
      <c r="C124" s="89" t="s">
        <v>36</v>
      </c>
      <c r="D124" s="42">
        <v>43426</v>
      </c>
      <c r="E124" s="43">
        <v>0.6875</v>
      </c>
      <c r="P124" s="2" t="str">
        <f t="shared" si="1"/>
        <v>2|P02|Poecilia vivipara|20181122|163000</v>
      </c>
      <c r="Q124" s="1">
        <v>7</v>
      </c>
      <c r="R124" s="1">
        <v>1</v>
      </c>
      <c r="S124" s="1">
        <v>1</v>
      </c>
      <c r="T124" s="1">
        <v>1</v>
      </c>
    </row>
    <row r="125" spans="1:20" x14ac:dyDescent="0.25">
      <c r="A125" s="2">
        <v>2</v>
      </c>
      <c r="B125" s="1" t="s">
        <v>93</v>
      </c>
      <c r="C125" s="89" t="s">
        <v>155</v>
      </c>
      <c r="D125" s="42">
        <v>43426</v>
      </c>
      <c r="E125" s="43">
        <v>0.6875</v>
      </c>
      <c r="P125" s="2" t="str">
        <f t="shared" si="1"/>
        <v>2|P02|Salminus cf. brasiliensis|20181122|163000</v>
      </c>
      <c r="Q125" s="1">
        <v>1</v>
      </c>
      <c r="R125" s="1">
        <v>1</v>
      </c>
      <c r="S125" s="1">
        <v>0</v>
      </c>
      <c r="T125" s="1">
        <v>0</v>
      </c>
    </row>
    <row r="126" spans="1:20" x14ac:dyDescent="0.25">
      <c r="A126" s="2">
        <v>2</v>
      </c>
      <c r="B126" s="1" t="s">
        <v>93</v>
      </c>
      <c r="C126" s="89" t="s">
        <v>152</v>
      </c>
      <c r="D126" s="42">
        <v>43426</v>
      </c>
      <c r="E126" s="43">
        <v>0.6875</v>
      </c>
      <c r="P126" s="2" t="str">
        <f t="shared" si="1"/>
        <v>2|P02|Trachelyopterus striatulus|20181122|163000</v>
      </c>
      <c r="Q126" s="1">
        <v>1</v>
      </c>
      <c r="R126" s="1">
        <v>1</v>
      </c>
      <c r="S126" s="1">
        <v>0</v>
      </c>
      <c r="T126" s="1">
        <v>0</v>
      </c>
    </row>
    <row r="127" spans="1:20" x14ac:dyDescent="0.25">
      <c r="A127" s="2">
        <v>2</v>
      </c>
      <c r="B127" s="1" t="s">
        <v>100</v>
      </c>
      <c r="C127" s="89" t="s">
        <v>160</v>
      </c>
      <c r="D127" s="42">
        <v>43428</v>
      </c>
      <c r="E127" s="43">
        <v>0.65277777777777779</v>
      </c>
      <c r="P127" s="2" t="str">
        <f t="shared" si="1"/>
        <v>2|P03|Astyanax cf. giton|20181124|154000</v>
      </c>
      <c r="Q127" s="1">
        <v>1</v>
      </c>
      <c r="R127" s="1">
        <v>1</v>
      </c>
      <c r="S127" s="1">
        <v>1</v>
      </c>
      <c r="T127" s="1">
        <v>1</v>
      </c>
    </row>
    <row r="128" spans="1:20" x14ac:dyDescent="0.25">
      <c r="A128" s="2">
        <v>2</v>
      </c>
      <c r="B128" s="1" t="s">
        <v>100</v>
      </c>
      <c r="C128" s="41" t="s">
        <v>207</v>
      </c>
      <c r="D128" s="42">
        <v>43428</v>
      </c>
      <c r="E128" s="43">
        <v>0.65277777777777779</v>
      </c>
      <c r="P128" s="2" t="str">
        <f t="shared" si="1"/>
        <v>2|P03|Astyanax intermedius|20181124|154000</v>
      </c>
      <c r="Q128" s="1">
        <v>9</v>
      </c>
      <c r="R128" s="1">
        <v>9</v>
      </c>
      <c r="S128" s="1">
        <v>0</v>
      </c>
      <c r="T128" s="1">
        <v>3</v>
      </c>
    </row>
    <row r="129" spans="1:20" x14ac:dyDescent="0.25">
      <c r="A129" s="2">
        <v>2</v>
      </c>
      <c r="B129" s="1" t="s">
        <v>100</v>
      </c>
      <c r="C129" s="89" t="s">
        <v>18</v>
      </c>
      <c r="D129" s="42">
        <v>43428</v>
      </c>
      <c r="E129" s="43">
        <v>0.65277777777777779</v>
      </c>
      <c r="P129" s="2" t="str">
        <f t="shared" si="1"/>
        <v>2|P03|Astyanax lacustris|20181124|154000</v>
      </c>
      <c r="Q129" s="1">
        <v>4</v>
      </c>
      <c r="R129" s="1">
        <v>0</v>
      </c>
      <c r="S129" s="1">
        <v>0</v>
      </c>
      <c r="T129" s="1">
        <v>0</v>
      </c>
    </row>
    <row r="130" spans="1:20" x14ac:dyDescent="0.25">
      <c r="A130" s="2">
        <v>2</v>
      </c>
      <c r="B130" s="1" t="s">
        <v>100</v>
      </c>
      <c r="C130" s="89" t="s">
        <v>19</v>
      </c>
      <c r="D130" s="42">
        <v>43428</v>
      </c>
      <c r="E130" s="43">
        <v>0.65277777777777779</v>
      </c>
      <c r="P130" s="2" t="str">
        <f t="shared" si="1"/>
        <v>2|P03|Awaous tajasica|20181124|154000</v>
      </c>
      <c r="Q130" s="1">
        <v>0</v>
      </c>
      <c r="R130" s="1">
        <v>0</v>
      </c>
      <c r="S130" s="1">
        <v>0</v>
      </c>
      <c r="T130" s="1">
        <v>0</v>
      </c>
    </row>
    <row r="131" spans="1:20" x14ac:dyDescent="0.25">
      <c r="A131" s="2">
        <v>2</v>
      </c>
      <c r="B131" s="1" t="s">
        <v>100</v>
      </c>
      <c r="C131" s="89" t="s">
        <v>157</v>
      </c>
      <c r="D131" s="42">
        <v>43428</v>
      </c>
      <c r="E131" s="43">
        <v>0.65277777777777779</v>
      </c>
      <c r="P131" s="2" t="str">
        <f t="shared" si="1"/>
        <v>2|P03|Cichla cf. monoculus|20181124|154000</v>
      </c>
      <c r="Q131" s="1">
        <v>0</v>
      </c>
      <c r="R131" s="1">
        <v>0</v>
      </c>
      <c r="S131" s="1">
        <v>0</v>
      </c>
      <c r="T131" s="1">
        <v>0</v>
      </c>
    </row>
    <row r="132" spans="1:20" x14ac:dyDescent="0.25">
      <c r="A132" s="2">
        <v>2</v>
      </c>
      <c r="B132" s="1" t="s">
        <v>100</v>
      </c>
      <c r="C132" s="89" t="s">
        <v>22</v>
      </c>
      <c r="D132" s="42">
        <v>43428</v>
      </c>
      <c r="E132" s="43">
        <v>0.65277777777777779</v>
      </c>
      <c r="P132" s="2" t="str">
        <f t="shared" si="1"/>
        <v>2|P03|Coptodon rendalli|20181124|154000</v>
      </c>
      <c r="Q132" s="1">
        <v>1</v>
      </c>
      <c r="R132" s="1">
        <v>1</v>
      </c>
      <c r="S132" s="1">
        <v>0</v>
      </c>
      <c r="T132" s="1">
        <v>0</v>
      </c>
    </row>
    <row r="133" spans="1:20" x14ac:dyDescent="0.25">
      <c r="A133" s="2">
        <v>2</v>
      </c>
      <c r="B133" s="1" t="s">
        <v>100</v>
      </c>
      <c r="C133" s="89" t="s">
        <v>24</v>
      </c>
      <c r="D133" s="42">
        <v>43428</v>
      </c>
      <c r="E133" s="43">
        <v>0.65277777777777779</v>
      </c>
      <c r="P133" s="2" t="str">
        <f t="shared" si="1"/>
        <v>2|P03|Geophagus brasiliensis|20181124|154000</v>
      </c>
      <c r="Q133" s="1">
        <v>5</v>
      </c>
      <c r="R133" s="1">
        <v>0</v>
      </c>
      <c r="S133" s="1">
        <v>0</v>
      </c>
      <c r="T133" s="1">
        <v>0</v>
      </c>
    </row>
    <row r="134" spans="1:20" x14ac:dyDescent="0.25">
      <c r="A134" s="2">
        <v>2</v>
      </c>
      <c r="B134" s="1" t="s">
        <v>100</v>
      </c>
      <c r="C134" s="89" t="s">
        <v>26</v>
      </c>
      <c r="D134" s="42">
        <v>43428</v>
      </c>
      <c r="E134" s="43">
        <v>0.65277777777777779</v>
      </c>
      <c r="P134" s="2" t="str">
        <f t="shared" ref="P134:P197" si="2">CONCATENATE(A134,"|",B134,"|",C134,"|",TEXT(D134,"AAAAMMDD"),"|",TEXT(E134,"HHMMSS"))</f>
        <v>2|P03|Hoplias intermedius|20181124|154000</v>
      </c>
      <c r="Q134" s="1">
        <v>0</v>
      </c>
      <c r="R134" s="1">
        <v>0</v>
      </c>
      <c r="S134" s="1">
        <v>0</v>
      </c>
      <c r="T134" s="1">
        <v>0</v>
      </c>
    </row>
    <row r="135" spans="1:20" x14ac:dyDescent="0.25">
      <c r="A135" s="2">
        <v>2</v>
      </c>
      <c r="B135" s="1" t="s">
        <v>100</v>
      </c>
      <c r="C135" s="89" t="s">
        <v>159</v>
      </c>
      <c r="D135" s="42">
        <v>43428</v>
      </c>
      <c r="E135" s="43">
        <v>0.65277777777777779</v>
      </c>
      <c r="P135" s="2" t="str">
        <f t="shared" si="2"/>
        <v>2|P03|Knodus sp.|20181124|154000</v>
      </c>
      <c r="Q135" s="1">
        <v>8</v>
      </c>
      <c r="R135" s="1">
        <v>2</v>
      </c>
      <c r="S135" s="1">
        <v>0</v>
      </c>
      <c r="T135" s="1">
        <v>0</v>
      </c>
    </row>
    <row r="136" spans="1:20" x14ac:dyDescent="0.25">
      <c r="A136" s="2">
        <v>2</v>
      </c>
      <c r="B136" s="1" t="s">
        <v>100</v>
      </c>
      <c r="C136" s="89" t="s">
        <v>31</v>
      </c>
      <c r="D136" s="42">
        <v>43428</v>
      </c>
      <c r="E136" s="43">
        <v>0.65277777777777779</v>
      </c>
      <c r="P136" s="2" t="str">
        <f t="shared" si="2"/>
        <v>2|P03|Mugil curema|20181124|154000</v>
      </c>
      <c r="Q136" s="1">
        <v>0</v>
      </c>
      <c r="R136" s="1">
        <v>0</v>
      </c>
      <c r="S136" s="1">
        <v>0</v>
      </c>
      <c r="T136" s="1">
        <v>0</v>
      </c>
    </row>
    <row r="137" spans="1:20" x14ac:dyDescent="0.25">
      <c r="A137" s="2">
        <v>2</v>
      </c>
      <c r="B137" s="1" t="s">
        <v>100</v>
      </c>
      <c r="C137" s="89" t="s">
        <v>33</v>
      </c>
      <c r="D137" s="42">
        <v>43428</v>
      </c>
      <c r="E137" s="43">
        <v>0.65277777777777779</v>
      </c>
      <c r="P137" s="2" t="str">
        <f t="shared" si="2"/>
        <v>2|P03|Oreochromis niloticus|20181124|154000</v>
      </c>
      <c r="Q137" s="1">
        <v>0</v>
      </c>
      <c r="R137" s="1">
        <v>0</v>
      </c>
      <c r="S137" s="1">
        <v>0</v>
      </c>
      <c r="T137" s="1">
        <v>0</v>
      </c>
    </row>
    <row r="138" spans="1:20" x14ac:dyDescent="0.25">
      <c r="A138" s="2">
        <v>2</v>
      </c>
      <c r="B138" s="1" t="s">
        <v>100</v>
      </c>
      <c r="C138" s="89" t="s">
        <v>34</v>
      </c>
      <c r="D138" s="42">
        <v>43428</v>
      </c>
      <c r="E138" s="43">
        <v>0.65277777777777779</v>
      </c>
      <c r="P138" s="2" t="str">
        <f t="shared" si="2"/>
        <v>2|P03|Pachyurus adspersus|20181124|154000</v>
      </c>
      <c r="Q138" s="1">
        <v>8</v>
      </c>
      <c r="R138" s="1">
        <v>2</v>
      </c>
      <c r="S138" s="1">
        <v>0</v>
      </c>
      <c r="T138" s="1">
        <v>1</v>
      </c>
    </row>
    <row r="139" spans="1:20" x14ac:dyDescent="0.25">
      <c r="A139" s="2">
        <v>2</v>
      </c>
      <c r="B139" s="1" t="s">
        <v>100</v>
      </c>
      <c r="C139" s="89" t="s">
        <v>36</v>
      </c>
      <c r="D139" s="42">
        <v>43428</v>
      </c>
      <c r="E139" s="43">
        <v>0.65277777777777779</v>
      </c>
      <c r="P139" s="2" t="str">
        <f t="shared" si="2"/>
        <v>2|P03|Poecilia vivipara|20181124|154000</v>
      </c>
      <c r="Q139" s="1">
        <v>4</v>
      </c>
      <c r="R139" s="1">
        <v>0</v>
      </c>
      <c r="S139" s="1">
        <v>0</v>
      </c>
      <c r="T139" s="1">
        <v>0</v>
      </c>
    </row>
    <row r="140" spans="1:20" x14ac:dyDescent="0.25">
      <c r="A140" s="2">
        <v>2</v>
      </c>
      <c r="B140" s="1" t="s">
        <v>12</v>
      </c>
      <c r="C140" s="89" t="s">
        <v>156</v>
      </c>
      <c r="D140" s="42">
        <v>43429</v>
      </c>
      <c r="E140" s="43">
        <v>0.60416666666666663</v>
      </c>
      <c r="P140" s="2" t="str">
        <f t="shared" si="2"/>
        <v>2|P04|Astyanax cf. giton|20181125|143000</v>
      </c>
      <c r="Q140" s="1">
        <v>1</v>
      </c>
      <c r="R140" s="1">
        <v>1</v>
      </c>
      <c r="S140" s="1">
        <v>1</v>
      </c>
      <c r="T140" s="1">
        <v>1</v>
      </c>
    </row>
    <row r="141" spans="1:20" x14ac:dyDescent="0.25">
      <c r="A141" s="2">
        <v>2</v>
      </c>
      <c r="B141" s="1" t="s">
        <v>12</v>
      </c>
      <c r="C141" s="41" t="s">
        <v>207</v>
      </c>
      <c r="D141" s="42">
        <v>43429</v>
      </c>
      <c r="E141" s="43">
        <v>0.60416666666666663</v>
      </c>
      <c r="P141" s="2" t="str">
        <f t="shared" si="2"/>
        <v>2|P04|Astyanax intermedius|20181125|143000</v>
      </c>
      <c r="Q141" s="1">
        <v>9</v>
      </c>
      <c r="R141" s="1">
        <v>3</v>
      </c>
      <c r="S141" s="1">
        <v>2</v>
      </c>
      <c r="T141" s="1">
        <v>3</v>
      </c>
    </row>
    <row r="142" spans="1:20" x14ac:dyDescent="0.25">
      <c r="A142" s="2">
        <v>2</v>
      </c>
      <c r="B142" s="1" t="s">
        <v>12</v>
      </c>
      <c r="C142" s="89" t="s">
        <v>19</v>
      </c>
      <c r="D142" s="42">
        <v>43429</v>
      </c>
      <c r="E142" s="43">
        <v>0.60416666666666663</v>
      </c>
      <c r="P142" s="2" t="str">
        <f t="shared" si="2"/>
        <v>2|P04|Awaous tajasica|20181125|143000</v>
      </c>
      <c r="Q142" s="1">
        <v>1</v>
      </c>
      <c r="R142" s="1">
        <v>1</v>
      </c>
      <c r="S142" s="1">
        <v>0</v>
      </c>
      <c r="T142" s="1">
        <v>0</v>
      </c>
    </row>
    <row r="143" spans="1:20" x14ac:dyDescent="0.25">
      <c r="A143" s="2">
        <v>2</v>
      </c>
      <c r="B143" s="1" t="s">
        <v>12</v>
      </c>
      <c r="C143" s="89" t="s">
        <v>22</v>
      </c>
      <c r="D143" s="42">
        <v>43429</v>
      </c>
      <c r="E143" s="43">
        <v>0.60416666666666663</v>
      </c>
      <c r="P143" s="2" t="str">
        <f t="shared" si="2"/>
        <v>2|P04|Coptodon rendalli|20181125|143000</v>
      </c>
      <c r="Q143" s="1">
        <v>1</v>
      </c>
      <c r="R143" s="1">
        <v>1</v>
      </c>
      <c r="S143" s="1">
        <v>0</v>
      </c>
      <c r="T143" s="1">
        <v>0</v>
      </c>
    </row>
    <row r="144" spans="1:20" x14ac:dyDescent="0.25">
      <c r="A144" s="2">
        <v>2</v>
      </c>
      <c r="B144" s="1" t="s">
        <v>12</v>
      </c>
      <c r="C144" s="89" t="s">
        <v>26</v>
      </c>
      <c r="D144" s="42">
        <v>43429</v>
      </c>
      <c r="E144" s="43">
        <v>0.60416666666666663</v>
      </c>
      <c r="P144" s="2" t="str">
        <f t="shared" si="2"/>
        <v>2|P04|Hoplias intermedius|20181125|143000</v>
      </c>
      <c r="Q144" s="1">
        <v>1</v>
      </c>
      <c r="R144" s="1">
        <v>1</v>
      </c>
      <c r="S144" s="1">
        <v>0</v>
      </c>
      <c r="T144" s="1">
        <v>0</v>
      </c>
    </row>
    <row r="145" spans="1:20" x14ac:dyDescent="0.25">
      <c r="A145" s="2">
        <v>2</v>
      </c>
      <c r="B145" s="1" t="s">
        <v>12</v>
      </c>
      <c r="C145" s="89" t="s">
        <v>159</v>
      </c>
      <c r="D145" s="42">
        <v>43429</v>
      </c>
      <c r="E145" s="43">
        <v>0.60416666666666663</v>
      </c>
      <c r="P145" s="2" t="str">
        <f t="shared" si="2"/>
        <v>2|P04|Knodus sp.|20181125|143000</v>
      </c>
      <c r="Q145" s="1">
        <v>11</v>
      </c>
      <c r="R145" s="1">
        <v>1</v>
      </c>
      <c r="S145" s="1">
        <v>1</v>
      </c>
      <c r="T145" s="1">
        <v>0</v>
      </c>
    </row>
    <row r="146" spans="1:20" x14ac:dyDescent="0.25">
      <c r="A146" s="2">
        <v>2</v>
      </c>
      <c r="B146" s="1" t="s">
        <v>12</v>
      </c>
      <c r="C146" s="89" t="s">
        <v>154</v>
      </c>
      <c r="D146" s="42">
        <v>43429</v>
      </c>
      <c r="E146" s="43">
        <v>0.60416666666666663</v>
      </c>
      <c r="P146" s="2" t="str">
        <f t="shared" si="2"/>
        <v>2|P04|Megaleporinus conirostris|20181125|143000</v>
      </c>
      <c r="Q146" s="1">
        <v>1</v>
      </c>
      <c r="R146" s="1">
        <v>1</v>
      </c>
      <c r="S146" s="1">
        <v>0</v>
      </c>
      <c r="T146" s="1">
        <v>1</v>
      </c>
    </row>
    <row r="147" spans="1:20" x14ac:dyDescent="0.25">
      <c r="A147" s="2">
        <v>2</v>
      </c>
      <c r="B147" s="1" t="s">
        <v>12</v>
      </c>
      <c r="C147" s="89" t="s">
        <v>31</v>
      </c>
      <c r="D147" s="42">
        <v>43429</v>
      </c>
      <c r="E147" s="43">
        <v>0.60416666666666663</v>
      </c>
      <c r="P147" s="2" t="str">
        <f t="shared" si="2"/>
        <v>2|P04|Mugil curema|20181125|143000</v>
      </c>
      <c r="Q147" s="1">
        <v>1</v>
      </c>
      <c r="R147" s="1">
        <v>1</v>
      </c>
      <c r="S147" s="1">
        <v>0</v>
      </c>
      <c r="T147" s="1">
        <v>0</v>
      </c>
    </row>
    <row r="148" spans="1:20" x14ac:dyDescent="0.25">
      <c r="A148" s="2">
        <v>2</v>
      </c>
      <c r="B148" s="1" t="s">
        <v>12</v>
      </c>
      <c r="C148" s="89" t="s">
        <v>33</v>
      </c>
      <c r="D148" s="42">
        <v>43429</v>
      </c>
      <c r="E148" s="43">
        <v>0.60416666666666663</v>
      </c>
      <c r="P148" s="2" t="str">
        <f t="shared" si="2"/>
        <v>2|P04|Oreochromis niloticus|20181125|143000</v>
      </c>
      <c r="Q148" s="1">
        <v>1</v>
      </c>
      <c r="R148" s="1">
        <v>0</v>
      </c>
      <c r="S148" s="1">
        <v>0</v>
      </c>
      <c r="T148" s="1">
        <v>0</v>
      </c>
    </row>
    <row r="149" spans="1:20" x14ac:dyDescent="0.25">
      <c r="A149" s="2">
        <v>2</v>
      </c>
      <c r="B149" s="1" t="s">
        <v>12</v>
      </c>
      <c r="C149" s="89" t="s">
        <v>34</v>
      </c>
      <c r="D149" s="42">
        <v>43429</v>
      </c>
      <c r="E149" s="43">
        <v>0.60416666666666663</v>
      </c>
      <c r="P149" s="2" t="str">
        <f t="shared" si="2"/>
        <v>2|P04|Pachyurus adspersus|20181125|143000</v>
      </c>
      <c r="Q149" s="1">
        <v>9</v>
      </c>
      <c r="R149" s="1">
        <v>3</v>
      </c>
      <c r="S149" s="1">
        <v>1</v>
      </c>
      <c r="T149" s="1">
        <v>3</v>
      </c>
    </row>
    <row r="150" spans="1:20" x14ac:dyDescent="0.25">
      <c r="A150" s="2">
        <v>2</v>
      </c>
      <c r="B150" s="1" t="s">
        <v>12</v>
      </c>
      <c r="C150" s="89" t="s">
        <v>36</v>
      </c>
      <c r="D150" s="42">
        <v>43429</v>
      </c>
      <c r="E150" s="43">
        <v>0.60416666666666663</v>
      </c>
      <c r="P150" s="2" t="str">
        <f t="shared" si="2"/>
        <v>2|P04|Poecilia vivipara|20181125|143000</v>
      </c>
      <c r="Q150" s="1">
        <v>4</v>
      </c>
      <c r="R150" s="1">
        <v>1</v>
      </c>
      <c r="S150" s="1">
        <v>1</v>
      </c>
      <c r="T150" s="1">
        <v>1</v>
      </c>
    </row>
    <row r="151" spans="1:20" x14ac:dyDescent="0.25">
      <c r="A151" s="2">
        <v>2</v>
      </c>
      <c r="B151" s="1" t="s">
        <v>12</v>
      </c>
      <c r="C151" s="89" t="s">
        <v>152</v>
      </c>
      <c r="D151" s="42">
        <v>43429</v>
      </c>
      <c r="E151" s="43">
        <v>0.60416666666666663</v>
      </c>
      <c r="P151" s="2" t="str">
        <f t="shared" si="2"/>
        <v>2|P04|Trachelyopterus striatulus|20181125|143000</v>
      </c>
      <c r="Q151" s="1">
        <v>2</v>
      </c>
      <c r="R151" s="1">
        <v>2</v>
      </c>
      <c r="S151" s="1">
        <v>0</v>
      </c>
      <c r="T151" s="1">
        <v>0</v>
      </c>
    </row>
    <row r="152" spans="1:20" x14ac:dyDescent="0.25">
      <c r="A152" s="2">
        <v>2</v>
      </c>
      <c r="B152" s="1" t="s">
        <v>108</v>
      </c>
      <c r="C152" s="89" t="s">
        <v>18</v>
      </c>
      <c r="D152" s="42">
        <v>43427</v>
      </c>
      <c r="E152" s="43">
        <v>0.625</v>
      </c>
      <c r="P152" s="2" t="str">
        <f t="shared" si="2"/>
        <v>2|P05|Astyanax lacustris|20181123|150000</v>
      </c>
      <c r="Q152" s="1">
        <v>1</v>
      </c>
      <c r="R152" s="1">
        <v>0</v>
      </c>
      <c r="S152" s="1">
        <v>0</v>
      </c>
      <c r="T152" s="1">
        <v>0</v>
      </c>
    </row>
    <row r="153" spans="1:20" x14ac:dyDescent="0.25">
      <c r="A153" s="2">
        <v>2</v>
      </c>
      <c r="B153" s="1" t="s">
        <v>108</v>
      </c>
      <c r="C153" s="89" t="s">
        <v>157</v>
      </c>
      <c r="D153" s="42">
        <v>43427</v>
      </c>
      <c r="E153" s="43">
        <v>0.625</v>
      </c>
      <c r="P153" s="2" t="str">
        <f t="shared" si="2"/>
        <v>2|P05|Cichla cf. monoculus|20181123|150000</v>
      </c>
      <c r="Q153" s="1">
        <v>1</v>
      </c>
      <c r="R153" s="1">
        <v>1</v>
      </c>
      <c r="S153" s="1">
        <v>0</v>
      </c>
      <c r="T153" s="1">
        <v>0</v>
      </c>
    </row>
    <row r="154" spans="1:20" x14ac:dyDescent="0.25">
      <c r="A154" s="2">
        <v>2</v>
      </c>
      <c r="B154" s="1" t="s">
        <v>108</v>
      </c>
      <c r="C154" s="41" t="s">
        <v>206</v>
      </c>
      <c r="D154" s="42">
        <v>43427</v>
      </c>
      <c r="E154" s="43">
        <v>0.625</v>
      </c>
      <c r="P154" s="2" t="str">
        <f t="shared" si="2"/>
        <v>2|P05|Crenicichla lepidota|20181123|150000</v>
      </c>
      <c r="Q154" s="1">
        <v>2</v>
      </c>
      <c r="R154" s="1">
        <v>2</v>
      </c>
      <c r="S154" s="1">
        <v>0</v>
      </c>
      <c r="T154" s="1">
        <v>0</v>
      </c>
    </row>
    <row r="155" spans="1:20" x14ac:dyDescent="0.25">
      <c r="A155" s="2">
        <v>2</v>
      </c>
      <c r="B155" s="1" t="s">
        <v>108</v>
      </c>
      <c r="C155" s="89" t="s">
        <v>24</v>
      </c>
      <c r="D155" s="42">
        <v>43427</v>
      </c>
      <c r="E155" s="43">
        <v>0.625</v>
      </c>
      <c r="P155" s="2" t="str">
        <f t="shared" si="2"/>
        <v>2|P05|Geophagus brasiliensis|20181123|150000</v>
      </c>
      <c r="Q155" s="1">
        <v>5</v>
      </c>
      <c r="R155" s="1">
        <v>0</v>
      </c>
      <c r="S155" s="1">
        <v>0</v>
      </c>
      <c r="T155" s="1">
        <v>0</v>
      </c>
    </row>
    <row r="156" spans="1:20" x14ac:dyDescent="0.25">
      <c r="A156" s="2">
        <v>2</v>
      </c>
      <c r="B156" s="1" t="s">
        <v>108</v>
      </c>
      <c r="C156" s="89" t="s">
        <v>29</v>
      </c>
      <c r="D156" s="42">
        <v>43427</v>
      </c>
      <c r="E156" s="43">
        <v>0.625</v>
      </c>
      <c r="P156" s="2" t="str">
        <f t="shared" si="2"/>
        <v>2|P05|Hyphessobrycon eques|20181123|150000</v>
      </c>
      <c r="Q156" s="1">
        <v>1</v>
      </c>
      <c r="R156" s="1">
        <v>1</v>
      </c>
      <c r="S156" s="1">
        <v>0</v>
      </c>
      <c r="T156" s="1">
        <v>0</v>
      </c>
    </row>
    <row r="157" spans="1:20" x14ac:dyDescent="0.25">
      <c r="A157" s="2">
        <v>2</v>
      </c>
      <c r="B157" s="1" t="s">
        <v>108</v>
      </c>
      <c r="C157" s="89" t="s">
        <v>150</v>
      </c>
      <c r="D157" s="42">
        <v>43427</v>
      </c>
      <c r="E157" s="43">
        <v>0.625</v>
      </c>
      <c r="P157" s="2" t="str">
        <f t="shared" si="2"/>
        <v>2|P05|Metynnis lippincottianus|20181123|150000</v>
      </c>
      <c r="Q157" s="1">
        <v>0</v>
      </c>
      <c r="R157" s="1">
        <v>0</v>
      </c>
      <c r="S157" s="1">
        <v>0</v>
      </c>
      <c r="T157" s="1">
        <v>0</v>
      </c>
    </row>
    <row r="158" spans="1:20" x14ac:dyDescent="0.25">
      <c r="A158" s="2">
        <v>2</v>
      </c>
      <c r="B158" s="1" t="s">
        <v>108</v>
      </c>
      <c r="C158" s="89" t="s">
        <v>34</v>
      </c>
      <c r="D158" s="42">
        <v>43427</v>
      </c>
      <c r="E158" s="43">
        <v>0.625</v>
      </c>
      <c r="P158" s="2" t="str">
        <f t="shared" si="2"/>
        <v>2|P05|Pachyurus adspersus|20181123|150000</v>
      </c>
      <c r="Q158" s="1">
        <v>6</v>
      </c>
      <c r="R158" s="1">
        <v>2</v>
      </c>
      <c r="S158" s="1">
        <v>0</v>
      </c>
      <c r="T158" s="1">
        <v>2</v>
      </c>
    </row>
    <row r="159" spans="1:20" x14ac:dyDescent="0.25">
      <c r="A159" s="2">
        <v>2</v>
      </c>
      <c r="B159" s="1" t="s">
        <v>108</v>
      </c>
      <c r="C159" s="89" t="s">
        <v>36</v>
      </c>
      <c r="D159" s="42">
        <v>43427</v>
      </c>
      <c r="E159" s="43">
        <v>0.625</v>
      </c>
      <c r="P159" s="2" t="str">
        <f t="shared" si="2"/>
        <v>2|P05|Poecilia vivipara|20181123|150000</v>
      </c>
      <c r="Q159" s="1">
        <v>5</v>
      </c>
      <c r="R159" s="1">
        <v>1</v>
      </c>
      <c r="S159" s="1">
        <v>1</v>
      </c>
      <c r="T159" s="1">
        <v>1</v>
      </c>
    </row>
    <row r="160" spans="1:20" x14ac:dyDescent="0.25">
      <c r="A160" s="2">
        <v>2</v>
      </c>
      <c r="B160" s="1" t="s">
        <v>108</v>
      </c>
      <c r="C160" s="89" t="s">
        <v>40</v>
      </c>
      <c r="D160" s="42">
        <v>43427</v>
      </c>
      <c r="E160" s="43">
        <v>0.625</v>
      </c>
      <c r="P160" s="2" t="str">
        <f t="shared" si="2"/>
        <v>2|P05|Pygocentrus nattereri|20181123|150000</v>
      </c>
      <c r="Q160" s="1">
        <v>0</v>
      </c>
      <c r="R160" s="1">
        <v>0</v>
      </c>
      <c r="S160" s="1">
        <v>0</v>
      </c>
      <c r="T160" s="1">
        <v>0</v>
      </c>
    </row>
    <row r="161" spans="1:20" x14ac:dyDescent="0.25">
      <c r="A161" s="2">
        <v>2</v>
      </c>
      <c r="B161" s="1" t="s">
        <v>114</v>
      </c>
      <c r="C161" s="89" t="s">
        <v>18</v>
      </c>
      <c r="D161" s="42">
        <v>43426</v>
      </c>
      <c r="E161" s="43">
        <v>0.64583333333333337</v>
      </c>
      <c r="P161" s="2" t="str">
        <f t="shared" si="2"/>
        <v>2|P06|Astyanax lacustris|20181122|153000</v>
      </c>
      <c r="Q161" s="1">
        <v>5</v>
      </c>
      <c r="R161" s="1">
        <v>5</v>
      </c>
      <c r="S161" s="1">
        <v>0</v>
      </c>
      <c r="T161" s="1">
        <v>5</v>
      </c>
    </row>
    <row r="162" spans="1:20" x14ac:dyDescent="0.25">
      <c r="A162" s="2">
        <v>2</v>
      </c>
      <c r="B162" s="1" t="s">
        <v>114</v>
      </c>
      <c r="C162" s="89" t="s">
        <v>19</v>
      </c>
      <c r="D162" s="42">
        <v>43426</v>
      </c>
      <c r="E162" s="43">
        <v>0.64583333333333337</v>
      </c>
      <c r="P162" s="2" t="str">
        <f t="shared" si="2"/>
        <v>2|P06|Awaous tajasica|20181122|153000</v>
      </c>
      <c r="Q162" s="1">
        <v>0</v>
      </c>
      <c r="R162" s="1">
        <v>0</v>
      </c>
      <c r="S162" s="1">
        <v>0</v>
      </c>
      <c r="T162" s="1">
        <v>0</v>
      </c>
    </row>
    <row r="163" spans="1:20" x14ac:dyDescent="0.25">
      <c r="A163" s="2">
        <v>2</v>
      </c>
      <c r="B163" s="1" t="s">
        <v>114</v>
      </c>
      <c r="C163" s="89" t="s">
        <v>157</v>
      </c>
      <c r="D163" s="42">
        <v>43426</v>
      </c>
      <c r="E163" s="43">
        <v>0.64583333333333337</v>
      </c>
      <c r="P163" s="2" t="str">
        <f t="shared" si="2"/>
        <v>2|P06|Cichla cf. monoculus|20181122|153000</v>
      </c>
      <c r="Q163" s="1">
        <v>0</v>
      </c>
      <c r="R163" s="1">
        <v>0</v>
      </c>
      <c r="S163" s="1">
        <v>0</v>
      </c>
      <c r="T163" s="1">
        <v>0</v>
      </c>
    </row>
    <row r="164" spans="1:20" x14ac:dyDescent="0.25">
      <c r="A164" s="2">
        <v>2</v>
      </c>
      <c r="B164" s="1" t="s">
        <v>114</v>
      </c>
      <c r="C164" s="89" t="s">
        <v>24</v>
      </c>
      <c r="D164" s="42">
        <v>43426</v>
      </c>
      <c r="E164" s="43">
        <v>0.64583333333333337</v>
      </c>
      <c r="P164" s="2" t="str">
        <f t="shared" si="2"/>
        <v>2|P06|Geophagus brasiliensis|20181122|153000</v>
      </c>
      <c r="Q164" s="1">
        <v>5</v>
      </c>
      <c r="R164" s="1">
        <v>0</v>
      </c>
      <c r="S164" s="1">
        <v>0</v>
      </c>
      <c r="T164" s="1">
        <v>0</v>
      </c>
    </row>
    <row r="165" spans="1:20" x14ac:dyDescent="0.25">
      <c r="A165" s="2">
        <v>2</v>
      </c>
      <c r="B165" s="1" t="s">
        <v>114</v>
      </c>
      <c r="C165" s="89" t="s">
        <v>27</v>
      </c>
      <c r="D165" s="42">
        <v>43426</v>
      </c>
      <c r="E165" s="43">
        <v>0.64583333333333337</v>
      </c>
      <c r="P165" s="2" t="str">
        <f t="shared" si="2"/>
        <v>2|P06|Hoplias malabaricus|20181122|153000</v>
      </c>
      <c r="Q165" s="1">
        <v>3</v>
      </c>
      <c r="R165" s="1">
        <v>0</v>
      </c>
      <c r="S165" s="1">
        <v>0</v>
      </c>
      <c r="T165" s="1">
        <v>0</v>
      </c>
    </row>
    <row r="166" spans="1:20" x14ac:dyDescent="0.25">
      <c r="A166" s="2">
        <v>2</v>
      </c>
      <c r="B166" s="1" t="s">
        <v>114</v>
      </c>
      <c r="C166" s="89" t="s">
        <v>159</v>
      </c>
      <c r="D166" s="42">
        <v>43426</v>
      </c>
      <c r="E166" s="43">
        <v>0.64583333333333337</v>
      </c>
      <c r="P166" s="2" t="str">
        <f t="shared" si="2"/>
        <v>2|P06|Knodus sp.|20181122|153000</v>
      </c>
      <c r="Q166" s="1">
        <v>3</v>
      </c>
      <c r="R166" s="1">
        <v>1</v>
      </c>
      <c r="S166" s="1">
        <v>0</v>
      </c>
      <c r="T166" s="1">
        <v>1</v>
      </c>
    </row>
    <row r="167" spans="1:20" x14ac:dyDescent="0.25">
      <c r="A167" s="2">
        <v>2</v>
      </c>
      <c r="B167" s="1" t="s">
        <v>114</v>
      </c>
      <c r="C167" s="89" t="s">
        <v>34</v>
      </c>
      <c r="D167" s="42">
        <v>43426</v>
      </c>
      <c r="E167" s="43">
        <v>0.64583333333333337</v>
      </c>
      <c r="P167" s="2" t="str">
        <f t="shared" si="2"/>
        <v>2|P06|Pachyurus adspersus|20181122|153000</v>
      </c>
      <c r="Q167" s="1">
        <v>7</v>
      </c>
      <c r="R167" s="1">
        <v>3</v>
      </c>
      <c r="S167" s="1">
        <v>0</v>
      </c>
      <c r="T167" s="1">
        <v>3</v>
      </c>
    </row>
    <row r="168" spans="1:20" x14ac:dyDescent="0.25">
      <c r="A168" s="2">
        <v>2</v>
      </c>
      <c r="B168" s="1" t="s">
        <v>114</v>
      </c>
      <c r="C168" s="89" t="s">
        <v>35</v>
      </c>
      <c r="D168" s="42">
        <v>43426</v>
      </c>
      <c r="E168" s="43">
        <v>0.64583333333333337</v>
      </c>
      <c r="P168" s="2" t="str">
        <f t="shared" si="2"/>
        <v>2|P06|Pimelodus maculatus|20181122|153000</v>
      </c>
      <c r="Q168" s="1">
        <v>0</v>
      </c>
      <c r="R168" s="1">
        <v>0</v>
      </c>
      <c r="S168" s="1">
        <v>0</v>
      </c>
      <c r="T168" s="1">
        <v>0</v>
      </c>
    </row>
    <row r="169" spans="1:20" x14ac:dyDescent="0.25">
      <c r="A169" s="2">
        <v>2</v>
      </c>
      <c r="B169" s="1" t="s">
        <v>114</v>
      </c>
      <c r="C169" s="89" t="s">
        <v>36</v>
      </c>
      <c r="D169" s="42">
        <v>43427</v>
      </c>
      <c r="E169" s="43">
        <v>0.64583333333333337</v>
      </c>
      <c r="P169" s="2" t="str">
        <f t="shared" si="2"/>
        <v>2|P06|Poecilia vivipara|20181123|153000</v>
      </c>
      <c r="Q169" s="1">
        <v>4</v>
      </c>
      <c r="R169" s="1">
        <v>0</v>
      </c>
      <c r="S169" s="1">
        <v>0</v>
      </c>
      <c r="T169" s="1">
        <v>0</v>
      </c>
    </row>
    <row r="170" spans="1:20" x14ac:dyDescent="0.25">
      <c r="A170" s="2">
        <v>2</v>
      </c>
      <c r="B170" s="1" t="s">
        <v>120</v>
      </c>
      <c r="C170" s="89" t="s">
        <v>161</v>
      </c>
      <c r="D170" s="42">
        <v>43428</v>
      </c>
      <c r="E170" s="43">
        <v>0.40972222222222227</v>
      </c>
      <c r="P170" s="2" t="str">
        <f t="shared" si="2"/>
        <v>2|P07|Australoheros sp.|20181124|095000</v>
      </c>
      <c r="Q170" s="1">
        <v>3</v>
      </c>
      <c r="R170" s="1">
        <v>3</v>
      </c>
      <c r="S170" s="1">
        <v>0</v>
      </c>
      <c r="T170" s="1">
        <v>0</v>
      </c>
    </row>
    <row r="171" spans="1:20" x14ac:dyDescent="0.25">
      <c r="A171" s="2">
        <v>2</v>
      </c>
      <c r="B171" s="1" t="s">
        <v>120</v>
      </c>
      <c r="C171" s="89" t="s">
        <v>19</v>
      </c>
      <c r="D171" s="42">
        <v>43428</v>
      </c>
      <c r="E171" s="43">
        <v>0.40972222222222227</v>
      </c>
      <c r="P171" s="2" t="str">
        <f t="shared" si="2"/>
        <v>2|P07|Awaous tajasica|20181124|095000</v>
      </c>
      <c r="Q171" s="1">
        <v>0</v>
      </c>
      <c r="R171" s="1">
        <v>0</v>
      </c>
      <c r="S171" s="1">
        <v>0</v>
      </c>
      <c r="T171" s="1">
        <v>0</v>
      </c>
    </row>
    <row r="172" spans="1:20" x14ac:dyDescent="0.25">
      <c r="A172" s="2">
        <v>2</v>
      </c>
      <c r="B172" s="1" t="s">
        <v>120</v>
      </c>
      <c r="C172" s="89" t="s">
        <v>157</v>
      </c>
      <c r="D172" s="42">
        <v>43428</v>
      </c>
      <c r="E172" s="43">
        <v>0.40972222222222227</v>
      </c>
      <c r="P172" s="2" t="str">
        <f t="shared" si="2"/>
        <v>2|P07|Cichla cf. monoculus|20181124|095000</v>
      </c>
      <c r="Q172" s="1">
        <v>1</v>
      </c>
      <c r="R172" s="1">
        <v>1</v>
      </c>
      <c r="S172" s="1">
        <v>0</v>
      </c>
      <c r="T172" s="1">
        <v>0</v>
      </c>
    </row>
    <row r="173" spans="1:20" x14ac:dyDescent="0.25">
      <c r="A173" s="2">
        <v>2</v>
      </c>
      <c r="B173" s="1" t="s">
        <v>120</v>
      </c>
      <c r="C173" s="89" t="s">
        <v>24</v>
      </c>
      <c r="D173" s="42">
        <v>43428</v>
      </c>
      <c r="E173" s="43">
        <v>0.40972222222222227</v>
      </c>
      <c r="P173" s="2" t="str">
        <f t="shared" si="2"/>
        <v>2|P07|Geophagus brasiliensis|20181124|095000</v>
      </c>
      <c r="Q173" s="1">
        <v>7</v>
      </c>
      <c r="R173" s="1">
        <v>1</v>
      </c>
      <c r="S173" s="1">
        <v>1</v>
      </c>
      <c r="T173" s="1">
        <v>1</v>
      </c>
    </row>
    <row r="174" spans="1:20" x14ac:dyDescent="0.25">
      <c r="A174" s="2">
        <v>2</v>
      </c>
      <c r="B174" s="1" t="s">
        <v>120</v>
      </c>
      <c r="C174" s="89" t="s">
        <v>159</v>
      </c>
      <c r="D174" s="42">
        <v>43428</v>
      </c>
      <c r="E174" s="43">
        <v>0.40972222222222227</v>
      </c>
      <c r="P174" s="2" t="str">
        <f t="shared" si="2"/>
        <v>2|P07|Knodus sp.|20181124|095000</v>
      </c>
      <c r="Q174" s="1">
        <v>5</v>
      </c>
      <c r="R174" s="1">
        <v>1</v>
      </c>
      <c r="S174" s="1">
        <v>1</v>
      </c>
      <c r="T174" s="1">
        <v>1</v>
      </c>
    </row>
    <row r="175" spans="1:20" x14ac:dyDescent="0.25">
      <c r="A175" s="2">
        <v>2</v>
      </c>
      <c r="B175" s="1" t="s">
        <v>120</v>
      </c>
      <c r="C175" s="89" t="s">
        <v>33</v>
      </c>
      <c r="D175" s="42">
        <v>43428</v>
      </c>
      <c r="E175" s="43">
        <v>0.40972222222222227</v>
      </c>
      <c r="P175" s="2" t="str">
        <f t="shared" si="2"/>
        <v>2|P07|Oreochromis niloticus|20181124|095000</v>
      </c>
      <c r="Q175" s="1">
        <v>1</v>
      </c>
      <c r="R175" s="1">
        <v>0</v>
      </c>
      <c r="S175" s="1">
        <v>0</v>
      </c>
      <c r="T175" s="1">
        <v>0</v>
      </c>
    </row>
    <row r="176" spans="1:20" x14ac:dyDescent="0.25">
      <c r="A176" s="2">
        <v>2</v>
      </c>
      <c r="B176" s="1" t="s">
        <v>120</v>
      </c>
      <c r="C176" s="89" t="s">
        <v>34</v>
      </c>
      <c r="D176" s="42">
        <v>43428</v>
      </c>
      <c r="E176" s="43">
        <v>0.40972222222222227</v>
      </c>
      <c r="P176" s="2" t="str">
        <f t="shared" si="2"/>
        <v>2|P07|Pachyurus adspersus|20181124|095000</v>
      </c>
      <c r="Q176" s="1">
        <v>17</v>
      </c>
      <c r="R176" s="1">
        <v>2</v>
      </c>
      <c r="S176" s="1">
        <v>0</v>
      </c>
      <c r="T176" s="1">
        <v>2</v>
      </c>
    </row>
    <row r="177" spans="1:20" x14ac:dyDescent="0.25">
      <c r="A177" s="2">
        <v>2</v>
      </c>
      <c r="B177" s="1" t="s">
        <v>120</v>
      </c>
      <c r="C177" s="89" t="s">
        <v>36</v>
      </c>
      <c r="D177" s="42">
        <v>43428</v>
      </c>
      <c r="E177" s="43">
        <v>0.40972222222222227</v>
      </c>
      <c r="P177" s="2" t="str">
        <f t="shared" si="2"/>
        <v>2|P07|Poecilia vivipara|20181124|095000</v>
      </c>
      <c r="Q177" s="1">
        <v>5</v>
      </c>
      <c r="R177" s="1">
        <v>1</v>
      </c>
      <c r="S177" s="1">
        <v>1</v>
      </c>
      <c r="T177" s="1">
        <v>1</v>
      </c>
    </row>
    <row r="178" spans="1:20" x14ac:dyDescent="0.25">
      <c r="A178" s="2">
        <v>2</v>
      </c>
      <c r="B178" s="1" t="s">
        <v>124</v>
      </c>
      <c r="C178" s="89" t="s">
        <v>19</v>
      </c>
      <c r="D178" s="42">
        <v>43425</v>
      </c>
      <c r="E178" s="43">
        <v>0.63541666666666663</v>
      </c>
      <c r="P178" s="2" t="str">
        <f t="shared" si="2"/>
        <v>2|P08|Awaous tajasica|20181121|151500</v>
      </c>
      <c r="Q178" s="1">
        <v>1</v>
      </c>
      <c r="R178" s="1">
        <v>1</v>
      </c>
      <c r="S178" s="1">
        <v>0</v>
      </c>
      <c r="T178" s="1">
        <v>0</v>
      </c>
    </row>
    <row r="179" spans="1:20" x14ac:dyDescent="0.25">
      <c r="A179" s="2">
        <v>2</v>
      </c>
      <c r="B179" s="1" t="s">
        <v>124</v>
      </c>
      <c r="C179" s="89" t="s">
        <v>20</v>
      </c>
      <c r="D179" s="42">
        <v>43425</v>
      </c>
      <c r="E179" s="43">
        <v>0.63541666666666663</v>
      </c>
      <c r="P179" s="2" t="str">
        <f t="shared" si="2"/>
        <v>2|P08|Centropomus parallelus|20181121|151500</v>
      </c>
      <c r="Q179" s="1">
        <v>1</v>
      </c>
      <c r="R179" s="1">
        <v>1</v>
      </c>
      <c r="S179" s="1">
        <v>0</v>
      </c>
      <c r="T179" s="1">
        <v>0</v>
      </c>
    </row>
    <row r="180" spans="1:20" x14ac:dyDescent="0.25">
      <c r="A180" s="2">
        <v>2</v>
      </c>
      <c r="B180" s="1" t="s">
        <v>124</v>
      </c>
      <c r="C180" s="89" t="s">
        <v>157</v>
      </c>
      <c r="D180" s="42">
        <v>43425</v>
      </c>
      <c r="E180" s="43">
        <v>0.63541666666666663</v>
      </c>
      <c r="P180" s="2" t="str">
        <f t="shared" si="2"/>
        <v>2|P08|Cichla cf. monoculus|20181121|151500</v>
      </c>
      <c r="Q180" s="1">
        <v>1</v>
      </c>
      <c r="R180" s="1">
        <v>1</v>
      </c>
      <c r="S180" s="1">
        <v>0</v>
      </c>
      <c r="T180" s="1">
        <v>0</v>
      </c>
    </row>
    <row r="181" spans="1:20" x14ac:dyDescent="0.25">
      <c r="A181" s="2">
        <v>2</v>
      </c>
      <c r="B181" s="1" t="s">
        <v>124</v>
      </c>
      <c r="C181" s="89" t="s">
        <v>22</v>
      </c>
      <c r="D181" s="42">
        <v>43425</v>
      </c>
      <c r="E181" s="43">
        <v>0.63541666666666663</v>
      </c>
      <c r="P181" s="2" t="str">
        <f t="shared" si="2"/>
        <v>2|P08|Coptodon rendalli|20181121|151500</v>
      </c>
      <c r="Q181" s="1">
        <v>1</v>
      </c>
      <c r="R181" s="1">
        <v>1</v>
      </c>
      <c r="S181" s="1">
        <v>0</v>
      </c>
      <c r="T181" s="1">
        <v>0</v>
      </c>
    </row>
    <row r="182" spans="1:20" x14ac:dyDescent="0.25">
      <c r="A182" s="2">
        <v>2</v>
      </c>
      <c r="B182" s="1" t="s">
        <v>124</v>
      </c>
      <c r="C182" s="89" t="s">
        <v>24</v>
      </c>
      <c r="D182" s="42">
        <v>43425</v>
      </c>
      <c r="E182" s="43">
        <v>0.63541666666666663</v>
      </c>
      <c r="P182" s="2" t="str">
        <f t="shared" si="2"/>
        <v>2|P08|Geophagus brasiliensis|20181121|151500</v>
      </c>
      <c r="Q182" s="1">
        <v>1</v>
      </c>
      <c r="R182" s="1">
        <v>1</v>
      </c>
      <c r="S182" s="1">
        <v>1</v>
      </c>
      <c r="T182" s="1">
        <v>1</v>
      </c>
    </row>
    <row r="183" spans="1:20" x14ac:dyDescent="0.25">
      <c r="A183" s="2">
        <v>2</v>
      </c>
      <c r="B183" s="1" t="s">
        <v>124</v>
      </c>
      <c r="C183" s="89" t="s">
        <v>27</v>
      </c>
      <c r="D183" s="42">
        <v>43425</v>
      </c>
      <c r="E183" s="43">
        <v>0.63541666666666663</v>
      </c>
      <c r="P183" s="2" t="str">
        <f t="shared" si="2"/>
        <v>2|P08|Hoplias malabaricus|20181121|151500</v>
      </c>
      <c r="Q183" s="1">
        <v>4</v>
      </c>
      <c r="R183" s="1">
        <v>1</v>
      </c>
      <c r="S183" s="1">
        <v>1</v>
      </c>
      <c r="T183" s="1">
        <v>0</v>
      </c>
    </row>
    <row r="184" spans="1:20" x14ac:dyDescent="0.25">
      <c r="A184" s="2">
        <v>2</v>
      </c>
      <c r="B184" s="1" t="s">
        <v>124</v>
      </c>
      <c r="C184" s="89" t="s">
        <v>153</v>
      </c>
      <c r="D184" s="42">
        <v>43425</v>
      </c>
      <c r="E184" s="43">
        <v>0.63541666666666663</v>
      </c>
      <c r="P184" s="2" t="str">
        <f t="shared" si="2"/>
        <v>2|P08|Hypostomus affinis|20181121|151500</v>
      </c>
      <c r="Q184" s="1">
        <v>2</v>
      </c>
      <c r="R184" s="1">
        <v>2</v>
      </c>
      <c r="S184" s="1">
        <v>2</v>
      </c>
      <c r="T184" s="1">
        <v>1</v>
      </c>
    </row>
    <row r="185" spans="1:20" x14ac:dyDescent="0.25">
      <c r="A185" s="2">
        <v>2</v>
      </c>
      <c r="B185" s="1" t="s">
        <v>124</v>
      </c>
      <c r="C185" s="89" t="s">
        <v>162</v>
      </c>
      <c r="D185" s="42">
        <v>43425</v>
      </c>
      <c r="E185" s="43">
        <v>0.63541666666666663</v>
      </c>
      <c r="P185" s="2" t="str">
        <f t="shared" si="2"/>
        <v>2|P08|Hypostomus luetkeni|20181121|151500</v>
      </c>
      <c r="Q185" s="1">
        <v>1</v>
      </c>
      <c r="R185" s="1">
        <v>1</v>
      </c>
      <c r="S185" s="1">
        <v>0</v>
      </c>
      <c r="T185" s="1">
        <v>0</v>
      </c>
    </row>
    <row r="186" spans="1:20" x14ac:dyDescent="0.25">
      <c r="A186" s="2">
        <v>2</v>
      </c>
      <c r="B186" s="1" t="s">
        <v>124</v>
      </c>
      <c r="C186" s="89" t="s">
        <v>159</v>
      </c>
      <c r="D186" s="42">
        <v>43425</v>
      </c>
      <c r="E186" s="43">
        <v>0.63541666666666663</v>
      </c>
      <c r="P186" s="2" t="str">
        <f t="shared" si="2"/>
        <v>2|P08|Knodus sp.|20181121|151500</v>
      </c>
      <c r="Q186" s="1">
        <v>4</v>
      </c>
      <c r="R186" s="1">
        <v>1</v>
      </c>
      <c r="S186" s="1">
        <v>1</v>
      </c>
      <c r="T186" s="1">
        <v>1</v>
      </c>
    </row>
    <row r="187" spans="1:20" x14ac:dyDescent="0.25">
      <c r="A187" s="2">
        <v>2</v>
      </c>
      <c r="B187" s="1" t="s">
        <v>124</v>
      </c>
      <c r="C187" s="89" t="s">
        <v>150</v>
      </c>
      <c r="D187" s="42">
        <v>43425</v>
      </c>
      <c r="E187" s="43">
        <v>0.63541666666666663</v>
      </c>
      <c r="P187" s="2" t="str">
        <f t="shared" si="2"/>
        <v>2|P08|Metynnis lippincottianus|20181121|151500</v>
      </c>
      <c r="Q187" s="1">
        <v>1</v>
      </c>
      <c r="R187" s="1">
        <v>1</v>
      </c>
      <c r="S187" s="1">
        <v>0</v>
      </c>
      <c r="T187" s="1">
        <v>0</v>
      </c>
    </row>
    <row r="188" spans="1:20" x14ac:dyDescent="0.25">
      <c r="A188" s="2">
        <v>2</v>
      </c>
      <c r="B188" s="1" t="s">
        <v>124</v>
      </c>
      <c r="C188" s="89" t="s">
        <v>31</v>
      </c>
      <c r="D188" s="42">
        <v>43425</v>
      </c>
      <c r="E188" s="43">
        <v>0.63541666666666663</v>
      </c>
      <c r="P188" s="2" t="str">
        <f t="shared" si="2"/>
        <v>2|P08|Mugil curema|20181121|151500</v>
      </c>
      <c r="Q188" s="1">
        <v>1</v>
      </c>
      <c r="R188" s="1">
        <v>1</v>
      </c>
      <c r="S188" s="1">
        <v>0</v>
      </c>
      <c r="T188" s="1">
        <v>0</v>
      </c>
    </row>
    <row r="189" spans="1:20" x14ac:dyDescent="0.25">
      <c r="A189" s="2">
        <v>2</v>
      </c>
      <c r="B189" s="1" t="s">
        <v>124</v>
      </c>
      <c r="C189" s="89" t="s">
        <v>33</v>
      </c>
      <c r="D189" s="42">
        <v>43425</v>
      </c>
      <c r="E189" s="43">
        <v>0.63541666666666663</v>
      </c>
      <c r="P189" s="2" t="str">
        <f t="shared" si="2"/>
        <v>2|P08|Oreochromis niloticus|20181121|151500</v>
      </c>
      <c r="Q189" s="1">
        <v>1</v>
      </c>
      <c r="R189" s="1">
        <v>0</v>
      </c>
      <c r="S189" s="1">
        <v>0</v>
      </c>
      <c r="T189" s="1">
        <v>0</v>
      </c>
    </row>
    <row r="190" spans="1:20" x14ac:dyDescent="0.25">
      <c r="A190" s="2">
        <v>2</v>
      </c>
      <c r="B190" s="1" t="s">
        <v>124</v>
      </c>
      <c r="C190" s="89" t="s">
        <v>34</v>
      </c>
      <c r="D190" s="42">
        <v>43425</v>
      </c>
      <c r="E190" s="43">
        <v>0.63541666666666663</v>
      </c>
      <c r="P190" s="2" t="str">
        <f t="shared" si="2"/>
        <v>2|P08|Pachyurus adspersus|20181121|151500</v>
      </c>
      <c r="Q190" s="1">
        <v>5</v>
      </c>
      <c r="R190" s="1">
        <v>3</v>
      </c>
      <c r="S190" s="1">
        <v>1</v>
      </c>
      <c r="T190" s="1">
        <v>3</v>
      </c>
    </row>
    <row r="191" spans="1:20" x14ac:dyDescent="0.25">
      <c r="A191" s="2">
        <v>2</v>
      </c>
      <c r="B191" s="1" t="s">
        <v>124</v>
      </c>
      <c r="C191" s="89" t="s">
        <v>35</v>
      </c>
      <c r="D191" s="42">
        <v>43425</v>
      </c>
      <c r="E191" s="43">
        <v>0.63541666666666663</v>
      </c>
      <c r="P191" s="2" t="str">
        <f t="shared" si="2"/>
        <v>2|P08|Pimelodus maculatus|20181121|151500</v>
      </c>
      <c r="Q191" s="1">
        <v>1</v>
      </c>
      <c r="R191" s="1">
        <v>0</v>
      </c>
      <c r="S191" s="1">
        <v>0</v>
      </c>
      <c r="T191" s="1">
        <v>0</v>
      </c>
    </row>
    <row r="192" spans="1:20" x14ac:dyDescent="0.25">
      <c r="A192" s="2">
        <v>2</v>
      </c>
      <c r="B192" s="1" t="s">
        <v>124</v>
      </c>
      <c r="C192" s="89" t="s">
        <v>36</v>
      </c>
      <c r="D192" s="42">
        <v>43425</v>
      </c>
      <c r="E192" s="43">
        <v>0.63541666666666663</v>
      </c>
      <c r="P192" s="2" t="str">
        <f t="shared" si="2"/>
        <v>2|P08|Poecilia vivipara|20181121|151500</v>
      </c>
      <c r="Q192" s="1">
        <v>9</v>
      </c>
      <c r="R192" s="1">
        <v>1</v>
      </c>
      <c r="S192" s="1">
        <v>1</v>
      </c>
      <c r="T192" s="1">
        <v>1</v>
      </c>
    </row>
    <row r="193" spans="1:20" x14ac:dyDescent="0.25">
      <c r="A193" s="2">
        <v>2</v>
      </c>
      <c r="B193" s="1" t="s">
        <v>124</v>
      </c>
      <c r="C193" s="89" t="s">
        <v>163</v>
      </c>
      <c r="D193" s="42">
        <v>43425</v>
      </c>
      <c r="E193" s="43">
        <v>0.63541666666666663</v>
      </c>
      <c r="P193" s="2" t="str">
        <f t="shared" si="2"/>
        <v>2|P08|Pygocentrus piraya|20181121|151500</v>
      </c>
      <c r="Q193" s="1">
        <v>1</v>
      </c>
      <c r="R193" s="1">
        <v>1</v>
      </c>
      <c r="S193" s="1">
        <v>0</v>
      </c>
      <c r="T193" s="1">
        <v>0</v>
      </c>
    </row>
    <row r="194" spans="1:20" x14ac:dyDescent="0.25">
      <c r="A194" s="2">
        <v>3</v>
      </c>
      <c r="B194" s="1" t="s">
        <v>82</v>
      </c>
      <c r="C194" s="89" t="s">
        <v>18</v>
      </c>
      <c r="D194" s="42">
        <v>43447</v>
      </c>
      <c r="E194" s="47">
        <v>0.6875</v>
      </c>
      <c r="P194" s="2" t="str">
        <f t="shared" si="2"/>
        <v>3|P01|Astyanax lacustris|20181213|163000</v>
      </c>
      <c r="Q194" s="1">
        <v>4</v>
      </c>
      <c r="R194" s="1">
        <v>1</v>
      </c>
      <c r="S194" s="1">
        <v>2</v>
      </c>
      <c r="T194" s="1">
        <v>1</v>
      </c>
    </row>
    <row r="195" spans="1:20" x14ac:dyDescent="0.25">
      <c r="A195" s="2">
        <v>3</v>
      </c>
      <c r="B195" s="1" t="s">
        <v>82</v>
      </c>
      <c r="C195" s="89" t="s">
        <v>19</v>
      </c>
      <c r="D195" s="42">
        <v>43447</v>
      </c>
      <c r="E195" s="47">
        <v>0.6875</v>
      </c>
      <c r="P195" s="2" t="str">
        <f t="shared" si="2"/>
        <v>3|P01|Awaous tajasica|20181213|163000</v>
      </c>
      <c r="Q195" s="1">
        <v>1</v>
      </c>
      <c r="R195" s="1">
        <v>1</v>
      </c>
      <c r="S195" s="1">
        <v>0</v>
      </c>
      <c r="T195" s="1">
        <v>0</v>
      </c>
    </row>
    <row r="196" spans="1:20" x14ac:dyDescent="0.25">
      <c r="A196" s="2">
        <v>3</v>
      </c>
      <c r="B196" s="1" t="s">
        <v>82</v>
      </c>
      <c r="C196" s="89" t="s">
        <v>20</v>
      </c>
      <c r="D196" s="42">
        <v>43447</v>
      </c>
      <c r="E196" s="47">
        <v>0.6875</v>
      </c>
      <c r="P196" s="2" t="str">
        <f t="shared" si="2"/>
        <v>3|P01|Centropomus parallelus|20181213|163000</v>
      </c>
      <c r="Q196" s="1">
        <v>2</v>
      </c>
      <c r="R196" s="1">
        <v>2</v>
      </c>
      <c r="S196" s="1">
        <v>0</v>
      </c>
      <c r="T196" s="1">
        <v>0</v>
      </c>
    </row>
    <row r="197" spans="1:20" x14ac:dyDescent="0.25">
      <c r="A197" s="2">
        <v>3</v>
      </c>
      <c r="B197" s="1" t="s">
        <v>82</v>
      </c>
      <c r="C197" s="89" t="s">
        <v>27</v>
      </c>
      <c r="D197" s="42">
        <v>43447</v>
      </c>
      <c r="E197" s="47">
        <v>0.6875</v>
      </c>
      <c r="P197" s="2" t="str">
        <f t="shared" si="2"/>
        <v>3|P01|Hoplias malabaricus|20181213|163000</v>
      </c>
      <c r="Q197" s="1">
        <v>1</v>
      </c>
      <c r="R197" s="1">
        <v>1</v>
      </c>
      <c r="S197" s="1">
        <v>1</v>
      </c>
      <c r="T197" s="1">
        <v>1</v>
      </c>
    </row>
    <row r="198" spans="1:20" x14ac:dyDescent="0.25">
      <c r="A198" s="2">
        <v>3</v>
      </c>
      <c r="B198" s="1" t="s">
        <v>82</v>
      </c>
      <c r="C198" s="89" t="s">
        <v>159</v>
      </c>
      <c r="D198" s="42">
        <v>43447</v>
      </c>
      <c r="E198" s="47">
        <v>0.6875</v>
      </c>
      <c r="P198" s="2" t="str">
        <f t="shared" ref="P198:P261" si="3">CONCATENATE(A198,"|",B198,"|",C198,"|",TEXT(D198,"AAAAMMDD"),"|",TEXT(E198,"HHMMSS"))</f>
        <v>3|P01|Knodus sp.|20181213|163000</v>
      </c>
      <c r="Q198" s="1">
        <v>4</v>
      </c>
      <c r="R198" s="1">
        <v>1</v>
      </c>
      <c r="S198" s="1">
        <v>1</v>
      </c>
      <c r="T198" s="1">
        <v>1</v>
      </c>
    </row>
    <row r="199" spans="1:20" x14ac:dyDescent="0.25">
      <c r="A199" s="2">
        <v>3</v>
      </c>
      <c r="B199" s="1" t="s">
        <v>82</v>
      </c>
      <c r="C199" s="89" t="s">
        <v>164</v>
      </c>
      <c r="D199" s="42">
        <v>43447</v>
      </c>
      <c r="E199" s="47">
        <v>0.6875</v>
      </c>
      <c r="P199" s="2" t="str">
        <f t="shared" si="3"/>
        <v>3|P01|Moenkhausia vittata|20181213|163000</v>
      </c>
      <c r="Q199" s="1">
        <v>1</v>
      </c>
      <c r="R199" s="1">
        <v>1</v>
      </c>
      <c r="S199" s="1">
        <v>0</v>
      </c>
      <c r="T199" s="1">
        <v>0</v>
      </c>
    </row>
    <row r="200" spans="1:20" x14ac:dyDescent="0.25">
      <c r="A200" s="2">
        <v>3</v>
      </c>
      <c r="B200" s="1" t="s">
        <v>82</v>
      </c>
      <c r="C200" s="89" t="s">
        <v>151</v>
      </c>
      <c r="D200" s="42">
        <v>43447</v>
      </c>
      <c r="E200" s="47">
        <v>0.6875</v>
      </c>
      <c r="P200" s="2" t="str">
        <f t="shared" si="3"/>
        <v>3|P01|Oligosarcus argenteus|20181213|163000</v>
      </c>
      <c r="Q200" s="1">
        <v>2</v>
      </c>
      <c r="R200" s="1">
        <v>2</v>
      </c>
      <c r="S200" s="1">
        <v>0</v>
      </c>
      <c r="T200" s="1">
        <v>0</v>
      </c>
    </row>
    <row r="201" spans="1:20" x14ac:dyDescent="0.25">
      <c r="A201" s="2">
        <v>3</v>
      </c>
      <c r="B201" s="1" t="s">
        <v>82</v>
      </c>
      <c r="C201" s="89" t="s">
        <v>34</v>
      </c>
      <c r="D201" s="42">
        <v>43447</v>
      </c>
      <c r="E201" s="47">
        <v>0.6875</v>
      </c>
      <c r="P201" s="2" t="str">
        <f t="shared" si="3"/>
        <v>3|P01|Pachyurus adspersus|20181213|163000</v>
      </c>
      <c r="Q201" s="1">
        <v>1</v>
      </c>
      <c r="R201" s="1">
        <v>1</v>
      </c>
      <c r="S201" s="1">
        <v>1</v>
      </c>
      <c r="T201" s="1">
        <v>1</v>
      </c>
    </row>
    <row r="202" spans="1:20" x14ac:dyDescent="0.25">
      <c r="A202" s="2">
        <v>3</v>
      </c>
      <c r="B202" s="1" t="s">
        <v>82</v>
      </c>
      <c r="C202" s="89" t="s">
        <v>35</v>
      </c>
      <c r="D202" s="42">
        <v>43447</v>
      </c>
      <c r="E202" s="47">
        <v>0.6875</v>
      </c>
      <c r="P202" s="2" t="str">
        <f t="shared" si="3"/>
        <v>3|P01|Pimelodus maculatus|20181213|163000</v>
      </c>
      <c r="Q202" s="1">
        <v>1</v>
      </c>
      <c r="R202" s="1">
        <v>1</v>
      </c>
      <c r="S202" s="1">
        <v>0</v>
      </c>
      <c r="T202" s="1">
        <v>0</v>
      </c>
    </row>
    <row r="203" spans="1:20" x14ac:dyDescent="0.25">
      <c r="A203" s="2">
        <v>3</v>
      </c>
      <c r="B203" s="1" t="s">
        <v>82</v>
      </c>
      <c r="C203" s="89" t="s">
        <v>165</v>
      </c>
      <c r="D203" s="42">
        <v>43447</v>
      </c>
      <c r="E203" s="47">
        <v>0.6875</v>
      </c>
      <c r="P203" s="2" t="str">
        <f t="shared" si="3"/>
        <v>3|P01|Pseudauchenipterus affinis|20181213|163000</v>
      </c>
      <c r="Q203" s="1">
        <v>1</v>
      </c>
      <c r="R203" s="1">
        <v>1</v>
      </c>
      <c r="S203" s="1">
        <v>0</v>
      </c>
      <c r="T203" s="1">
        <v>0</v>
      </c>
    </row>
    <row r="204" spans="1:20" x14ac:dyDescent="0.25">
      <c r="A204" s="2">
        <v>3</v>
      </c>
      <c r="B204" s="1" t="s">
        <v>82</v>
      </c>
      <c r="C204" s="89" t="s">
        <v>163</v>
      </c>
      <c r="D204" s="42">
        <v>43447</v>
      </c>
      <c r="E204" s="47">
        <v>0.6875</v>
      </c>
      <c r="P204" s="2" t="str">
        <f t="shared" si="3"/>
        <v>3|P01|Pygocentrus piraya|20181213|163000</v>
      </c>
      <c r="Q204" s="1">
        <v>1</v>
      </c>
      <c r="R204" s="1">
        <v>1</v>
      </c>
      <c r="S204" s="1">
        <v>0</v>
      </c>
      <c r="T204" s="1">
        <v>0</v>
      </c>
    </row>
    <row r="205" spans="1:20" x14ac:dyDescent="0.25">
      <c r="A205" s="2">
        <v>3</v>
      </c>
      <c r="B205" s="1" t="s">
        <v>93</v>
      </c>
      <c r="C205" s="89" t="s">
        <v>19</v>
      </c>
      <c r="D205" s="42">
        <v>43449</v>
      </c>
      <c r="E205" s="43">
        <v>0.6875</v>
      </c>
      <c r="P205" s="2" t="str">
        <f t="shared" si="3"/>
        <v>3|P02|Awaous tajasica|20181215|163000</v>
      </c>
      <c r="Q205" s="1">
        <v>0</v>
      </c>
      <c r="R205" s="1">
        <v>0</v>
      </c>
      <c r="S205" s="1">
        <v>0</v>
      </c>
      <c r="T205" s="1">
        <v>0</v>
      </c>
    </row>
    <row r="206" spans="1:20" x14ac:dyDescent="0.25">
      <c r="A206" s="2">
        <v>3</v>
      </c>
      <c r="B206" s="1" t="s">
        <v>93</v>
      </c>
      <c r="C206" s="89" t="s">
        <v>23</v>
      </c>
      <c r="D206" s="42">
        <v>43449</v>
      </c>
      <c r="E206" s="43">
        <v>0.6875</v>
      </c>
      <c r="P206" s="2" t="str">
        <f t="shared" si="3"/>
        <v>3|P02|Genidens genidens|20181215|163000</v>
      </c>
      <c r="Q206" s="1">
        <v>1</v>
      </c>
      <c r="R206" s="1">
        <v>1</v>
      </c>
      <c r="S206" s="1">
        <v>0</v>
      </c>
      <c r="T206" s="1">
        <v>0</v>
      </c>
    </row>
    <row r="207" spans="1:20" x14ac:dyDescent="0.25">
      <c r="A207" s="2">
        <v>3</v>
      </c>
      <c r="B207" s="1" t="s">
        <v>93</v>
      </c>
      <c r="C207" s="89" t="s">
        <v>153</v>
      </c>
      <c r="D207" s="42">
        <v>43449</v>
      </c>
      <c r="E207" s="43">
        <v>0.6875</v>
      </c>
      <c r="P207" s="2" t="str">
        <f t="shared" si="3"/>
        <v>3|P02|Hypostomus affinis|20181215|163000</v>
      </c>
      <c r="Q207" s="1">
        <v>1</v>
      </c>
      <c r="R207" s="1">
        <v>0</v>
      </c>
      <c r="S207" s="1">
        <v>0</v>
      </c>
      <c r="T207" s="1">
        <v>0</v>
      </c>
    </row>
    <row r="208" spans="1:20" x14ac:dyDescent="0.25">
      <c r="A208" s="2">
        <v>3</v>
      </c>
      <c r="B208" s="1" t="s">
        <v>93</v>
      </c>
      <c r="C208" s="89" t="s">
        <v>159</v>
      </c>
      <c r="D208" s="42">
        <v>43449</v>
      </c>
      <c r="E208" s="43">
        <v>0.6875</v>
      </c>
      <c r="P208" s="2" t="str">
        <f t="shared" si="3"/>
        <v>3|P02|Knodus sp.|20181215|163000</v>
      </c>
      <c r="Q208" s="1">
        <v>5</v>
      </c>
      <c r="R208" s="1">
        <v>0</v>
      </c>
      <c r="S208" s="1">
        <v>0</v>
      </c>
      <c r="T208" s="1">
        <v>0</v>
      </c>
    </row>
    <row r="209" spans="1:20" x14ac:dyDescent="0.25">
      <c r="A209" s="2">
        <v>3</v>
      </c>
      <c r="B209" s="1" t="s">
        <v>93</v>
      </c>
      <c r="C209" s="89" t="s">
        <v>166</v>
      </c>
      <c r="D209" s="42">
        <v>43449</v>
      </c>
      <c r="E209" s="43">
        <v>0.6875</v>
      </c>
      <c r="P209" s="2" t="str">
        <f t="shared" si="3"/>
        <v>3|P02|Loricariichthys castaneus|20181215|163000</v>
      </c>
      <c r="Q209" s="1">
        <v>1</v>
      </c>
      <c r="R209" s="1">
        <v>1</v>
      </c>
      <c r="S209" s="1">
        <v>0</v>
      </c>
      <c r="T209" s="1">
        <v>0</v>
      </c>
    </row>
    <row r="210" spans="1:20" x14ac:dyDescent="0.25">
      <c r="A210" s="2">
        <v>3</v>
      </c>
      <c r="B210" s="1" t="s">
        <v>93</v>
      </c>
      <c r="C210" s="89" t="s">
        <v>150</v>
      </c>
      <c r="D210" s="42">
        <v>43449</v>
      </c>
      <c r="E210" s="43">
        <v>0.6875</v>
      </c>
      <c r="P210" s="2" t="str">
        <f t="shared" si="3"/>
        <v>3|P02|Metynnis lippincottianus|20181215|163000</v>
      </c>
      <c r="Q210" s="1">
        <v>2</v>
      </c>
      <c r="R210" s="1">
        <v>2</v>
      </c>
      <c r="S210" s="1">
        <v>0</v>
      </c>
      <c r="T210" s="1">
        <v>0</v>
      </c>
    </row>
    <row r="211" spans="1:20" x14ac:dyDescent="0.25">
      <c r="A211" s="2">
        <v>3</v>
      </c>
      <c r="B211" s="1" t="s">
        <v>93</v>
      </c>
      <c r="C211" s="89" t="s">
        <v>31</v>
      </c>
      <c r="D211" s="42">
        <v>43449</v>
      </c>
      <c r="E211" s="43">
        <v>0.6875</v>
      </c>
      <c r="P211" s="2" t="str">
        <f t="shared" si="3"/>
        <v>3|P02|Mugil curema|20181215|163000</v>
      </c>
      <c r="Q211" s="1">
        <v>0</v>
      </c>
      <c r="R211" s="1">
        <v>0</v>
      </c>
      <c r="S211" s="1">
        <v>0</v>
      </c>
      <c r="T211" s="1">
        <v>0</v>
      </c>
    </row>
    <row r="212" spans="1:20" x14ac:dyDescent="0.25">
      <c r="A212" s="2">
        <v>3</v>
      </c>
      <c r="B212" s="1" t="s">
        <v>93</v>
      </c>
      <c r="C212" s="89" t="s">
        <v>35</v>
      </c>
      <c r="D212" s="42">
        <v>43449</v>
      </c>
      <c r="E212" s="43">
        <v>0.6875</v>
      </c>
      <c r="P212" s="2" t="str">
        <f t="shared" si="3"/>
        <v>3|P02|Pimelodus maculatus|20181215|163000</v>
      </c>
      <c r="Q212" s="1">
        <v>0</v>
      </c>
      <c r="R212" s="1">
        <v>1</v>
      </c>
      <c r="S212" s="1">
        <v>0</v>
      </c>
      <c r="T212" s="1">
        <v>0</v>
      </c>
    </row>
    <row r="213" spans="1:20" x14ac:dyDescent="0.25">
      <c r="A213" s="2">
        <v>3</v>
      </c>
      <c r="B213" s="1" t="s">
        <v>93</v>
      </c>
      <c r="C213" s="89" t="s">
        <v>165</v>
      </c>
      <c r="D213" s="42">
        <v>43449</v>
      </c>
      <c r="E213" s="43">
        <v>0.6875</v>
      </c>
      <c r="P213" s="2" t="str">
        <f t="shared" si="3"/>
        <v>3|P02|Pseudauchenipterus affinis|20181215|163000</v>
      </c>
      <c r="Q213" s="1">
        <v>1</v>
      </c>
      <c r="R213" s="1">
        <v>1</v>
      </c>
      <c r="S213" s="1">
        <v>0</v>
      </c>
      <c r="T213" s="1">
        <v>0</v>
      </c>
    </row>
    <row r="214" spans="1:20" x14ac:dyDescent="0.25">
      <c r="A214" s="2">
        <v>3</v>
      </c>
      <c r="B214" s="1" t="s">
        <v>100</v>
      </c>
      <c r="C214" s="89" t="s">
        <v>168</v>
      </c>
      <c r="D214" s="42">
        <v>43451</v>
      </c>
      <c r="E214" s="43">
        <v>0.64583333333333337</v>
      </c>
      <c r="P214" s="2" t="str">
        <f t="shared" si="3"/>
        <v>3|P03|Astyanax cf. giton|20181217|153000</v>
      </c>
      <c r="Q214" s="1">
        <v>0</v>
      </c>
      <c r="R214" s="1">
        <v>0</v>
      </c>
      <c r="S214" s="1">
        <v>0</v>
      </c>
      <c r="T214" s="1">
        <v>0</v>
      </c>
    </row>
    <row r="215" spans="1:20" x14ac:dyDescent="0.25">
      <c r="A215" s="2">
        <v>3</v>
      </c>
      <c r="B215" s="1" t="s">
        <v>100</v>
      </c>
      <c r="C215" s="41" t="s">
        <v>207</v>
      </c>
      <c r="D215" s="42">
        <v>43451</v>
      </c>
      <c r="E215" s="43">
        <v>0.64583333333333337</v>
      </c>
      <c r="P215" s="2" t="str">
        <f t="shared" si="3"/>
        <v>3|P03|Astyanax intermedius|20181217|153000</v>
      </c>
      <c r="Q215" s="1">
        <v>0</v>
      </c>
      <c r="R215" s="1">
        <v>0</v>
      </c>
      <c r="S215" s="1">
        <v>0</v>
      </c>
      <c r="T215" s="1">
        <v>0</v>
      </c>
    </row>
    <row r="216" spans="1:20" x14ac:dyDescent="0.25">
      <c r="A216" s="2">
        <v>3</v>
      </c>
      <c r="B216" s="1" t="s">
        <v>100</v>
      </c>
      <c r="C216" s="89" t="s">
        <v>18</v>
      </c>
      <c r="D216" s="42">
        <v>43451</v>
      </c>
      <c r="E216" s="43">
        <v>0.64583333333333337</v>
      </c>
      <c r="P216" s="2" t="str">
        <f t="shared" si="3"/>
        <v>3|P03|Astyanax lacustris|20181217|153000</v>
      </c>
      <c r="Q216" s="1">
        <v>4</v>
      </c>
      <c r="R216" s="1">
        <v>0</v>
      </c>
      <c r="S216" s="1">
        <v>0</v>
      </c>
      <c r="T216" s="1">
        <v>0</v>
      </c>
    </row>
    <row r="217" spans="1:20" x14ac:dyDescent="0.25">
      <c r="A217" s="2">
        <v>3</v>
      </c>
      <c r="B217" s="1" t="s">
        <v>100</v>
      </c>
      <c r="C217" s="89" t="s">
        <v>167</v>
      </c>
      <c r="D217" s="42">
        <v>43451</v>
      </c>
      <c r="E217" s="43">
        <v>0.64583333333333337</v>
      </c>
      <c r="P217" s="2" t="str">
        <f t="shared" si="3"/>
        <v>3|P03|Astyanax sp. 1|20181217|153000</v>
      </c>
      <c r="Q217" s="1">
        <v>0</v>
      </c>
      <c r="R217" s="1">
        <v>0</v>
      </c>
      <c r="S217" s="1">
        <v>0</v>
      </c>
      <c r="T217" s="1">
        <v>0</v>
      </c>
    </row>
    <row r="218" spans="1:20" x14ac:dyDescent="0.25">
      <c r="A218" s="2">
        <v>3</v>
      </c>
      <c r="B218" s="1" t="s">
        <v>100</v>
      </c>
      <c r="C218" s="89" t="s">
        <v>19</v>
      </c>
      <c r="D218" s="42">
        <v>43451</v>
      </c>
      <c r="E218" s="43">
        <v>0.64583333333333337</v>
      </c>
      <c r="P218" s="2" t="str">
        <f t="shared" si="3"/>
        <v>3|P03|Awaous tajasica|20181217|153000</v>
      </c>
      <c r="Q218" s="1">
        <v>0</v>
      </c>
      <c r="R218" s="1">
        <v>0</v>
      </c>
      <c r="S218" s="1">
        <v>0</v>
      </c>
      <c r="T218" s="1">
        <v>0</v>
      </c>
    </row>
    <row r="219" spans="1:20" x14ac:dyDescent="0.25">
      <c r="A219" s="2">
        <v>3</v>
      </c>
      <c r="B219" s="1" t="s">
        <v>100</v>
      </c>
      <c r="C219" s="89" t="s">
        <v>157</v>
      </c>
      <c r="D219" s="42">
        <v>43451</v>
      </c>
      <c r="E219" s="43">
        <v>0.64583333333333337</v>
      </c>
      <c r="P219" s="2" t="str">
        <f t="shared" si="3"/>
        <v>3|P03|Cichla cf. monoculus|20181217|153000</v>
      </c>
      <c r="Q219" s="1">
        <v>0</v>
      </c>
      <c r="R219" s="1">
        <v>0</v>
      </c>
      <c r="S219" s="1">
        <v>0</v>
      </c>
      <c r="T219" s="1">
        <v>0</v>
      </c>
    </row>
    <row r="220" spans="1:20" x14ac:dyDescent="0.25">
      <c r="A220" s="2">
        <v>3</v>
      </c>
      <c r="B220" s="1" t="s">
        <v>100</v>
      </c>
      <c r="C220" s="89" t="s">
        <v>22</v>
      </c>
      <c r="D220" s="42">
        <v>43451</v>
      </c>
      <c r="E220" s="43">
        <v>0.64583333333333337</v>
      </c>
      <c r="P220" s="2" t="str">
        <f t="shared" si="3"/>
        <v>3|P03|Coptodon rendalli|20181217|153000</v>
      </c>
      <c r="Q220" s="1">
        <v>0</v>
      </c>
      <c r="R220" s="1">
        <v>0</v>
      </c>
      <c r="S220" s="1">
        <v>0</v>
      </c>
      <c r="T220" s="1">
        <v>0</v>
      </c>
    </row>
    <row r="221" spans="1:20" x14ac:dyDescent="0.25">
      <c r="A221" s="2">
        <v>3</v>
      </c>
      <c r="B221" s="1" t="s">
        <v>100</v>
      </c>
      <c r="C221" s="41" t="s">
        <v>206</v>
      </c>
      <c r="D221" s="42">
        <v>43451</v>
      </c>
      <c r="E221" s="43">
        <v>0.64583333333333337</v>
      </c>
      <c r="P221" s="2" t="str">
        <f t="shared" si="3"/>
        <v>3|P03|Crenicichla lepidota|20181217|153000</v>
      </c>
      <c r="Q221" s="1">
        <v>0</v>
      </c>
      <c r="R221" s="1">
        <v>0</v>
      </c>
      <c r="S221" s="1">
        <v>0</v>
      </c>
      <c r="T221" s="1">
        <v>0</v>
      </c>
    </row>
    <row r="222" spans="1:20" x14ac:dyDescent="0.25">
      <c r="A222" s="2">
        <v>3</v>
      </c>
      <c r="B222" s="1" t="s">
        <v>100</v>
      </c>
      <c r="C222" s="89" t="s">
        <v>24</v>
      </c>
      <c r="D222" s="42">
        <v>43451</v>
      </c>
      <c r="E222" s="43">
        <v>0.64583333333333337</v>
      </c>
      <c r="P222" s="2" t="str">
        <f t="shared" si="3"/>
        <v>3|P03|Geophagus brasiliensis|20181217|153000</v>
      </c>
      <c r="Q222" s="1">
        <v>4</v>
      </c>
      <c r="R222" s="1">
        <v>0</v>
      </c>
      <c r="S222" s="1">
        <v>0</v>
      </c>
      <c r="T222" s="1">
        <v>0</v>
      </c>
    </row>
    <row r="223" spans="1:20" x14ac:dyDescent="0.25">
      <c r="A223" s="2">
        <v>3</v>
      </c>
      <c r="B223" s="1" t="s">
        <v>100</v>
      </c>
      <c r="C223" s="89" t="s">
        <v>26</v>
      </c>
      <c r="D223" s="42">
        <v>43451</v>
      </c>
      <c r="E223" s="43">
        <v>0.64583333333333337</v>
      </c>
      <c r="P223" s="2" t="str">
        <f t="shared" si="3"/>
        <v>3|P03|Hoplias intermedius|20181217|153000</v>
      </c>
      <c r="Q223" s="1">
        <v>0</v>
      </c>
      <c r="R223" s="1">
        <v>0</v>
      </c>
      <c r="S223" s="1">
        <v>0</v>
      </c>
      <c r="T223" s="1">
        <v>0</v>
      </c>
    </row>
    <row r="224" spans="1:20" x14ac:dyDescent="0.25">
      <c r="A224" s="2">
        <v>3</v>
      </c>
      <c r="B224" s="1" t="s">
        <v>100</v>
      </c>
      <c r="C224" s="89" t="s">
        <v>28</v>
      </c>
      <c r="D224" s="42">
        <v>43451</v>
      </c>
      <c r="E224" s="43">
        <v>0.64583333333333337</v>
      </c>
      <c r="P224" s="2" t="str">
        <f t="shared" si="3"/>
        <v>3|P03|Hoplosternum littorale|20181217|153000</v>
      </c>
      <c r="Q224" s="1">
        <v>1</v>
      </c>
      <c r="R224" s="1">
        <v>1</v>
      </c>
      <c r="S224" s="1">
        <v>0</v>
      </c>
      <c r="T224" s="1">
        <v>0</v>
      </c>
    </row>
    <row r="225" spans="1:20" x14ac:dyDescent="0.25">
      <c r="A225" s="2">
        <v>3</v>
      </c>
      <c r="B225" s="1" t="s">
        <v>100</v>
      </c>
      <c r="C225" s="89" t="s">
        <v>159</v>
      </c>
      <c r="D225" s="42">
        <v>43451</v>
      </c>
      <c r="E225" s="43">
        <v>0.64583333333333337</v>
      </c>
      <c r="P225" s="2" t="str">
        <f t="shared" si="3"/>
        <v>3|P03|Knodus sp.|20181217|153000</v>
      </c>
      <c r="Q225" s="1">
        <v>6</v>
      </c>
      <c r="R225" s="1">
        <v>0</v>
      </c>
      <c r="S225" s="1">
        <v>0</v>
      </c>
      <c r="T225" s="1">
        <v>0</v>
      </c>
    </row>
    <row r="226" spans="1:20" x14ac:dyDescent="0.25">
      <c r="A226" s="2">
        <v>3</v>
      </c>
      <c r="B226" s="1" t="s">
        <v>100</v>
      </c>
      <c r="C226" s="89" t="s">
        <v>166</v>
      </c>
      <c r="D226" s="42">
        <v>43451</v>
      </c>
      <c r="E226" s="43">
        <v>0.64583333333333337</v>
      </c>
      <c r="P226" s="2" t="str">
        <f t="shared" si="3"/>
        <v>3|P03|Loricariichthys castaneus|20181217|153000</v>
      </c>
      <c r="Q226" s="1">
        <v>2</v>
      </c>
      <c r="R226" s="1">
        <v>0</v>
      </c>
      <c r="S226" s="1">
        <v>0</v>
      </c>
      <c r="T226" s="1">
        <v>0</v>
      </c>
    </row>
    <row r="227" spans="1:20" x14ac:dyDescent="0.25">
      <c r="A227" s="2">
        <v>3</v>
      </c>
      <c r="B227" s="1" t="s">
        <v>100</v>
      </c>
      <c r="C227" s="89" t="s">
        <v>154</v>
      </c>
      <c r="D227" s="42">
        <v>43451</v>
      </c>
      <c r="E227" s="43">
        <v>0.64583333333333337</v>
      </c>
      <c r="P227" s="2" t="str">
        <f t="shared" si="3"/>
        <v>3|P03|Megaleporinus conirostris|20181217|153000</v>
      </c>
      <c r="Q227" s="1">
        <v>1</v>
      </c>
      <c r="R227" s="1">
        <v>1</v>
      </c>
      <c r="S227" s="1">
        <v>0</v>
      </c>
      <c r="T227" s="1">
        <v>0</v>
      </c>
    </row>
    <row r="228" spans="1:20" x14ac:dyDescent="0.25">
      <c r="A228" s="2">
        <v>3</v>
      </c>
      <c r="B228" s="1" t="s">
        <v>100</v>
      </c>
      <c r="C228" s="89" t="s">
        <v>30</v>
      </c>
      <c r="D228" s="42">
        <v>43451</v>
      </c>
      <c r="E228" s="43">
        <v>0.64583333333333337</v>
      </c>
      <c r="P228" s="2" t="str">
        <f t="shared" si="3"/>
        <v>3|P03|Microphis lineatus|20181217|153000</v>
      </c>
      <c r="Q228" s="1">
        <v>0</v>
      </c>
      <c r="R228" s="1">
        <v>0</v>
      </c>
      <c r="S228" s="1">
        <v>0</v>
      </c>
      <c r="T228" s="1">
        <v>0</v>
      </c>
    </row>
    <row r="229" spans="1:20" x14ac:dyDescent="0.25">
      <c r="A229" s="2">
        <v>3</v>
      </c>
      <c r="B229" s="1" t="s">
        <v>100</v>
      </c>
      <c r="C229" s="89" t="s">
        <v>31</v>
      </c>
      <c r="D229" s="42">
        <v>43451</v>
      </c>
      <c r="E229" s="43">
        <v>0.64583333333333337</v>
      </c>
      <c r="P229" s="2" t="str">
        <f t="shared" si="3"/>
        <v>3|P03|Mugil curema|20181217|153000</v>
      </c>
      <c r="Q229" s="1">
        <v>0</v>
      </c>
      <c r="R229" s="1">
        <v>0</v>
      </c>
      <c r="S229" s="1">
        <v>0</v>
      </c>
      <c r="T229" s="1">
        <v>0</v>
      </c>
    </row>
    <row r="230" spans="1:20" x14ac:dyDescent="0.25">
      <c r="A230" s="2">
        <v>3</v>
      </c>
      <c r="B230" s="1" t="s">
        <v>100</v>
      </c>
      <c r="C230" s="89" t="s">
        <v>33</v>
      </c>
      <c r="D230" s="42">
        <v>43451</v>
      </c>
      <c r="E230" s="43">
        <v>0.64583333333333337</v>
      </c>
      <c r="P230" s="2" t="str">
        <f t="shared" si="3"/>
        <v>3|P03|Oreochromis niloticus|20181217|153000</v>
      </c>
      <c r="Q230" s="1">
        <v>0</v>
      </c>
      <c r="R230" s="1">
        <v>0</v>
      </c>
      <c r="S230" s="1">
        <v>0</v>
      </c>
      <c r="T230" s="1">
        <v>0</v>
      </c>
    </row>
    <row r="231" spans="1:20" x14ac:dyDescent="0.25">
      <c r="A231" s="2">
        <v>3</v>
      </c>
      <c r="B231" s="1" t="s">
        <v>100</v>
      </c>
      <c r="C231" s="89" t="s">
        <v>34</v>
      </c>
      <c r="D231" s="42">
        <v>43451</v>
      </c>
      <c r="E231" s="43">
        <v>0.64583333333333337</v>
      </c>
      <c r="P231" s="2" t="str">
        <f t="shared" si="3"/>
        <v>3|P03|Pachyurus adspersus|20181217|153000</v>
      </c>
      <c r="Q231" s="1">
        <v>8</v>
      </c>
      <c r="R231" s="1">
        <v>2</v>
      </c>
      <c r="S231" s="1">
        <v>0</v>
      </c>
      <c r="T231" s="1">
        <v>2</v>
      </c>
    </row>
    <row r="232" spans="1:20" x14ac:dyDescent="0.25">
      <c r="A232" s="2">
        <v>3</v>
      </c>
      <c r="B232" s="1" t="s">
        <v>100</v>
      </c>
      <c r="C232" s="89" t="s">
        <v>35</v>
      </c>
      <c r="D232" s="42">
        <v>43451</v>
      </c>
      <c r="E232" s="43">
        <v>0.64583333333333337</v>
      </c>
      <c r="P232" s="2" t="str">
        <f t="shared" si="3"/>
        <v>3|P03|Pimelodus maculatus|20181217|153000</v>
      </c>
      <c r="Q232" s="1">
        <v>0</v>
      </c>
      <c r="R232" s="1">
        <v>0</v>
      </c>
      <c r="S232" s="1">
        <v>0</v>
      </c>
      <c r="T232" s="1">
        <v>0</v>
      </c>
    </row>
    <row r="233" spans="1:20" x14ac:dyDescent="0.25">
      <c r="A233" s="2">
        <v>3</v>
      </c>
      <c r="B233" s="1" t="s">
        <v>100</v>
      </c>
      <c r="C233" s="89" t="s">
        <v>36</v>
      </c>
      <c r="D233" s="42">
        <v>43451</v>
      </c>
      <c r="E233" s="43">
        <v>0.64583333333333337</v>
      </c>
      <c r="P233" s="2" t="str">
        <f t="shared" si="3"/>
        <v>3|P03|Poecilia vivipara|20181217|153000</v>
      </c>
      <c r="Q233" s="1">
        <v>4</v>
      </c>
      <c r="R233" s="1">
        <v>0</v>
      </c>
      <c r="S233" s="1">
        <v>0</v>
      </c>
      <c r="T233" s="1">
        <v>0</v>
      </c>
    </row>
    <row r="234" spans="1:20" x14ac:dyDescent="0.25">
      <c r="A234" s="2">
        <v>3</v>
      </c>
      <c r="B234" s="1" t="s">
        <v>100</v>
      </c>
      <c r="C234" s="89" t="s">
        <v>40</v>
      </c>
      <c r="D234" s="42">
        <v>43451</v>
      </c>
      <c r="E234" s="43">
        <v>0.64583333333333337</v>
      </c>
      <c r="P234" s="2" t="str">
        <f t="shared" si="3"/>
        <v>3|P03|Pygocentrus nattereri|20181217|153000</v>
      </c>
      <c r="Q234" s="1">
        <v>0</v>
      </c>
      <c r="R234" s="1">
        <v>0</v>
      </c>
      <c r="S234" s="1">
        <v>0</v>
      </c>
      <c r="T234" s="1">
        <v>0</v>
      </c>
    </row>
    <row r="235" spans="1:20" x14ac:dyDescent="0.25">
      <c r="A235" s="2">
        <v>3</v>
      </c>
      <c r="B235" s="1" t="s">
        <v>100</v>
      </c>
      <c r="C235" s="89" t="s">
        <v>42</v>
      </c>
      <c r="D235" s="42">
        <v>43451</v>
      </c>
      <c r="E235" s="43">
        <v>0.64583333333333337</v>
      </c>
      <c r="P235" s="2" t="str">
        <f t="shared" si="3"/>
        <v>3|P03|Serrapinnus heterodon|20181217|153000</v>
      </c>
      <c r="Q235" s="1">
        <v>0</v>
      </c>
      <c r="R235" s="1">
        <v>0</v>
      </c>
      <c r="S235" s="1">
        <v>0</v>
      </c>
      <c r="T235" s="1">
        <v>0</v>
      </c>
    </row>
    <row r="236" spans="1:20" x14ac:dyDescent="0.25">
      <c r="A236" s="2">
        <v>3</v>
      </c>
      <c r="B236" s="1" t="s">
        <v>12</v>
      </c>
      <c r="C236" s="89" t="s">
        <v>156</v>
      </c>
      <c r="D236" s="42">
        <v>43452</v>
      </c>
      <c r="E236" s="43">
        <v>0.66666666666666663</v>
      </c>
      <c r="P236" s="2" t="str">
        <f t="shared" si="3"/>
        <v>3|P04|Astyanax cf. giton|20181218|160000</v>
      </c>
      <c r="Q236" s="1">
        <v>0</v>
      </c>
      <c r="R236" s="1">
        <v>0</v>
      </c>
      <c r="S236" s="1">
        <v>0</v>
      </c>
      <c r="T236" s="1">
        <v>0</v>
      </c>
    </row>
    <row r="237" spans="1:20" x14ac:dyDescent="0.25">
      <c r="A237" s="2">
        <v>3</v>
      </c>
      <c r="B237" s="1" t="s">
        <v>12</v>
      </c>
      <c r="C237" s="89" t="s">
        <v>167</v>
      </c>
      <c r="D237" s="42">
        <v>43452</v>
      </c>
      <c r="E237" s="43">
        <v>0.66666666666666663</v>
      </c>
      <c r="P237" s="2" t="str">
        <f t="shared" si="3"/>
        <v>3|P04|Astyanax sp. 1|20181218|160000</v>
      </c>
      <c r="Q237" s="1">
        <v>1</v>
      </c>
      <c r="R237" s="1">
        <v>0</v>
      </c>
      <c r="S237" s="1">
        <v>0</v>
      </c>
      <c r="T237" s="1">
        <v>0</v>
      </c>
    </row>
    <row r="238" spans="1:20" x14ac:dyDescent="0.25">
      <c r="A238" s="2">
        <v>3</v>
      </c>
      <c r="B238" s="1" t="s">
        <v>12</v>
      </c>
      <c r="C238" s="89" t="s">
        <v>19</v>
      </c>
      <c r="D238" s="42">
        <v>43452</v>
      </c>
      <c r="E238" s="43">
        <v>0.66666666666666663</v>
      </c>
      <c r="P238" s="2" t="str">
        <f t="shared" si="3"/>
        <v>3|P04|Awaous tajasica|20181218|160000</v>
      </c>
      <c r="Q238" s="1">
        <v>0</v>
      </c>
      <c r="R238" s="1">
        <v>0</v>
      </c>
      <c r="S238" s="1">
        <v>0</v>
      </c>
      <c r="T238" s="1">
        <v>0</v>
      </c>
    </row>
    <row r="239" spans="1:20" x14ac:dyDescent="0.25">
      <c r="A239" s="2">
        <v>3</v>
      </c>
      <c r="B239" s="1" t="s">
        <v>12</v>
      </c>
      <c r="C239" s="89" t="s">
        <v>169</v>
      </c>
      <c r="D239" s="42">
        <v>43452</v>
      </c>
      <c r="E239" s="43">
        <v>0.66666666666666663</v>
      </c>
      <c r="P239" s="2" t="str">
        <f t="shared" si="3"/>
        <v>3|P04|Cichla cf. monoculus|20181218|160000</v>
      </c>
      <c r="Q239" s="1">
        <v>1</v>
      </c>
      <c r="R239" s="1">
        <v>1</v>
      </c>
      <c r="S239" s="1">
        <v>0</v>
      </c>
      <c r="T239" s="1">
        <v>0</v>
      </c>
    </row>
    <row r="240" spans="1:20" x14ac:dyDescent="0.25">
      <c r="A240" s="2">
        <v>3</v>
      </c>
      <c r="B240" s="1" t="s">
        <v>12</v>
      </c>
      <c r="C240" s="89" t="s">
        <v>24</v>
      </c>
      <c r="D240" s="42">
        <v>43452</v>
      </c>
      <c r="E240" s="43">
        <v>0.66666666666666663</v>
      </c>
      <c r="P240" s="2" t="str">
        <f t="shared" si="3"/>
        <v>3|P04|Geophagus brasiliensis|20181218|160000</v>
      </c>
      <c r="Q240" s="1">
        <v>2</v>
      </c>
      <c r="R240" s="1">
        <v>0</v>
      </c>
      <c r="S240" s="1">
        <v>0</v>
      </c>
      <c r="T240" s="1">
        <v>0</v>
      </c>
    </row>
    <row r="241" spans="1:20" x14ac:dyDescent="0.25">
      <c r="A241" s="2">
        <v>3</v>
      </c>
      <c r="B241" s="1" t="s">
        <v>12</v>
      </c>
      <c r="C241" s="89" t="s">
        <v>159</v>
      </c>
      <c r="D241" s="42">
        <v>43452</v>
      </c>
      <c r="E241" s="43">
        <v>0.66666666666666663</v>
      </c>
      <c r="P241" s="2" t="str">
        <f t="shared" si="3"/>
        <v>3|P04|Knodus sp.|20181218|160000</v>
      </c>
      <c r="Q241" s="1">
        <v>5</v>
      </c>
      <c r="R241" s="1">
        <v>0</v>
      </c>
      <c r="S241" s="1">
        <v>0</v>
      </c>
      <c r="T241" s="1">
        <v>0</v>
      </c>
    </row>
    <row r="242" spans="1:20" x14ac:dyDescent="0.25">
      <c r="A242" s="2">
        <v>3</v>
      </c>
      <c r="B242" s="1" t="s">
        <v>12</v>
      </c>
      <c r="C242" s="89" t="s">
        <v>30</v>
      </c>
      <c r="D242" s="42">
        <v>43452</v>
      </c>
      <c r="E242" s="43">
        <v>0.66666666666666663</v>
      </c>
      <c r="P242" s="2" t="str">
        <f t="shared" si="3"/>
        <v>3|P04|Microphis lineatus|20181218|160000</v>
      </c>
      <c r="Q242" s="1">
        <v>1</v>
      </c>
      <c r="R242" s="1">
        <v>1</v>
      </c>
      <c r="S242" s="1">
        <v>0</v>
      </c>
      <c r="T242" s="1">
        <v>0</v>
      </c>
    </row>
    <row r="243" spans="1:20" x14ac:dyDescent="0.25">
      <c r="A243" s="2">
        <v>3</v>
      </c>
      <c r="B243" s="1" t="s">
        <v>12</v>
      </c>
      <c r="C243" s="89" t="s">
        <v>31</v>
      </c>
      <c r="D243" s="42">
        <v>43452</v>
      </c>
      <c r="E243" s="43">
        <v>0.66666666666666663</v>
      </c>
      <c r="P243" s="2" t="str">
        <f t="shared" si="3"/>
        <v>3|P04|Mugil curema|20181218|160000</v>
      </c>
      <c r="Q243" s="1">
        <v>0</v>
      </c>
      <c r="R243" s="1">
        <v>0</v>
      </c>
      <c r="S243" s="1">
        <v>0</v>
      </c>
      <c r="T243" s="1">
        <v>0</v>
      </c>
    </row>
    <row r="244" spans="1:20" x14ac:dyDescent="0.25">
      <c r="A244" s="2">
        <v>3</v>
      </c>
      <c r="B244" s="1" t="s">
        <v>12</v>
      </c>
      <c r="C244" s="89" t="s">
        <v>33</v>
      </c>
      <c r="D244" s="42">
        <v>43452</v>
      </c>
      <c r="E244" s="43">
        <v>0.66666666666666663</v>
      </c>
      <c r="P244" s="2" t="str">
        <f t="shared" si="3"/>
        <v>3|P04|Oreochromis niloticus|20181218|160000</v>
      </c>
      <c r="Q244" s="1">
        <v>0</v>
      </c>
      <c r="R244" s="1">
        <v>0</v>
      </c>
      <c r="S244" s="1">
        <v>0</v>
      </c>
      <c r="T244" s="1">
        <v>0</v>
      </c>
    </row>
    <row r="245" spans="1:20" x14ac:dyDescent="0.25">
      <c r="A245" s="2">
        <v>3</v>
      </c>
      <c r="B245" s="1" t="s">
        <v>12</v>
      </c>
      <c r="C245" s="89" t="s">
        <v>34</v>
      </c>
      <c r="D245" s="42">
        <v>43452</v>
      </c>
      <c r="E245" s="43">
        <v>0.66666666666666663</v>
      </c>
      <c r="P245" s="2" t="str">
        <f t="shared" si="3"/>
        <v>3|P04|Pachyurus adspersus|20181218|160000</v>
      </c>
      <c r="Q245" s="1">
        <v>6</v>
      </c>
      <c r="R245" s="1">
        <v>2</v>
      </c>
      <c r="S245" s="1">
        <v>0</v>
      </c>
      <c r="T245" s="1">
        <v>2</v>
      </c>
    </row>
    <row r="246" spans="1:20" x14ac:dyDescent="0.25">
      <c r="A246" s="2">
        <v>3</v>
      </c>
      <c r="B246" s="1" t="s">
        <v>12</v>
      </c>
      <c r="C246" s="89" t="s">
        <v>36</v>
      </c>
      <c r="D246" s="42">
        <v>43452</v>
      </c>
      <c r="E246" s="43">
        <v>0.66666666666666663</v>
      </c>
      <c r="P246" s="2" t="str">
        <f t="shared" si="3"/>
        <v>3|P04|Poecilia vivipara|20181218|160000</v>
      </c>
      <c r="Q246" s="1">
        <v>4</v>
      </c>
      <c r="R246" s="1">
        <v>0</v>
      </c>
      <c r="S246" s="1">
        <v>0</v>
      </c>
      <c r="T246" s="1">
        <v>0</v>
      </c>
    </row>
    <row r="247" spans="1:20" x14ac:dyDescent="0.25">
      <c r="A247" s="2">
        <v>3</v>
      </c>
      <c r="B247" s="1" t="s">
        <v>12</v>
      </c>
      <c r="C247" s="89" t="s">
        <v>40</v>
      </c>
      <c r="D247" s="42">
        <v>43452</v>
      </c>
      <c r="E247" s="43">
        <v>0.66666666666666663</v>
      </c>
      <c r="P247" s="2" t="str">
        <f t="shared" si="3"/>
        <v>3|P04|Pygocentrus nattereri|20181218|160000</v>
      </c>
      <c r="Q247" s="1">
        <v>1</v>
      </c>
      <c r="R247" s="1">
        <v>1</v>
      </c>
      <c r="S247" s="1">
        <v>0</v>
      </c>
      <c r="T247" s="1">
        <v>0</v>
      </c>
    </row>
    <row r="248" spans="1:20" x14ac:dyDescent="0.25">
      <c r="A248" s="2">
        <v>3</v>
      </c>
      <c r="B248" s="1" t="s">
        <v>108</v>
      </c>
      <c r="C248" s="89" t="s">
        <v>18</v>
      </c>
      <c r="D248" s="42">
        <v>43450</v>
      </c>
      <c r="E248" s="43">
        <v>0.66666666666666663</v>
      </c>
      <c r="P248" s="2" t="str">
        <f t="shared" si="3"/>
        <v>3|P05|Astyanax lacustris|20181216|160000</v>
      </c>
      <c r="Q248" s="1">
        <v>1</v>
      </c>
      <c r="R248" s="1">
        <v>0</v>
      </c>
      <c r="S248" s="1">
        <v>0</v>
      </c>
      <c r="T248" s="1">
        <v>0</v>
      </c>
    </row>
    <row r="249" spans="1:20" x14ac:dyDescent="0.25">
      <c r="A249" s="2">
        <v>3</v>
      </c>
      <c r="B249" s="1" t="s">
        <v>108</v>
      </c>
      <c r="C249" s="89" t="s">
        <v>169</v>
      </c>
      <c r="D249" s="42">
        <v>43450</v>
      </c>
      <c r="E249" s="43">
        <v>0.66666666666666663</v>
      </c>
      <c r="P249" s="2" t="str">
        <f t="shared" si="3"/>
        <v>3|P05|Cichla cf. monoculus|20181216|160000</v>
      </c>
      <c r="Q249" s="1">
        <v>0</v>
      </c>
      <c r="R249" s="1">
        <v>0</v>
      </c>
      <c r="S249" s="1">
        <v>0</v>
      </c>
      <c r="T249" s="1">
        <v>0</v>
      </c>
    </row>
    <row r="250" spans="1:20" x14ac:dyDescent="0.25">
      <c r="A250" s="2">
        <v>3</v>
      </c>
      <c r="B250" s="1" t="s">
        <v>108</v>
      </c>
      <c r="C250" s="41" t="s">
        <v>206</v>
      </c>
      <c r="D250" s="42">
        <v>43450</v>
      </c>
      <c r="E250" s="43">
        <v>0.66666666666666663</v>
      </c>
      <c r="P250" s="2" t="str">
        <f t="shared" si="3"/>
        <v>3|P05|Crenicichla lepidota|20181216|160000</v>
      </c>
      <c r="Q250" s="1">
        <v>0</v>
      </c>
      <c r="R250" s="1">
        <v>0</v>
      </c>
      <c r="S250" s="1">
        <v>0</v>
      </c>
      <c r="T250" s="1">
        <v>0</v>
      </c>
    </row>
    <row r="251" spans="1:20" x14ac:dyDescent="0.25">
      <c r="A251" s="2">
        <v>3</v>
      </c>
      <c r="B251" s="1" t="s">
        <v>108</v>
      </c>
      <c r="C251" s="89" t="s">
        <v>24</v>
      </c>
      <c r="D251" s="42">
        <v>43450</v>
      </c>
      <c r="E251" s="43">
        <v>0.66666666666666663</v>
      </c>
      <c r="P251" s="2" t="str">
        <f t="shared" si="3"/>
        <v>3|P05|Geophagus brasiliensis|20181216|160000</v>
      </c>
      <c r="Q251" s="1">
        <v>2</v>
      </c>
      <c r="R251" s="1">
        <v>0</v>
      </c>
      <c r="S251" s="1">
        <v>0</v>
      </c>
      <c r="T251" s="1">
        <v>0</v>
      </c>
    </row>
    <row r="252" spans="1:20" x14ac:dyDescent="0.25">
      <c r="A252" s="2">
        <v>3</v>
      </c>
      <c r="B252" s="1" t="s">
        <v>108</v>
      </c>
      <c r="C252" s="89" t="s">
        <v>27</v>
      </c>
      <c r="D252" s="42">
        <v>43450</v>
      </c>
      <c r="E252" s="43">
        <v>0.66666666666666663</v>
      </c>
      <c r="P252" s="2" t="str">
        <f t="shared" si="3"/>
        <v>3|P05|Hoplias malabaricus|20181216|160000</v>
      </c>
      <c r="Q252" s="1">
        <v>1</v>
      </c>
      <c r="R252" s="1">
        <v>1</v>
      </c>
      <c r="S252" s="1">
        <v>0</v>
      </c>
      <c r="T252" s="1">
        <v>1</v>
      </c>
    </row>
    <row r="253" spans="1:20" x14ac:dyDescent="0.25">
      <c r="A253" s="2">
        <v>3</v>
      </c>
      <c r="B253" s="1" t="s">
        <v>108</v>
      </c>
      <c r="C253" s="89" t="s">
        <v>29</v>
      </c>
      <c r="D253" s="42">
        <v>43450</v>
      </c>
      <c r="E253" s="43">
        <v>0.66666666666666663</v>
      </c>
      <c r="P253" s="2" t="str">
        <f t="shared" si="3"/>
        <v>3|P05|Hyphessobrycon eques|20181216|160000</v>
      </c>
      <c r="Q253" s="1">
        <v>0</v>
      </c>
      <c r="R253" s="1">
        <v>0</v>
      </c>
      <c r="S253" s="1">
        <v>0</v>
      </c>
      <c r="T253" s="1">
        <v>0</v>
      </c>
    </row>
    <row r="254" spans="1:20" x14ac:dyDescent="0.25">
      <c r="A254" s="2">
        <v>3</v>
      </c>
      <c r="B254" s="1" t="s">
        <v>108</v>
      </c>
      <c r="C254" s="89" t="s">
        <v>150</v>
      </c>
      <c r="D254" s="42">
        <v>43450</v>
      </c>
      <c r="E254" s="43">
        <v>0.66666666666666663</v>
      </c>
      <c r="P254" s="2" t="str">
        <f t="shared" si="3"/>
        <v>3|P05|Metynnis lippincottianus|20181216|160000</v>
      </c>
      <c r="Q254" s="1">
        <v>0</v>
      </c>
      <c r="R254" s="1">
        <v>0</v>
      </c>
      <c r="S254" s="1">
        <v>0</v>
      </c>
      <c r="T254" s="1">
        <v>0</v>
      </c>
    </row>
    <row r="255" spans="1:20" x14ac:dyDescent="0.25">
      <c r="A255" s="2">
        <v>3</v>
      </c>
      <c r="B255" s="1" t="s">
        <v>108</v>
      </c>
      <c r="C255" s="89" t="s">
        <v>34</v>
      </c>
      <c r="D255" s="42">
        <v>43450</v>
      </c>
      <c r="E255" s="43">
        <v>0.66666666666666663</v>
      </c>
      <c r="P255" s="2" t="str">
        <f t="shared" si="3"/>
        <v>3|P05|Pachyurus adspersus|20181216|160000</v>
      </c>
      <c r="Q255" s="1">
        <v>7</v>
      </c>
      <c r="R255" s="1">
        <v>2</v>
      </c>
      <c r="S255" s="1">
        <v>0</v>
      </c>
      <c r="T255" s="1">
        <v>2</v>
      </c>
    </row>
    <row r="256" spans="1:20" x14ac:dyDescent="0.25">
      <c r="A256" s="2">
        <v>3</v>
      </c>
      <c r="B256" s="1" t="s">
        <v>108</v>
      </c>
      <c r="C256" s="89" t="s">
        <v>36</v>
      </c>
      <c r="D256" s="42">
        <v>43450</v>
      </c>
      <c r="E256" s="43">
        <v>0.66666666666666663</v>
      </c>
      <c r="P256" s="2" t="str">
        <f t="shared" si="3"/>
        <v>3|P05|Poecilia vivipara|20181216|160000</v>
      </c>
      <c r="Q256" s="1">
        <v>4</v>
      </c>
      <c r="R256" s="1">
        <v>0</v>
      </c>
      <c r="S256" s="1">
        <v>0</v>
      </c>
      <c r="T256" s="1">
        <v>0</v>
      </c>
    </row>
    <row r="257" spans="1:20" x14ac:dyDescent="0.25">
      <c r="A257" s="2">
        <v>3</v>
      </c>
      <c r="B257" s="1" t="s">
        <v>108</v>
      </c>
      <c r="C257" s="89" t="s">
        <v>40</v>
      </c>
      <c r="D257" s="42">
        <v>43450</v>
      </c>
      <c r="E257" s="43">
        <v>0.66666666666666663</v>
      </c>
      <c r="P257" s="2" t="str">
        <f t="shared" si="3"/>
        <v>3|P05|Pygocentrus nattereri|20181216|160000</v>
      </c>
      <c r="Q257" s="1">
        <v>1</v>
      </c>
      <c r="R257" s="1">
        <v>1</v>
      </c>
      <c r="S257" s="1">
        <v>0</v>
      </c>
      <c r="T257" s="1">
        <v>0</v>
      </c>
    </row>
    <row r="258" spans="1:20" x14ac:dyDescent="0.25">
      <c r="A258" s="2">
        <v>3</v>
      </c>
      <c r="B258" s="1" t="s">
        <v>108</v>
      </c>
      <c r="C258" s="89" t="s">
        <v>163</v>
      </c>
      <c r="D258" s="42">
        <v>43450</v>
      </c>
      <c r="E258" s="43">
        <v>0.66666666666666663</v>
      </c>
      <c r="P258" s="2" t="str">
        <f t="shared" si="3"/>
        <v>3|P05|Pygocentrus piraya|20181216|160000</v>
      </c>
      <c r="Q258" s="1">
        <v>1</v>
      </c>
      <c r="R258" s="1">
        <v>1</v>
      </c>
      <c r="S258" s="1">
        <v>0</v>
      </c>
      <c r="T258" s="1">
        <v>0</v>
      </c>
    </row>
    <row r="259" spans="1:20" x14ac:dyDescent="0.25">
      <c r="A259" s="2">
        <v>3</v>
      </c>
      <c r="B259" s="1" t="s">
        <v>114</v>
      </c>
      <c r="C259" s="89" t="s">
        <v>18</v>
      </c>
      <c r="D259" s="42">
        <v>43449</v>
      </c>
      <c r="E259" s="43">
        <v>0.6875</v>
      </c>
      <c r="P259" s="2" t="str">
        <f t="shared" si="3"/>
        <v>3|P06|Astyanax lacustris|20181215|163000</v>
      </c>
      <c r="Q259" s="1">
        <v>7</v>
      </c>
      <c r="R259" s="1">
        <v>7</v>
      </c>
      <c r="S259" s="1">
        <v>0</v>
      </c>
      <c r="T259" s="1">
        <v>7</v>
      </c>
    </row>
    <row r="260" spans="1:20" x14ac:dyDescent="0.25">
      <c r="A260" s="2">
        <v>3</v>
      </c>
      <c r="B260" s="1" t="s">
        <v>114</v>
      </c>
      <c r="C260" s="89" t="s">
        <v>20</v>
      </c>
      <c r="D260" s="42">
        <v>43449</v>
      </c>
      <c r="E260" s="43">
        <v>0.6875</v>
      </c>
      <c r="P260" s="2" t="str">
        <f t="shared" si="3"/>
        <v>3|P06|Centropomus parallelus|20181215|163000</v>
      </c>
      <c r="Q260" s="1">
        <v>0</v>
      </c>
      <c r="R260" s="1">
        <v>0</v>
      </c>
      <c r="S260" s="1">
        <v>0</v>
      </c>
      <c r="T260" s="1">
        <v>0</v>
      </c>
    </row>
    <row r="261" spans="1:20" x14ac:dyDescent="0.25">
      <c r="A261" s="2">
        <v>3</v>
      </c>
      <c r="B261" s="1" t="s">
        <v>114</v>
      </c>
      <c r="C261" s="89" t="s">
        <v>170</v>
      </c>
      <c r="D261" s="42">
        <v>43449</v>
      </c>
      <c r="E261" s="43">
        <v>0.6875</v>
      </c>
      <c r="P261" s="2" t="str">
        <f t="shared" si="3"/>
        <v>3|P06|Cichla cf. monoculus|20181215|163000</v>
      </c>
      <c r="Q261" s="1">
        <v>0</v>
      </c>
      <c r="R261" s="1">
        <v>0</v>
      </c>
      <c r="S261" s="1">
        <v>0</v>
      </c>
      <c r="T261" s="1">
        <v>0</v>
      </c>
    </row>
    <row r="262" spans="1:20" x14ac:dyDescent="0.25">
      <c r="A262" s="2">
        <v>3</v>
      </c>
      <c r="B262" s="1" t="s">
        <v>114</v>
      </c>
      <c r="C262" s="41" t="s">
        <v>206</v>
      </c>
      <c r="D262" s="42">
        <v>43449</v>
      </c>
      <c r="E262" s="43">
        <v>0.6875</v>
      </c>
      <c r="P262" s="2" t="str">
        <f t="shared" ref="P262:P325" si="4">CONCATENATE(A262,"|",B262,"|",C262,"|",TEXT(D262,"AAAAMMDD"),"|",TEXT(E262,"HHMMSS"))</f>
        <v>3|P06|Crenicichla lepidota|20181215|163000</v>
      </c>
      <c r="Q262" s="1">
        <v>0</v>
      </c>
      <c r="R262" s="1">
        <v>0</v>
      </c>
      <c r="S262" s="1">
        <v>0</v>
      </c>
      <c r="T262" s="1">
        <v>0</v>
      </c>
    </row>
    <row r="263" spans="1:20" x14ac:dyDescent="0.25">
      <c r="A263" s="2">
        <v>3</v>
      </c>
      <c r="B263" s="1" t="s">
        <v>114</v>
      </c>
      <c r="C263" s="89" t="s">
        <v>24</v>
      </c>
      <c r="D263" s="42">
        <v>43449</v>
      </c>
      <c r="E263" s="43">
        <v>0.6875</v>
      </c>
      <c r="P263" s="2" t="str">
        <f t="shared" si="4"/>
        <v>3|P06|Geophagus brasiliensis|20181215|163000</v>
      </c>
      <c r="Q263" s="1">
        <v>4</v>
      </c>
      <c r="R263" s="1">
        <v>0</v>
      </c>
      <c r="S263" s="1">
        <v>0</v>
      </c>
      <c r="T263" s="1">
        <v>0</v>
      </c>
    </row>
    <row r="264" spans="1:20" x14ac:dyDescent="0.25">
      <c r="A264" s="2">
        <v>3</v>
      </c>
      <c r="B264" s="1" t="s">
        <v>114</v>
      </c>
      <c r="C264" s="89" t="s">
        <v>27</v>
      </c>
      <c r="D264" s="42">
        <v>43449</v>
      </c>
      <c r="E264" s="43">
        <v>0.6875</v>
      </c>
      <c r="P264" s="2" t="str">
        <f t="shared" si="4"/>
        <v>3|P06|Hoplias malabaricus|20181215|163000</v>
      </c>
      <c r="Q264" s="1">
        <v>7</v>
      </c>
      <c r="R264" s="1">
        <v>2</v>
      </c>
      <c r="S264" s="1">
        <v>1</v>
      </c>
      <c r="T264" s="1">
        <v>1</v>
      </c>
    </row>
    <row r="265" spans="1:20" x14ac:dyDescent="0.25">
      <c r="A265" s="2">
        <v>3</v>
      </c>
      <c r="B265" s="1" t="s">
        <v>114</v>
      </c>
      <c r="C265" s="89" t="s">
        <v>150</v>
      </c>
      <c r="D265" s="42">
        <v>43449</v>
      </c>
      <c r="E265" s="43">
        <v>0.6875</v>
      </c>
      <c r="P265" s="2" t="str">
        <f t="shared" si="4"/>
        <v>3|P06|Metynnis lippincottianus|20181215|163000</v>
      </c>
      <c r="Q265" s="1">
        <v>1</v>
      </c>
      <c r="R265" s="1">
        <v>1</v>
      </c>
      <c r="S265" s="1">
        <v>0</v>
      </c>
      <c r="T265" s="1">
        <v>0</v>
      </c>
    </row>
    <row r="266" spans="1:20" x14ac:dyDescent="0.25">
      <c r="A266" s="2">
        <v>3</v>
      </c>
      <c r="B266" s="1" t="s">
        <v>114</v>
      </c>
      <c r="C266" s="89" t="s">
        <v>31</v>
      </c>
      <c r="D266" s="42">
        <v>43449</v>
      </c>
      <c r="E266" s="43">
        <v>0.6875</v>
      </c>
      <c r="P266" s="2" t="str">
        <f t="shared" si="4"/>
        <v>3|P06|Mugil curema|20181215|163000</v>
      </c>
      <c r="Q266" s="1">
        <v>0</v>
      </c>
      <c r="R266" s="1">
        <v>0</v>
      </c>
      <c r="S266" s="1">
        <v>0</v>
      </c>
      <c r="T266" s="1">
        <v>0</v>
      </c>
    </row>
    <row r="267" spans="1:20" x14ac:dyDescent="0.25">
      <c r="A267" s="2">
        <v>3</v>
      </c>
      <c r="B267" s="1" t="s">
        <v>114</v>
      </c>
      <c r="C267" s="89" t="s">
        <v>34</v>
      </c>
      <c r="D267" s="42">
        <v>43449</v>
      </c>
      <c r="E267" s="43">
        <v>0.6875</v>
      </c>
      <c r="P267" s="2" t="str">
        <f t="shared" si="4"/>
        <v>3|P06|Pachyurus adspersus|20181215|163000</v>
      </c>
      <c r="Q267" s="1">
        <v>3</v>
      </c>
      <c r="R267" s="1">
        <v>0</v>
      </c>
      <c r="S267" s="1">
        <v>0</v>
      </c>
      <c r="T267" s="1">
        <v>0</v>
      </c>
    </row>
    <row r="268" spans="1:20" x14ac:dyDescent="0.25">
      <c r="A268" s="2">
        <v>3</v>
      </c>
      <c r="B268" s="1" t="s">
        <v>114</v>
      </c>
      <c r="C268" s="89" t="s">
        <v>36</v>
      </c>
      <c r="D268" s="42">
        <v>43449</v>
      </c>
      <c r="E268" s="43">
        <v>0.6875</v>
      </c>
      <c r="P268" s="2" t="str">
        <f t="shared" si="4"/>
        <v>3|P06|Poecilia vivipara|20181215|163000</v>
      </c>
      <c r="Q268" s="1">
        <v>4</v>
      </c>
      <c r="R268" s="1">
        <v>0</v>
      </c>
      <c r="S268" s="1">
        <v>0</v>
      </c>
      <c r="T268" s="1">
        <v>0</v>
      </c>
    </row>
    <row r="269" spans="1:20" x14ac:dyDescent="0.25">
      <c r="A269" s="2">
        <v>3</v>
      </c>
      <c r="B269" s="1" t="s">
        <v>114</v>
      </c>
      <c r="C269" s="89" t="s">
        <v>40</v>
      </c>
      <c r="D269" s="42">
        <v>43449</v>
      </c>
      <c r="E269" s="43">
        <v>0.6875</v>
      </c>
      <c r="P269" s="2" t="str">
        <f t="shared" si="4"/>
        <v>3|P06|Pygocentrus nattereri|20181215|163000</v>
      </c>
      <c r="Q269" s="1">
        <v>1</v>
      </c>
      <c r="R269" s="1">
        <v>1</v>
      </c>
      <c r="S269" s="1">
        <v>0</v>
      </c>
      <c r="T269" s="1">
        <v>0</v>
      </c>
    </row>
    <row r="270" spans="1:20" x14ac:dyDescent="0.25">
      <c r="A270" s="2">
        <v>3</v>
      </c>
      <c r="B270" s="1" t="s">
        <v>120</v>
      </c>
      <c r="C270" s="89" t="s">
        <v>19</v>
      </c>
      <c r="D270" s="42">
        <v>43451</v>
      </c>
      <c r="E270" s="43">
        <v>0.42708333333333331</v>
      </c>
      <c r="P270" s="2" t="str">
        <f t="shared" si="4"/>
        <v>3|P07|Awaous tajasica|20181217|101500</v>
      </c>
      <c r="Q270" s="1">
        <v>1</v>
      </c>
      <c r="R270" s="1">
        <v>1</v>
      </c>
      <c r="S270" s="1">
        <v>0</v>
      </c>
      <c r="T270" s="1">
        <v>0</v>
      </c>
    </row>
    <row r="271" spans="1:20" x14ac:dyDescent="0.25">
      <c r="A271" s="2">
        <v>3</v>
      </c>
      <c r="B271" s="1" t="s">
        <v>120</v>
      </c>
      <c r="C271" s="89" t="s">
        <v>24</v>
      </c>
      <c r="D271" s="42">
        <v>43451</v>
      </c>
      <c r="E271" s="43">
        <v>0.42708333333333331</v>
      </c>
      <c r="P271" s="2" t="str">
        <f t="shared" si="4"/>
        <v>3|P07|Geophagus brasiliensis|20181217|101500</v>
      </c>
      <c r="Q271" s="1">
        <v>2</v>
      </c>
      <c r="R271" s="1">
        <v>0</v>
      </c>
      <c r="S271" s="1">
        <v>0</v>
      </c>
      <c r="T271" s="1">
        <v>0</v>
      </c>
    </row>
    <row r="272" spans="1:20" x14ac:dyDescent="0.25">
      <c r="A272" s="2">
        <v>3</v>
      </c>
      <c r="B272" s="1" t="s">
        <v>120</v>
      </c>
      <c r="C272" s="89" t="s">
        <v>31</v>
      </c>
      <c r="D272" s="42">
        <v>43451</v>
      </c>
      <c r="E272" s="43">
        <v>0.42708333333333331</v>
      </c>
      <c r="P272" s="2" t="str">
        <f t="shared" si="4"/>
        <v>3|P07|Mugil curema|20181217|101500</v>
      </c>
      <c r="Q272" s="1">
        <v>2</v>
      </c>
      <c r="R272" s="1">
        <v>2</v>
      </c>
      <c r="S272" s="1">
        <v>0</v>
      </c>
      <c r="T272" s="1">
        <v>0</v>
      </c>
    </row>
    <row r="273" spans="1:20" x14ac:dyDescent="0.25">
      <c r="A273" s="2">
        <v>3</v>
      </c>
      <c r="B273" s="1" t="s">
        <v>120</v>
      </c>
      <c r="C273" s="89" t="s">
        <v>34</v>
      </c>
      <c r="D273" s="42">
        <v>43451</v>
      </c>
      <c r="E273" s="43">
        <v>0.42708333333333331</v>
      </c>
      <c r="P273" s="2" t="str">
        <f t="shared" si="4"/>
        <v>3|P07|Pachyurus adspersus|20181217|101500</v>
      </c>
      <c r="Q273" s="1">
        <v>4</v>
      </c>
      <c r="R273" s="1">
        <v>4</v>
      </c>
      <c r="S273" s="1">
        <v>1</v>
      </c>
      <c r="T273" s="1">
        <v>4</v>
      </c>
    </row>
    <row r="274" spans="1:20" x14ac:dyDescent="0.25">
      <c r="A274" s="2">
        <v>3</v>
      </c>
      <c r="B274" s="1" t="s">
        <v>120</v>
      </c>
      <c r="C274" s="89" t="s">
        <v>36</v>
      </c>
      <c r="D274" s="42">
        <v>43451</v>
      </c>
      <c r="E274" s="43">
        <v>0.42708333333333331</v>
      </c>
      <c r="P274" s="2" t="str">
        <f t="shared" si="4"/>
        <v>3|P07|Poecilia vivipara|20181217|101500</v>
      </c>
      <c r="Q274" s="1">
        <v>4</v>
      </c>
      <c r="R274" s="1">
        <v>0</v>
      </c>
      <c r="S274" s="1">
        <v>0</v>
      </c>
      <c r="T274" s="1">
        <v>0</v>
      </c>
    </row>
    <row r="275" spans="1:20" x14ac:dyDescent="0.25">
      <c r="A275" s="2">
        <v>3</v>
      </c>
      <c r="B275" s="1" t="s">
        <v>124</v>
      </c>
      <c r="C275" s="89" t="s">
        <v>18</v>
      </c>
      <c r="D275" s="42">
        <v>43448</v>
      </c>
      <c r="E275" s="43">
        <v>0.68055555555555547</v>
      </c>
      <c r="P275" s="2" t="str">
        <f t="shared" si="4"/>
        <v>3|P08|Astyanax lacustris|20181214|162000</v>
      </c>
      <c r="Q275" s="1">
        <v>2</v>
      </c>
      <c r="R275" s="1">
        <v>0</v>
      </c>
      <c r="S275" s="1">
        <v>0</v>
      </c>
      <c r="T275" s="1">
        <v>0</v>
      </c>
    </row>
    <row r="276" spans="1:20" x14ac:dyDescent="0.25">
      <c r="A276" s="2">
        <v>3</v>
      </c>
      <c r="B276" s="1" t="s">
        <v>124</v>
      </c>
      <c r="C276" s="89" t="s">
        <v>167</v>
      </c>
      <c r="D276" s="42">
        <v>43448</v>
      </c>
      <c r="E276" s="43">
        <v>0.68055555555555547</v>
      </c>
      <c r="P276" s="2" t="str">
        <f t="shared" si="4"/>
        <v>3|P08|Astyanax sp. 1|20181214|162000</v>
      </c>
      <c r="Q276" s="1">
        <v>0</v>
      </c>
      <c r="R276" s="1">
        <v>0</v>
      </c>
      <c r="S276" s="1">
        <v>0</v>
      </c>
      <c r="T276" s="1">
        <v>0</v>
      </c>
    </row>
    <row r="277" spans="1:20" x14ac:dyDescent="0.25">
      <c r="A277" s="2">
        <v>3</v>
      </c>
      <c r="B277" s="1" t="s">
        <v>124</v>
      </c>
      <c r="C277" s="89" t="s">
        <v>19</v>
      </c>
      <c r="D277" s="42">
        <v>43448</v>
      </c>
      <c r="E277" s="43">
        <v>0.68055555555555547</v>
      </c>
      <c r="P277" s="2" t="str">
        <f t="shared" si="4"/>
        <v>3|P08|Awaous tajasica|20181214|162000</v>
      </c>
      <c r="Q277" s="1">
        <v>0</v>
      </c>
      <c r="R277" s="1">
        <v>0</v>
      </c>
      <c r="S277" s="1">
        <v>0</v>
      </c>
      <c r="T277" s="1">
        <v>0</v>
      </c>
    </row>
    <row r="278" spans="1:20" x14ac:dyDescent="0.25">
      <c r="A278" s="2">
        <v>3</v>
      </c>
      <c r="B278" s="1" t="s">
        <v>124</v>
      </c>
      <c r="C278" s="89" t="s">
        <v>20</v>
      </c>
      <c r="D278" s="42">
        <v>43448</v>
      </c>
      <c r="E278" s="43">
        <v>0.68055555555555547</v>
      </c>
      <c r="P278" s="2" t="str">
        <f t="shared" si="4"/>
        <v>3|P08|Centropomus parallelus|20181214|162000</v>
      </c>
      <c r="Q278" s="1">
        <v>0</v>
      </c>
      <c r="R278" s="1">
        <v>0</v>
      </c>
      <c r="S278" s="1">
        <v>0</v>
      </c>
      <c r="T278" s="1">
        <v>0</v>
      </c>
    </row>
    <row r="279" spans="1:20" x14ac:dyDescent="0.25">
      <c r="A279" s="2">
        <v>3</v>
      </c>
      <c r="B279" s="1" t="s">
        <v>124</v>
      </c>
      <c r="C279" s="89" t="s">
        <v>22</v>
      </c>
      <c r="D279" s="42">
        <v>43448</v>
      </c>
      <c r="E279" s="43">
        <v>0.68055555555555547</v>
      </c>
      <c r="P279" s="2" t="str">
        <f t="shared" si="4"/>
        <v>3|P08|Coptodon rendalli|20181214|162000</v>
      </c>
      <c r="Q279" s="1">
        <v>0</v>
      </c>
      <c r="R279" s="1">
        <v>0</v>
      </c>
      <c r="S279" s="1">
        <v>0</v>
      </c>
      <c r="T279" s="1">
        <v>0</v>
      </c>
    </row>
    <row r="280" spans="1:20" x14ac:dyDescent="0.25">
      <c r="A280" s="2">
        <v>3</v>
      </c>
      <c r="B280" s="1" t="s">
        <v>124</v>
      </c>
      <c r="C280" s="89" t="s">
        <v>153</v>
      </c>
      <c r="D280" s="42">
        <v>43448</v>
      </c>
      <c r="E280" s="43">
        <v>0.68055555555555547</v>
      </c>
      <c r="P280" s="2" t="str">
        <f t="shared" si="4"/>
        <v>3|P08|Hypostomus affinis|20181214|162000</v>
      </c>
      <c r="Q280" s="1">
        <v>2</v>
      </c>
      <c r="R280" s="1">
        <v>1</v>
      </c>
      <c r="S280" s="1">
        <v>1</v>
      </c>
      <c r="T280" s="1">
        <v>1</v>
      </c>
    </row>
    <row r="281" spans="1:20" x14ac:dyDescent="0.25">
      <c r="A281" s="2">
        <v>3</v>
      </c>
      <c r="B281" s="1" t="s">
        <v>124</v>
      </c>
      <c r="C281" s="89" t="s">
        <v>159</v>
      </c>
      <c r="D281" s="42">
        <v>43448</v>
      </c>
      <c r="E281" s="43">
        <v>0.68055555555555547</v>
      </c>
      <c r="P281" s="2" t="str">
        <f t="shared" si="4"/>
        <v>3|P08|Knodus sp.|20181214|162000</v>
      </c>
      <c r="Q281" s="1">
        <v>4</v>
      </c>
      <c r="R281" s="1">
        <v>0</v>
      </c>
      <c r="S281" s="1">
        <v>0</v>
      </c>
      <c r="T281" s="1">
        <v>0</v>
      </c>
    </row>
    <row r="282" spans="1:20" x14ac:dyDescent="0.25">
      <c r="A282" s="2">
        <v>3</v>
      </c>
      <c r="B282" s="1" t="s">
        <v>124</v>
      </c>
      <c r="C282" s="89" t="s">
        <v>31</v>
      </c>
      <c r="D282" s="42">
        <v>43448</v>
      </c>
      <c r="E282" s="43">
        <v>0.68055555555555547</v>
      </c>
      <c r="P282" s="2" t="str">
        <f t="shared" si="4"/>
        <v>3|P08|Mugil curema|20181214|162000</v>
      </c>
      <c r="Q282" s="1">
        <v>0</v>
      </c>
      <c r="R282" s="1">
        <v>0</v>
      </c>
      <c r="S282" s="1">
        <v>0</v>
      </c>
      <c r="T282" s="1">
        <v>0</v>
      </c>
    </row>
    <row r="283" spans="1:20" x14ac:dyDescent="0.25">
      <c r="A283" s="2">
        <v>3</v>
      </c>
      <c r="B283" s="1" t="s">
        <v>124</v>
      </c>
      <c r="C283" s="89" t="s">
        <v>33</v>
      </c>
      <c r="D283" s="42">
        <v>43448</v>
      </c>
      <c r="E283" s="43">
        <v>0.68055555555555547</v>
      </c>
      <c r="P283" s="2" t="str">
        <f t="shared" si="4"/>
        <v>3|P08|Oreochromis niloticus|20181214|162000</v>
      </c>
      <c r="Q283" s="1">
        <v>0</v>
      </c>
      <c r="R283" s="1">
        <v>0</v>
      </c>
      <c r="S283" s="1">
        <v>0</v>
      </c>
      <c r="T283" s="1">
        <v>0</v>
      </c>
    </row>
    <row r="284" spans="1:20" x14ac:dyDescent="0.25">
      <c r="A284" s="2">
        <v>3</v>
      </c>
      <c r="B284" s="1" t="s">
        <v>124</v>
      </c>
      <c r="C284" s="89" t="s">
        <v>34</v>
      </c>
      <c r="D284" s="42">
        <v>43448</v>
      </c>
      <c r="E284" s="43">
        <v>0.68055555555555547</v>
      </c>
      <c r="P284" s="2" t="str">
        <f t="shared" si="4"/>
        <v>3|P08|Pachyurus adspersus|20181214|162000</v>
      </c>
      <c r="Q284" s="1">
        <v>6</v>
      </c>
      <c r="R284" s="1">
        <v>2</v>
      </c>
      <c r="S284" s="1">
        <v>0</v>
      </c>
      <c r="T284" s="1">
        <v>2</v>
      </c>
    </row>
    <row r="285" spans="1:20" x14ac:dyDescent="0.25">
      <c r="A285" s="2">
        <v>3</v>
      </c>
      <c r="B285" s="1" t="s">
        <v>124</v>
      </c>
      <c r="C285" s="89" t="s">
        <v>35</v>
      </c>
      <c r="D285" s="42">
        <v>43448</v>
      </c>
      <c r="E285" s="43">
        <v>0.68055555555555547</v>
      </c>
      <c r="P285" s="2" t="str">
        <f t="shared" si="4"/>
        <v>3|P08|Pimelodus maculatus|20181214|162000</v>
      </c>
      <c r="Q285" s="1">
        <v>0</v>
      </c>
      <c r="R285" s="1">
        <v>0</v>
      </c>
      <c r="S285" s="1">
        <v>0</v>
      </c>
      <c r="T285" s="1">
        <v>0</v>
      </c>
    </row>
    <row r="286" spans="1:20" x14ac:dyDescent="0.25">
      <c r="A286" s="2">
        <v>3</v>
      </c>
      <c r="B286" s="1" t="s">
        <v>124</v>
      </c>
      <c r="C286" s="89" t="s">
        <v>36</v>
      </c>
      <c r="D286" s="42">
        <v>43448</v>
      </c>
      <c r="E286" s="43">
        <v>0.68055555555555547</v>
      </c>
      <c r="P286" s="2" t="str">
        <f t="shared" si="4"/>
        <v>3|P08|Poecilia vivipara|20181214|162000</v>
      </c>
      <c r="Q286" s="1">
        <v>7</v>
      </c>
      <c r="R286" s="1">
        <v>0</v>
      </c>
      <c r="S286" s="1">
        <v>0</v>
      </c>
      <c r="T286" s="1">
        <v>0</v>
      </c>
    </row>
    <row r="287" spans="1:20" x14ac:dyDescent="0.25">
      <c r="A287" s="2">
        <v>4</v>
      </c>
      <c r="B287" s="1" t="s">
        <v>82</v>
      </c>
      <c r="C287" s="89" t="s">
        <v>167</v>
      </c>
      <c r="D287" s="30">
        <v>43489</v>
      </c>
      <c r="E287" s="31">
        <v>0.68055555555555547</v>
      </c>
      <c r="P287" s="2" t="str">
        <f t="shared" si="4"/>
        <v>4|P01|Astyanax sp. 1|20190124|162000</v>
      </c>
      <c r="Q287" s="1">
        <v>0</v>
      </c>
      <c r="R287" s="1">
        <v>0</v>
      </c>
      <c r="S287" s="1">
        <v>0</v>
      </c>
      <c r="T287" s="1">
        <v>0</v>
      </c>
    </row>
    <row r="288" spans="1:20" x14ac:dyDescent="0.25">
      <c r="A288" s="2">
        <v>4</v>
      </c>
      <c r="B288" s="1" t="s">
        <v>82</v>
      </c>
      <c r="C288" s="89" t="s">
        <v>19</v>
      </c>
      <c r="D288" s="30">
        <v>43489</v>
      </c>
      <c r="E288" s="31">
        <v>0.68055555555555547</v>
      </c>
      <c r="P288" s="2" t="str">
        <f t="shared" si="4"/>
        <v>4|P01|Awaous tajasica|20190124|162000</v>
      </c>
      <c r="Q288" s="1">
        <v>0</v>
      </c>
      <c r="R288" s="1">
        <v>0</v>
      </c>
      <c r="S288" s="1">
        <v>0</v>
      </c>
      <c r="T288" s="1">
        <v>0</v>
      </c>
    </row>
    <row r="289" spans="1:20" x14ac:dyDescent="0.25">
      <c r="A289" s="2">
        <v>4</v>
      </c>
      <c r="B289" s="1" t="s">
        <v>82</v>
      </c>
      <c r="C289" s="89" t="s">
        <v>159</v>
      </c>
      <c r="D289" s="30">
        <v>43489</v>
      </c>
      <c r="E289" s="31">
        <v>0.68055555555555547</v>
      </c>
      <c r="P289" s="2" t="str">
        <f t="shared" si="4"/>
        <v>4|P01|Knodus sp.|20190124|162000</v>
      </c>
      <c r="Q289" s="1">
        <v>1</v>
      </c>
      <c r="R289" s="1">
        <v>0</v>
      </c>
      <c r="S289" s="1">
        <v>0</v>
      </c>
      <c r="T289" s="1">
        <v>0</v>
      </c>
    </row>
    <row r="290" spans="1:20" x14ac:dyDescent="0.25">
      <c r="A290" s="2">
        <v>4</v>
      </c>
      <c r="B290" s="1" t="s">
        <v>82</v>
      </c>
      <c r="C290" s="89" t="s">
        <v>154</v>
      </c>
      <c r="D290" s="30">
        <v>43489</v>
      </c>
      <c r="E290" s="31">
        <v>0.68055555555555547</v>
      </c>
      <c r="P290" s="2" t="str">
        <f t="shared" si="4"/>
        <v>4|P01|Megaleporinus conirostris|20190124|162000</v>
      </c>
      <c r="Q290" s="1">
        <v>0</v>
      </c>
      <c r="R290" s="1">
        <v>0</v>
      </c>
      <c r="S290" s="1">
        <v>0</v>
      </c>
      <c r="T290" s="1">
        <v>0</v>
      </c>
    </row>
    <row r="291" spans="1:20" x14ac:dyDescent="0.25">
      <c r="A291" s="2">
        <v>4</v>
      </c>
      <c r="B291" s="1" t="s">
        <v>82</v>
      </c>
      <c r="C291" s="89" t="s">
        <v>35</v>
      </c>
      <c r="D291" s="30">
        <v>43489</v>
      </c>
      <c r="E291" s="31">
        <v>0.68055555555555547</v>
      </c>
      <c r="P291" s="2" t="str">
        <f t="shared" si="4"/>
        <v>4|P01|Pimelodus maculatus|20190124|162000</v>
      </c>
      <c r="Q291" s="1">
        <v>0</v>
      </c>
      <c r="R291" s="1">
        <v>0</v>
      </c>
      <c r="S291" s="1">
        <v>0</v>
      </c>
      <c r="T291" s="1">
        <v>0</v>
      </c>
    </row>
    <row r="292" spans="1:20" x14ac:dyDescent="0.25">
      <c r="A292" s="2">
        <v>4</v>
      </c>
      <c r="B292" s="1" t="s">
        <v>82</v>
      </c>
      <c r="C292" s="89" t="s">
        <v>165</v>
      </c>
      <c r="D292" s="30">
        <v>43489</v>
      </c>
      <c r="E292" s="31">
        <v>0.68055555555555547</v>
      </c>
      <c r="P292" s="2" t="str">
        <f t="shared" si="4"/>
        <v>4|P01|Pseudauchenipterus affinis|20190124|162000</v>
      </c>
      <c r="Q292" s="1">
        <v>0</v>
      </c>
      <c r="R292" s="1">
        <v>0</v>
      </c>
      <c r="S292" s="1">
        <v>0</v>
      </c>
      <c r="T292" s="1">
        <v>0</v>
      </c>
    </row>
    <row r="293" spans="1:20" x14ac:dyDescent="0.25">
      <c r="A293" s="2">
        <v>4</v>
      </c>
      <c r="B293" s="1" t="s">
        <v>93</v>
      </c>
      <c r="C293" s="89" t="s">
        <v>18</v>
      </c>
      <c r="D293" s="30">
        <v>43491</v>
      </c>
      <c r="E293" s="31">
        <v>0.70833333333333337</v>
      </c>
      <c r="P293" s="2" t="str">
        <f t="shared" si="4"/>
        <v>4|P02|Astyanax lacustris|20190126|170000</v>
      </c>
      <c r="Q293" s="1">
        <v>1</v>
      </c>
      <c r="R293" s="1">
        <v>0</v>
      </c>
      <c r="S293" s="1">
        <v>0</v>
      </c>
      <c r="T293" s="1">
        <v>0</v>
      </c>
    </row>
    <row r="294" spans="1:20" x14ac:dyDescent="0.25">
      <c r="A294" s="2">
        <v>4</v>
      </c>
      <c r="B294" s="1" t="s">
        <v>93</v>
      </c>
      <c r="C294" s="89" t="s">
        <v>19</v>
      </c>
      <c r="D294" s="30">
        <v>43491</v>
      </c>
      <c r="E294" s="31">
        <v>0.70833333333333337</v>
      </c>
      <c r="P294" s="2" t="str">
        <f t="shared" si="4"/>
        <v>4|P02|Awaous tajasica|20190126|170000</v>
      </c>
      <c r="Q294" s="1">
        <v>0</v>
      </c>
      <c r="R294" s="1">
        <v>0</v>
      </c>
      <c r="S294" s="1">
        <v>0</v>
      </c>
      <c r="T294" s="1">
        <v>0</v>
      </c>
    </row>
    <row r="295" spans="1:20" x14ac:dyDescent="0.25">
      <c r="A295" s="2">
        <v>4</v>
      </c>
      <c r="B295" s="1" t="s">
        <v>93</v>
      </c>
      <c r="C295" s="89" t="s">
        <v>170</v>
      </c>
      <c r="D295" s="30">
        <v>43491</v>
      </c>
      <c r="E295" s="31">
        <v>0.70833333333333337</v>
      </c>
      <c r="P295" s="2" t="str">
        <f t="shared" si="4"/>
        <v>4|P02|Cichla cf. monoculus|20190126|170000</v>
      </c>
      <c r="Q295" s="1">
        <v>0</v>
      </c>
      <c r="R295" s="1">
        <v>0</v>
      </c>
      <c r="S295" s="1">
        <v>0</v>
      </c>
      <c r="T295" s="1">
        <v>0</v>
      </c>
    </row>
    <row r="296" spans="1:20" x14ac:dyDescent="0.25">
      <c r="A296" s="2">
        <v>4</v>
      </c>
      <c r="B296" s="1" t="s">
        <v>93</v>
      </c>
      <c r="C296" s="89" t="s">
        <v>24</v>
      </c>
      <c r="D296" s="30">
        <v>43491</v>
      </c>
      <c r="E296" s="31">
        <v>0.70833333333333337</v>
      </c>
      <c r="P296" s="2" t="str">
        <f t="shared" si="4"/>
        <v>4|P02|Geophagus brasiliensis|20190126|170000</v>
      </c>
      <c r="Q296" s="1">
        <v>2</v>
      </c>
      <c r="R296" s="1">
        <v>0</v>
      </c>
      <c r="S296" s="1">
        <v>0</v>
      </c>
      <c r="T296" s="1">
        <v>0</v>
      </c>
    </row>
    <row r="297" spans="1:20" x14ac:dyDescent="0.25">
      <c r="A297" s="2">
        <v>4</v>
      </c>
      <c r="B297" s="1" t="s">
        <v>93</v>
      </c>
      <c r="C297" s="89" t="s">
        <v>26</v>
      </c>
      <c r="D297" s="30">
        <v>43491</v>
      </c>
      <c r="E297" s="31">
        <v>0.70833333333333337</v>
      </c>
      <c r="P297" s="2" t="str">
        <f t="shared" si="4"/>
        <v>4|P02|Hoplias intermedius|20190126|170000</v>
      </c>
      <c r="Q297" s="1">
        <v>0</v>
      </c>
      <c r="R297" s="1">
        <v>0</v>
      </c>
      <c r="S297" s="1">
        <v>0</v>
      </c>
      <c r="T297" s="1">
        <v>0</v>
      </c>
    </row>
    <row r="298" spans="1:20" x14ac:dyDescent="0.25">
      <c r="A298" s="2">
        <v>4</v>
      </c>
      <c r="B298" s="1" t="s">
        <v>93</v>
      </c>
      <c r="C298" s="89" t="s">
        <v>166</v>
      </c>
      <c r="D298" s="30">
        <v>43491</v>
      </c>
      <c r="E298" s="31">
        <v>0.70833333333333337</v>
      </c>
      <c r="P298" s="2" t="str">
        <f t="shared" si="4"/>
        <v>4|P02|Loricariichthys castaneus|20190126|170000</v>
      </c>
      <c r="Q298" s="1">
        <v>4</v>
      </c>
      <c r="R298" s="1">
        <v>0</v>
      </c>
      <c r="S298" s="1">
        <v>0</v>
      </c>
      <c r="T298" s="1">
        <v>0</v>
      </c>
    </row>
    <row r="299" spans="1:20" x14ac:dyDescent="0.25">
      <c r="A299" s="2">
        <v>4</v>
      </c>
      <c r="B299" s="1" t="s">
        <v>93</v>
      </c>
      <c r="C299" s="89" t="s">
        <v>33</v>
      </c>
      <c r="D299" s="30">
        <v>43491</v>
      </c>
      <c r="E299" s="31">
        <v>0.70833333333333337</v>
      </c>
      <c r="P299" s="2" t="str">
        <f t="shared" si="4"/>
        <v>4|P02|Oreochromis niloticus|20190126|170000</v>
      </c>
      <c r="Q299" s="1">
        <v>0</v>
      </c>
      <c r="R299" s="1">
        <v>0</v>
      </c>
      <c r="S299" s="1">
        <v>0</v>
      </c>
      <c r="T299" s="1">
        <v>0</v>
      </c>
    </row>
    <row r="300" spans="1:20" x14ac:dyDescent="0.25">
      <c r="A300" s="2">
        <v>4</v>
      </c>
      <c r="B300" s="1" t="s">
        <v>93</v>
      </c>
      <c r="C300" s="89" t="s">
        <v>34</v>
      </c>
      <c r="D300" s="30">
        <v>43491</v>
      </c>
      <c r="E300" s="31">
        <v>0.70833333333333337</v>
      </c>
      <c r="P300" s="2" t="str">
        <f t="shared" si="4"/>
        <v>4|P02|Pachyurus adspersus|20190126|170000</v>
      </c>
      <c r="Q300" s="1">
        <v>1</v>
      </c>
      <c r="R300" s="1">
        <v>0</v>
      </c>
      <c r="S300" s="1">
        <v>0</v>
      </c>
      <c r="T300" s="1">
        <v>0</v>
      </c>
    </row>
    <row r="301" spans="1:20" x14ac:dyDescent="0.25">
      <c r="A301" s="2">
        <v>4</v>
      </c>
      <c r="B301" s="1" t="s">
        <v>93</v>
      </c>
      <c r="C301" s="89" t="s">
        <v>35</v>
      </c>
      <c r="D301" s="30">
        <v>43491</v>
      </c>
      <c r="E301" s="31">
        <v>0.70833333333333337</v>
      </c>
      <c r="P301" s="2" t="str">
        <f t="shared" si="4"/>
        <v>4|P02|Pimelodus maculatus|20190126|170000</v>
      </c>
      <c r="Q301" s="1">
        <v>0</v>
      </c>
      <c r="R301" s="1">
        <v>0</v>
      </c>
      <c r="S301" s="1">
        <v>0</v>
      </c>
      <c r="T301" s="1">
        <v>0</v>
      </c>
    </row>
    <row r="302" spans="1:20" x14ac:dyDescent="0.25">
      <c r="A302" s="2">
        <v>4</v>
      </c>
      <c r="B302" s="1" t="s">
        <v>93</v>
      </c>
      <c r="C302" s="89" t="s">
        <v>36</v>
      </c>
      <c r="D302" s="30">
        <v>43491</v>
      </c>
      <c r="E302" s="31">
        <v>0.70833333333333337</v>
      </c>
      <c r="P302" s="2" t="str">
        <f t="shared" si="4"/>
        <v>4|P02|Poecilia vivipara|20190126|170000</v>
      </c>
      <c r="Q302" s="1">
        <v>3</v>
      </c>
      <c r="R302" s="1">
        <v>0</v>
      </c>
      <c r="S302" s="1">
        <v>0</v>
      </c>
      <c r="T302" s="1">
        <v>0</v>
      </c>
    </row>
    <row r="303" spans="1:20" x14ac:dyDescent="0.25">
      <c r="A303" s="2">
        <v>4</v>
      </c>
      <c r="B303" s="1" t="s">
        <v>93</v>
      </c>
      <c r="C303" s="89" t="s">
        <v>171</v>
      </c>
      <c r="D303" s="30">
        <v>43491</v>
      </c>
      <c r="E303" s="31">
        <v>0.70833333333333337</v>
      </c>
      <c r="P303" s="2" t="str">
        <f t="shared" si="4"/>
        <v>4|P02|Prochilodus vimboides|20190126|170000</v>
      </c>
      <c r="Q303" s="1">
        <v>0</v>
      </c>
      <c r="R303" s="1">
        <v>0</v>
      </c>
      <c r="S303" s="1">
        <v>0</v>
      </c>
      <c r="T303" s="1">
        <v>0</v>
      </c>
    </row>
    <row r="304" spans="1:20" x14ac:dyDescent="0.25">
      <c r="A304" s="2">
        <v>4</v>
      </c>
      <c r="B304" s="1" t="s">
        <v>93</v>
      </c>
      <c r="C304" s="89" t="s">
        <v>40</v>
      </c>
      <c r="D304" s="30">
        <v>43491</v>
      </c>
      <c r="E304" s="31">
        <v>0.70833333333333337</v>
      </c>
      <c r="P304" s="2" t="str">
        <f t="shared" si="4"/>
        <v>4|P02|Pygocentrus nattereri|20190126|170000</v>
      </c>
      <c r="Q304" s="1">
        <v>0</v>
      </c>
      <c r="R304" s="1">
        <v>0</v>
      </c>
      <c r="S304" s="1">
        <v>0</v>
      </c>
      <c r="T304" s="1">
        <v>0</v>
      </c>
    </row>
    <row r="305" spans="1:20" x14ac:dyDescent="0.25">
      <c r="A305" s="2">
        <v>4</v>
      </c>
      <c r="B305" s="1" t="s">
        <v>93</v>
      </c>
      <c r="C305" s="89" t="s">
        <v>152</v>
      </c>
      <c r="D305" s="30">
        <v>43491</v>
      </c>
      <c r="E305" s="31">
        <v>0.70833333333333337</v>
      </c>
      <c r="P305" s="2" t="str">
        <f t="shared" si="4"/>
        <v>4|P02|Trachelyopterus striatulus|20190126|170000</v>
      </c>
      <c r="Q305" s="1">
        <v>0</v>
      </c>
      <c r="R305" s="1">
        <v>0</v>
      </c>
      <c r="S305" s="1">
        <v>0</v>
      </c>
      <c r="T305" s="1">
        <v>0</v>
      </c>
    </row>
    <row r="306" spans="1:20" x14ac:dyDescent="0.25">
      <c r="A306" s="2">
        <v>4</v>
      </c>
      <c r="B306" s="1" t="s">
        <v>100</v>
      </c>
      <c r="C306" s="89" t="s">
        <v>173</v>
      </c>
      <c r="D306" s="30">
        <v>43493</v>
      </c>
      <c r="E306" s="31">
        <v>0.68055555555555547</v>
      </c>
      <c r="P306" s="2" t="str">
        <f t="shared" si="4"/>
        <v>4|P03|Achirus cf. mucuri|20190128|162000</v>
      </c>
      <c r="Q306" s="1">
        <v>1</v>
      </c>
      <c r="R306" s="1">
        <v>1</v>
      </c>
      <c r="S306" s="1">
        <v>0</v>
      </c>
      <c r="T306" s="1">
        <v>0</v>
      </c>
    </row>
    <row r="307" spans="1:20" x14ac:dyDescent="0.25">
      <c r="A307" s="2">
        <v>4</v>
      </c>
      <c r="B307" s="1" t="s">
        <v>100</v>
      </c>
      <c r="C307" s="89" t="s">
        <v>19</v>
      </c>
      <c r="D307" s="30">
        <v>43493</v>
      </c>
      <c r="E307" s="31">
        <v>0.68055555555555547</v>
      </c>
      <c r="P307" s="2" t="str">
        <f t="shared" si="4"/>
        <v>4|P03|Awaous tajasica|20190128|162000</v>
      </c>
      <c r="Q307" s="1">
        <v>0</v>
      </c>
      <c r="R307" s="1">
        <v>0</v>
      </c>
      <c r="S307" s="1">
        <v>0</v>
      </c>
      <c r="T307" s="1">
        <v>0</v>
      </c>
    </row>
    <row r="308" spans="1:20" x14ac:dyDescent="0.25">
      <c r="A308" s="2">
        <v>4</v>
      </c>
      <c r="B308" s="1" t="s">
        <v>100</v>
      </c>
      <c r="C308" s="89" t="s">
        <v>170</v>
      </c>
      <c r="D308" s="30">
        <v>43493</v>
      </c>
      <c r="E308" s="31">
        <v>0.68055555555555547</v>
      </c>
      <c r="P308" s="2" t="str">
        <f t="shared" si="4"/>
        <v>4|P03|Cichla cf. monoculus|20190128|162000</v>
      </c>
      <c r="Q308" s="1">
        <v>0</v>
      </c>
      <c r="R308" s="1">
        <v>0</v>
      </c>
      <c r="S308" s="1">
        <v>0</v>
      </c>
      <c r="T308" s="1">
        <v>0</v>
      </c>
    </row>
    <row r="309" spans="1:20" x14ac:dyDescent="0.25">
      <c r="A309" s="2">
        <v>4</v>
      </c>
      <c r="B309" s="1" t="s">
        <v>100</v>
      </c>
      <c r="C309" s="89" t="s">
        <v>166</v>
      </c>
      <c r="D309" s="30">
        <v>43493</v>
      </c>
      <c r="E309" s="31">
        <v>0.68055555555555547</v>
      </c>
      <c r="P309" s="2" t="str">
        <f t="shared" si="4"/>
        <v>4|P03|Loricariichthys castaneus|20190128|162000</v>
      </c>
      <c r="Q309" s="1">
        <v>1</v>
      </c>
      <c r="R309" s="1">
        <v>0</v>
      </c>
      <c r="S309" s="1">
        <v>0</v>
      </c>
      <c r="T309" s="1">
        <v>0</v>
      </c>
    </row>
    <row r="310" spans="1:20" x14ac:dyDescent="0.25">
      <c r="A310" s="2">
        <v>4</v>
      </c>
      <c r="B310" s="1" t="s">
        <v>100</v>
      </c>
      <c r="C310" s="89" t="s">
        <v>33</v>
      </c>
      <c r="D310" s="30">
        <v>43493</v>
      </c>
      <c r="E310" s="31">
        <v>0.68055555555555547</v>
      </c>
      <c r="P310" s="2" t="str">
        <f t="shared" si="4"/>
        <v>4|P03|Oreochromis niloticus|20190128|162000</v>
      </c>
      <c r="Q310" s="1">
        <v>0</v>
      </c>
      <c r="R310" s="1">
        <v>0</v>
      </c>
      <c r="S310" s="1">
        <v>0</v>
      </c>
      <c r="T310" s="1">
        <v>0</v>
      </c>
    </row>
    <row r="311" spans="1:20" x14ac:dyDescent="0.25">
      <c r="A311" s="2">
        <v>4</v>
      </c>
      <c r="B311" s="1" t="s">
        <v>100</v>
      </c>
      <c r="C311" s="89" t="s">
        <v>34</v>
      </c>
      <c r="D311" s="30">
        <v>43493</v>
      </c>
      <c r="E311" s="31">
        <v>0.68055555555555547</v>
      </c>
      <c r="P311" s="2" t="str">
        <f t="shared" si="4"/>
        <v>4|P03|Pachyurus adspersus|20190128|162000</v>
      </c>
      <c r="Q311" s="1">
        <v>0</v>
      </c>
      <c r="R311" s="1">
        <v>0</v>
      </c>
      <c r="S311" s="1">
        <v>0</v>
      </c>
      <c r="T311" s="1">
        <v>0</v>
      </c>
    </row>
    <row r="312" spans="1:20" x14ac:dyDescent="0.25">
      <c r="A312" s="2">
        <v>4</v>
      </c>
      <c r="B312" s="1" t="s">
        <v>100</v>
      </c>
      <c r="C312" s="89" t="s">
        <v>36</v>
      </c>
      <c r="D312" s="30">
        <v>43493</v>
      </c>
      <c r="E312" s="31">
        <v>0.68055555555555547</v>
      </c>
      <c r="P312" s="2" t="str">
        <f t="shared" si="4"/>
        <v>4|P03|Poecilia vivipara|20190128|162000</v>
      </c>
      <c r="Q312" s="1">
        <v>3</v>
      </c>
      <c r="R312" s="1">
        <v>0</v>
      </c>
      <c r="S312" s="1">
        <v>0</v>
      </c>
      <c r="T312" s="1">
        <v>0</v>
      </c>
    </row>
    <row r="313" spans="1:20" x14ac:dyDescent="0.25">
      <c r="A313" s="50">
        <v>4</v>
      </c>
      <c r="B313" s="1" t="s">
        <v>12</v>
      </c>
      <c r="C313" s="89" t="s">
        <v>19</v>
      </c>
      <c r="D313" s="30">
        <v>43494</v>
      </c>
      <c r="E313" s="31">
        <v>0.66666666666666663</v>
      </c>
      <c r="P313" s="2" t="str">
        <f t="shared" si="4"/>
        <v>4|P04|Awaous tajasica|20190129|160000</v>
      </c>
      <c r="Q313" s="1">
        <v>0</v>
      </c>
      <c r="R313" s="1">
        <v>0</v>
      </c>
      <c r="S313" s="1">
        <v>0</v>
      </c>
      <c r="T313" s="1">
        <v>0</v>
      </c>
    </row>
    <row r="314" spans="1:20" x14ac:dyDescent="0.25">
      <c r="A314" s="50">
        <v>4</v>
      </c>
      <c r="B314" s="1" t="s">
        <v>12</v>
      </c>
      <c r="C314" s="89" t="s">
        <v>157</v>
      </c>
      <c r="D314" s="30">
        <v>43494</v>
      </c>
      <c r="E314" s="31">
        <v>0.66666666666666663</v>
      </c>
      <c r="P314" s="2" t="str">
        <f t="shared" si="4"/>
        <v>4|P04|Cichla cf. monoculus|20190129|160000</v>
      </c>
      <c r="Q314" s="1">
        <v>0</v>
      </c>
      <c r="R314" s="1">
        <v>0</v>
      </c>
      <c r="S314" s="1">
        <v>0</v>
      </c>
      <c r="T314" s="1">
        <v>0</v>
      </c>
    </row>
    <row r="315" spans="1:20" x14ac:dyDescent="0.25">
      <c r="A315" s="50">
        <v>4</v>
      </c>
      <c r="B315" s="1" t="s">
        <v>12</v>
      </c>
      <c r="C315" s="89" t="s">
        <v>22</v>
      </c>
      <c r="D315" s="30">
        <v>43494</v>
      </c>
      <c r="E315" s="31">
        <v>0.66666666666666663</v>
      </c>
      <c r="P315" s="2" t="str">
        <f t="shared" si="4"/>
        <v>4|P04|Coptodon rendalli|20190129|160000</v>
      </c>
      <c r="Q315" s="1">
        <v>0</v>
      </c>
      <c r="R315" s="1">
        <v>0</v>
      </c>
      <c r="S315" s="1">
        <v>0</v>
      </c>
      <c r="T315" s="1">
        <v>0</v>
      </c>
    </row>
    <row r="316" spans="1:20" x14ac:dyDescent="0.25">
      <c r="A316" s="50">
        <v>4</v>
      </c>
      <c r="B316" s="1" t="s">
        <v>12</v>
      </c>
      <c r="C316" s="89" t="s">
        <v>24</v>
      </c>
      <c r="D316" s="30">
        <v>43494</v>
      </c>
      <c r="E316" s="31">
        <v>0.66666666666666663</v>
      </c>
      <c r="P316" s="2" t="str">
        <f t="shared" si="4"/>
        <v>4|P04|Geophagus brasiliensis|20190129|160000</v>
      </c>
      <c r="Q316" s="1">
        <v>9</v>
      </c>
      <c r="R316" s="1">
        <v>0</v>
      </c>
      <c r="S316" s="1">
        <v>0</v>
      </c>
      <c r="T316" s="1">
        <v>0</v>
      </c>
    </row>
    <row r="317" spans="1:20" x14ac:dyDescent="0.25">
      <c r="A317" s="50">
        <v>4</v>
      </c>
      <c r="B317" s="1" t="s">
        <v>12</v>
      </c>
      <c r="C317" s="89" t="s">
        <v>159</v>
      </c>
      <c r="D317" s="30">
        <v>43494</v>
      </c>
      <c r="E317" s="31">
        <v>0.66666666666666663</v>
      </c>
      <c r="P317" s="2" t="str">
        <f t="shared" si="4"/>
        <v>4|P04|Knodus sp.|20190129|160000</v>
      </c>
      <c r="Q317" s="1">
        <v>5</v>
      </c>
      <c r="R317" s="1">
        <v>0</v>
      </c>
      <c r="S317" s="1">
        <v>0</v>
      </c>
      <c r="T317" s="1">
        <v>0</v>
      </c>
    </row>
    <row r="318" spans="1:20" x14ac:dyDescent="0.25">
      <c r="A318" s="50">
        <v>4</v>
      </c>
      <c r="B318" s="1" t="s">
        <v>12</v>
      </c>
      <c r="C318" s="89" t="s">
        <v>174</v>
      </c>
      <c r="D318" s="30">
        <v>43494</v>
      </c>
      <c r="E318" s="31">
        <v>0.66666666666666663</v>
      </c>
      <c r="P318" s="2" t="str">
        <f t="shared" si="4"/>
        <v>4|P04|Microcambeva cf. barbata|20190129|160000</v>
      </c>
      <c r="Q318" s="1">
        <v>1</v>
      </c>
      <c r="R318" s="1">
        <v>0</v>
      </c>
      <c r="S318" s="1">
        <v>0</v>
      </c>
      <c r="T318" s="1">
        <v>0</v>
      </c>
    </row>
    <row r="319" spans="1:20" x14ac:dyDescent="0.25">
      <c r="A319" s="50">
        <v>4</v>
      </c>
      <c r="B319" s="1" t="s">
        <v>12</v>
      </c>
      <c r="C319" s="89" t="s">
        <v>36</v>
      </c>
      <c r="D319" s="30">
        <v>43494</v>
      </c>
      <c r="E319" s="31">
        <v>0.66666666666666663</v>
      </c>
      <c r="P319" s="2" t="str">
        <f t="shared" si="4"/>
        <v>4|P04|Poecilia vivipara|20190129|160000</v>
      </c>
      <c r="Q319" s="1">
        <v>4</v>
      </c>
      <c r="R319" s="1">
        <v>0</v>
      </c>
      <c r="S319" s="1">
        <v>0</v>
      </c>
      <c r="T319" s="1">
        <v>0</v>
      </c>
    </row>
    <row r="320" spans="1:20" x14ac:dyDescent="0.25">
      <c r="A320" s="2">
        <v>4</v>
      </c>
      <c r="B320" s="1" t="s">
        <v>108</v>
      </c>
      <c r="C320" s="89" t="s">
        <v>18</v>
      </c>
      <c r="D320" s="30">
        <v>43492</v>
      </c>
      <c r="E320" s="31">
        <v>0.66666666666666663</v>
      </c>
      <c r="P320" s="2" t="str">
        <f t="shared" si="4"/>
        <v>4|P05|Astyanax lacustris|20190127|160000</v>
      </c>
      <c r="Q320" s="1">
        <v>3</v>
      </c>
      <c r="R320" s="1">
        <v>0</v>
      </c>
      <c r="S320" s="1">
        <v>0</v>
      </c>
      <c r="T320" s="1">
        <v>0</v>
      </c>
    </row>
    <row r="321" spans="1:20" x14ac:dyDescent="0.25">
      <c r="A321" s="2">
        <v>4</v>
      </c>
      <c r="B321" s="1" t="s">
        <v>108</v>
      </c>
      <c r="C321" s="89" t="s">
        <v>157</v>
      </c>
      <c r="D321" s="30">
        <v>43492</v>
      </c>
      <c r="E321" s="31">
        <v>0.66666666666666663</v>
      </c>
      <c r="P321" s="2" t="str">
        <f t="shared" si="4"/>
        <v>4|P05|Cichla cf. monoculus|20190127|160000</v>
      </c>
      <c r="Q321" s="1">
        <v>0</v>
      </c>
      <c r="R321" s="1">
        <v>0</v>
      </c>
      <c r="S321" s="1">
        <v>0</v>
      </c>
      <c r="T321" s="1">
        <v>0</v>
      </c>
    </row>
    <row r="322" spans="1:20" x14ac:dyDescent="0.25">
      <c r="A322" s="2">
        <v>4</v>
      </c>
      <c r="B322" s="1" t="s">
        <v>108</v>
      </c>
      <c r="C322" s="41" t="s">
        <v>206</v>
      </c>
      <c r="D322" s="30">
        <v>43492</v>
      </c>
      <c r="E322" s="31">
        <v>0.66666666666666663</v>
      </c>
      <c r="P322" s="2" t="str">
        <f t="shared" si="4"/>
        <v>4|P05|Crenicichla lepidota|20190127|160000</v>
      </c>
      <c r="Q322" s="1">
        <v>0</v>
      </c>
      <c r="R322" s="1">
        <v>0</v>
      </c>
      <c r="S322" s="1">
        <v>0</v>
      </c>
      <c r="T322" s="1">
        <v>0</v>
      </c>
    </row>
    <row r="323" spans="1:20" x14ac:dyDescent="0.25">
      <c r="A323" s="2">
        <v>4</v>
      </c>
      <c r="B323" s="1" t="s">
        <v>108</v>
      </c>
      <c r="C323" s="89" t="s">
        <v>24</v>
      </c>
      <c r="D323" s="30">
        <v>43492</v>
      </c>
      <c r="E323" s="31">
        <v>0.66666666666666663</v>
      </c>
      <c r="P323" s="2" t="str">
        <f t="shared" si="4"/>
        <v>4|P05|Geophagus brasiliensis|20190127|160000</v>
      </c>
      <c r="Q323" s="1">
        <v>4</v>
      </c>
      <c r="R323" s="1">
        <v>0</v>
      </c>
      <c r="S323" s="1">
        <v>0</v>
      </c>
      <c r="T323" s="1">
        <v>0</v>
      </c>
    </row>
    <row r="324" spans="1:20" x14ac:dyDescent="0.25">
      <c r="A324" s="2">
        <v>4</v>
      </c>
      <c r="B324" s="1" t="s">
        <v>108</v>
      </c>
      <c r="C324" s="89" t="s">
        <v>27</v>
      </c>
      <c r="D324" s="30">
        <v>43492</v>
      </c>
      <c r="E324" s="31">
        <v>0.66666666666666663</v>
      </c>
      <c r="P324" s="2" t="str">
        <f t="shared" si="4"/>
        <v>4|P05|Hoplias malabaricus|20190127|160000</v>
      </c>
      <c r="Q324" s="1">
        <v>3</v>
      </c>
      <c r="R324" s="1">
        <v>0</v>
      </c>
      <c r="S324" s="1">
        <v>0</v>
      </c>
      <c r="T324" s="1">
        <v>0</v>
      </c>
    </row>
    <row r="325" spans="1:20" x14ac:dyDescent="0.25">
      <c r="A325" s="2">
        <v>4</v>
      </c>
      <c r="B325" s="1" t="s">
        <v>108</v>
      </c>
      <c r="C325" s="89" t="s">
        <v>29</v>
      </c>
      <c r="D325" s="30">
        <v>43492</v>
      </c>
      <c r="E325" s="31">
        <v>0.66666666666666663</v>
      </c>
      <c r="P325" s="2" t="str">
        <f t="shared" si="4"/>
        <v>4|P05|Hyphessobrycon eques|20190127|160000</v>
      </c>
      <c r="Q325" s="1">
        <v>0</v>
      </c>
      <c r="R325" s="1">
        <v>0</v>
      </c>
      <c r="S325" s="1">
        <v>0</v>
      </c>
      <c r="T325" s="1">
        <v>0</v>
      </c>
    </row>
    <row r="326" spans="1:20" x14ac:dyDescent="0.25">
      <c r="A326" s="2">
        <v>4</v>
      </c>
      <c r="B326" s="1" t="s">
        <v>108</v>
      </c>
      <c r="C326" s="89" t="s">
        <v>175</v>
      </c>
      <c r="D326" s="30">
        <v>43492</v>
      </c>
      <c r="E326" s="31">
        <v>0.66666666666666663</v>
      </c>
      <c r="P326" s="2" t="str">
        <f t="shared" ref="P326:P389" si="5">CONCATENATE(A326,"|",B326,"|",C326,"|",TEXT(D326,"AAAAMMDD"),"|",TEXT(E326,"HHMMSS"))</f>
        <v>4|P05|Lycengraulis grossidens|20190127|160000</v>
      </c>
      <c r="Q326" s="1">
        <v>1</v>
      </c>
      <c r="R326" s="1">
        <v>1</v>
      </c>
      <c r="S326" s="1">
        <v>0</v>
      </c>
      <c r="T326" s="1">
        <v>0</v>
      </c>
    </row>
    <row r="327" spans="1:20" x14ac:dyDescent="0.25">
      <c r="A327" s="2">
        <v>4</v>
      </c>
      <c r="B327" s="1" t="s">
        <v>108</v>
      </c>
      <c r="C327" s="89" t="s">
        <v>150</v>
      </c>
      <c r="D327" s="30">
        <v>43492</v>
      </c>
      <c r="E327" s="31">
        <v>0.66666666666666663</v>
      </c>
      <c r="P327" s="2" t="str">
        <f t="shared" si="5"/>
        <v>4|P05|Metynnis lippincottianus|20190127|160000</v>
      </c>
      <c r="Q327" s="1">
        <v>0</v>
      </c>
      <c r="R327" s="1">
        <v>0</v>
      </c>
      <c r="S327" s="1">
        <v>0</v>
      </c>
      <c r="T327" s="1">
        <v>0</v>
      </c>
    </row>
    <row r="328" spans="1:20" x14ac:dyDescent="0.25">
      <c r="A328" s="2">
        <v>4</v>
      </c>
      <c r="B328" s="1" t="s">
        <v>108</v>
      </c>
      <c r="C328" s="89" t="s">
        <v>34</v>
      </c>
      <c r="D328" s="30">
        <v>43492</v>
      </c>
      <c r="E328" s="31">
        <v>0.66666666666666663</v>
      </c>
      <c r="P328" s="2" t="str">
        <f t="shared" si="5"/>
        <v>4|P05|Pachyurus adspersus|20190127|160000</v>
      </c>
      <c r="Q328" s="1">
        <v>3</v>
      </c>
      <c r="R328" s="1">
        <v>0</v>
      </c>
      <c r="S328" s="1">
        <v>0</v>
      </c>
      <c r="T328" s="1">
        <v>0</v>
      </c>
    </row>
    <row r="329" spans="1:20" x14ac:dyDescent="0.25">
      <c r="A329" s="2">
        <v>4</v>
      </c>
      <c r="B329" s="1" t="s">
        <v>108</v>
      </c>
      <c r="C329" s="89" t="s">
        <v>36</v>
      </c>
      <c r="D329" s="30">
        <v>43492</v>
      </c>
      <c r="E329" s="31">
        <v>0.66666666666666663</v>
      </c>
      <c r="P329" s="2" t="str">
        <f t="shared" si="5"/>
        <v>4|P05|Poecilia vivipara|20190127|160000</v>
      </c>
      <c r="Q329" s="1">
        <v>4</v>
      </c>
      <c r="R329" s="1">
        <v>0</v>
      </c>
      <c r="S329" s="1">
        <v>0</v>
      </c>
      <c r="T329" s="1">
        <v>0</v>
      </c>
    </row>
    <row r="330" spans="1:20" x14ac:dyDescent="0.25">
      <c r="A330" s="2">
        <v>4</v>
      </c>
      <c r="B330" s="1" t="s">
        <v>108</v>
      </c>
      <c r="C330" s="89" t="s">
        <v>40</v>
      </c>
      <c r="D330" s="30">
        <v>43492</v>
      </c>
      <c r="E330" s="31">
        <v>0.66666666666666663</v>
      </c>
      <c r="P330" s="2" t="str">
        <f t="shared" si="5"/>
        <v>4|P05|Pygocentrus nattereri|20190127|160000</v>
      </c>
      <c r="Q330" s="1">
        <v>0</v>
      </c>
      <c r="R330" s="1">
        <v>0</v>
      </c>
      <c r="S330" s="1">
        <v>0</v>
      </c>
      <c r="T330" s="1">
        <v>0</v>
      </c>
    </row>
    <row r="331" spans="1:20" x14ac:dyDescent="0.25">
      <c r="A331" s="2">
        <v>4</v>
      </c>
      <c r="B331" s="1" t="s">
        <v>108</v>
      </c>
      <c r="C331" s="89" t="s">
        <v>163</v>
      </c>
      <c r="D331" s="30">
        <v>43492</v>
      </c>
      <c r="E331" s="31">
        <v>0.66666666666666663</v>
      </c>
      <c r="P331" s="2" t="str">
        <f t="shared" si="5"/>
        <v>4|P05|Pygocentrus piraya|20190127|160000</v>
      </c>
      <c r="Q331" s="1">
        <v>2</v>
      </c>
      <c r="R331" s="1">
        <v>0</v>
      </c>
      <c r="S331" s="1">
        <v>0</v>
      </c>
      <c r="T331" s="1">
        <v>0</v>
      </c>
    </row>
    <row r="332" spans="1:20" x14ac:dyDescent="0.25">
      <c r="A332" s="2">
        <v>4</v>
      </c>
      <c r="B332" s="1" t="s">
        <v>114</v>
      </c>
      <c r="C332" s="89" t="s">
        <v>19</v>
      </c>
      <c r="D332" s="30">
        <v>43491</v>
      </c>
      <c r="E332" s="31">
        <v>0.66666666666666663</v>
      </c>
      <c r="P332" s="2" t="str">
        <f t="shared" si="5"/>
        <v>4|P06|Awaous tajasica|20190126|160000</v>
      </c>
      <c r="Q332" s="1">
        <v>0</v>
      </c>
      <c r="R332" s="1">
        <v>0</v>
      </c>
      <c r="S332" s="1">
        <v>0</v>
      </c>
      <c r="T332" s="1">
        <v>0</v>
      </c>
    </row>
    <row r="333" spans="1:20" x14ac:dyDescent="0.25">
      <c r="A333" s="2">
        <v>4</v>
      </c>
      <c r="B333" s="1" t="s">
        <v>114</v>
      </c>
      <c r="C333" s="89" t="s">
        <v>157</v>
      </c>
      <c r="D333" s="30">
        <v>43491</v>
      </c>
      <c r="E333" s="31">
        <v>0.66666666666666663</v>
      </c>
      <c r="P333" s="2" t="str">
        <f t="shared" si="5"/>
        <v>4|P06|Cichla cf. monoculus|20190126|160000</v>
      </c>
      <c r="Q333" s="1">
        <v>0</v>
      </c>
      <c r="R333" s="1">
        <v>0</v>
      </c>
      <c r="S333" s="1">
        <v>0</v>
      </c>
      <c r="T333" s="1">
        <v>0</v>
      </c>
    </row>
    <row r="334" spans="1:20" x14ac:dyDescent="0.25">
      <c r="A334" s="2">
        <v>4</v>
      </c>
      <c r="B334" s="1" t="s">
        <v>114</v>
      </c>
      <c r="C334" s="89" t="s">
        <v>24</v>
      </c>
      <c r="D334" s="30">
        <v>43491</v>
      </c>
      <c r="E334" s="31">
        <v>0.66666666666666663</v>
      </c>
      <c r="P334" s="2" t="str">
        <f t="shared" si="5"/>
        <v>4|P06|Geophagus brasiliensis|20190126|160000</v>
      </c>
      <c r="Q334" s="1">
        <v>4</v>
      </c>
      <c r="R334" s="1">
        <v>0</v>
      </c>
      <c r="S334" s="1">
        <v>0</v>
      </c>
      <c r="T334" s="1">
        <v>0</v>
      </c>
    </row>
    <row r="335" spans="1:20" x14ac:dyDescent="0.25">
      <c r="A335" s="2">
        <v>4</v>
      </c>
      <c r="B335" s="1" t="s">
        <v>114</v>
      </c>
      <c r="C335" s="89" t="s">
        <v>150</v>
      </c>
      <c r="D335" s="30">
        <v>43491</v>
      </c>
      <c r="E335" s="31">
        <v>0.66666666666666663</v>
      </c>
      <c r="P335" s="2" t="str">
        <f t="shared" si="5"/>
        <v>4|P06|Metynnis lippincottianus|20190126|160000</v>
      </c>
      <c r="Q335" s="1">
        <v>0</v>
      </c>
      <c r="R335" s="1">
        <v>0</v>
      </c>
      <c r="S335" s="1">
        <v>0</v>
      </c>
      <c r="T335" s="1">
        <v>0</v>
      </c>
    </row>
    <row r="336" spans="1:20" x14ac:dyDescent="0.25">
      <c r="A336" s="2">
        <v>4</v>
      </c>
      <c r="B336" s="1" t="s">
        <v>114</v>
      </c>
      <c r="C336" s="89" t="s">
        <v>34</v>
      </c>
      <c r="D336" s="30">
        <v>43491</v>
      </c>
      <c r="E336" s="31">
        <v>0.66666666666666663</v>
      </c>
      <c r="P336" s="2" t="str">
        <f t="shared" si="5"/>
        <v>4|P06|Pachyurus adspersus|20190126|160000</v>
      </c>
      <c r="Q336" s="1">
        <v>4</v>
      </c>
      <c r="R336" s="1">
        <v>0</v>
      </c>
      <c r="S336" s="1">
        <v>0</v>
      </c>
      <c r="T336" s="1">
        <v>0</v>
      </c>
    </row>
    <row r="337" spans="1:20" x14ac:dyDescent="0.25">
      <c r="A337" s="2">
        <v>4</v>
      </c>
      <c r="B337" s="1" t="s">
        <v>114</v>
      </c>
      <c r="C337" s="89" t="s">
        <v>36</v>
      </c>
      <c r="D337" s="30">
        <v>43491</v>
      </c>
      <c r="E337" s="31">
        <v>0.66666666666666663</v>
      </c>
      <c r="P337" s="2" t="str">
        <f t="shared" si="5"/>
        <v>4|P06|Poecilia vivipara|20190126|160000</v>
      </c>
      <c r="Q337" s="1">
        <v>5</v>
      </c>
      <c r="R337" s="1">
        <v>0</v>
      </c>
      <c r="S337" s="1">
        <v>0</v>
      </c>
      <c r="T337" s="1">
        <v>0</v>
      </c>
    </row>
    <row r="338" spans="1:20" x14ac:dyDescent="0.25">
      <c r="A338" s="2">
        <v>4</v>
      </c>
      <c r="B338" s="1" t="s">
        <v>120</v>
      </c>
      <c r="C338" s="89" t="s">
        <v>168</v>
      </c>
      <c r="D338" s="30">
        <v>43493</v>
      </c>
      <c r="E338" s="31">
        <v>0.39583333333333331</v>
      </c>
      <c r="P338" s="2" t="str">
        <f t="shared" si="5"/>
        <v>4|P07|Astyanax cf. giton|20190128|093000</v>
      </c>
      <c r="Q338" s="1">
        <v>0</v>
      </c>
      <c r="R338" s="1">
        <v>0</v>
      </c>
      <c r="S338" s="1">
        <v>0</v>
      </c>
      <c r="T338" s="1">
        <v>0</v>
      </c>
    </row>
    <row r="339" spans="1:20" x14ac:dyDescent="0.25">
      <c r="A339" s="2">
        <v>4</v>
      </c>
      <c r="B339" s="1" t="s">
        <v>120</v>
      </c>
      <c r="C339" s="41" t="s">
        <v>207</v>
      </c>
      <c r="D339" s="30">
        <v>43493</v>
      </c>
      <c r="E339" s="31">
        <v>0.39583333333333331</v>
      </c>
      <c r="P339" s="2" t="str">
        <f t="shared" si="5"/>
        <v>4|P07|Astyanax intermedius|20190128|093000</v>
      </c>
      <c r="Q339" s="1">
        <v>25</v>
      </c>
      <c r="R339" s="1">
        <v>2</v>
      </c>
      <c r="S339" s="1">
        <v>0</v>
      </c>
      <c r="T339" s="1">
        <v>2</v>
      </c>
    </row>
    <row r="340" spans="1:20" x14ac:dyDescent="0.25">
      <c r="A340" s="2">
        <v>4</v>
      </c>
      <c r="B340" s="1" t="s">
        <v>120</v>
      </c>
      <c r="C340" s="89" t="s">
        <v>18</v>
      </c>
      <c r="D340" s="30">
        <v>43493</v>
      </c>
      <c r="E340" s="31">
        <v>0.39583333333333331</v>
      </c>
      <c r="P340" s="2" t="str">
        <f t="shared" si="5"/>
        <v>4|P07|Astyanax lacustris|20190128|093000</v>
      </c>
      <c r="Q340" s="1">
        <v>10</v>
      </c>
      <c r="R340" s="1">
        <v>8</v>
      </c>
      <c r="S340" s="1">
        <v>0</v>
      </c>
      <c r="T340" s="1">
        <v>8</v>
      </c>
    </row>
    <row r="341" spans="1:20" x14ac:dyDescent="0.25">
      <c r="A341" s="2">
        <v>4</v>
      </c>
      <c r="B341" s="1" t="s">
        <v>120</v>
      </c>
      <c r="C341" s="89" t="s">
        <v>167</v>
      </c>
      <c r="D341" s="30">
        <v>43493</v>
      </c>
      <c r="E341" s="31">
        <v>0.39583333333333331</v>
      </c>
      <c r="P341" s="2" t="str">
        <f t="shared" si="5"/>
        <v>4|P07|Astyanax sp. 1|20190128|093000</v>
      </c>
      <c r="Q341" s="1">
        <v>1</v>
      </c>
      <c r="R341" s="1">
        <v>0</v>
      </c>
      <c r="S341" s="1">
        <v>0</v>
      </c>
      <c r="T341" s="1">
        <v>0</v>
      </c>
    </row>
    <row r="342" spans="1:20" x14ac:dyDescent="0.25">
      <c r="A342" s="2">
        <v>4</v>
      </c>
      <c r="B342" s="1" t="s">
        <v>120</v>
      </c>
      <c r="C342" s="89" t="s">
        <v>19</v>
      </c>
      <c r="D342" s="30">
        <v>43493</v>
      </c>
      <c r="E342" s="31">
        <v>0.39583333333333331</v>
      </c>
      <c r="P342" s="2" t="str">
        <f t="shared" si="5"/>
        <v>4|P07|Awaous tajasica|20190128|093000</v>
      </c>
      <c r="Q342" s="1">
        <v>0</v>
      </c>
      <c r="R342" s="1">
        <v>0</v>
      </c>
      <c r="S342" s="1">
        <v>0</v>
      </c>
      <c r="T342" s="1">
        <v>0</v>
      </c>
    </row>
    <row r="343" spans="1:20" x14ac:dyDescent="0.25">
      <c r="A343" s="2">
        <v>4</v>
      </c>
      <c r="B343" s="1" t="s">
        <v>120</v>
      </c>
      <c r="C343" s="89" t="s">
        <v>157</v>
      </c>
      <c r="D343" s="30">
        <v>43493</v>
      </c>
      <c r="E343" s="31">
        <v>0.39583333333333331</v>
      </c>
      <c r="P343" s="2" t="str">
        <f t="shared" si="5"/>
        <v>4|P07|Cichla cf. monoculus|20190128|093000</v>
      </c>
      <c r="Q343" s="1">
        <v>0</v>
      </c>
      <c r="R343" s="1">
        <v>0</v>
      </c>
      <c r="S343" s="1">
        <v>0</v>
      </c>
      <c r="T343" s="1">
        <v>0</v>
      </c>
    </row>
    <row r="344" spans="1:20" x14ac:dyDescent="0.25">
      <c r="A344" s="2">
        <v>4</v>
      </c>
      <c r="B344" s="1" t="s">
        <v>120</v>
      </c>
      <c r="C344" s="41" t="s">
        <v>206</v>
      </c>
      <c r="D344" s="30">
        <v>43493</v>
      </c>
      <c r="E344" s="31">
        <v>0.39583333333333331</v>
      </c>
      <c r="P344" s="2" t="str">
        <f t="shared" si="5"/>
        <v>4|P07|Crenicichla lepidota|20190128|093000</v>
      </c>
      <c r="Q344" s="1">
        <v>0</v>
      </c>
      <c r="R344" s="1">
        <v>0</v>
      </c>
      <c r="S344" s="1">
        <v>0</v>
      </c>
      <c r="T344" s="1">
        <v>0</v>
      </c>
    </row>
    <row r="345" spans="1:20" x14ac:dyDescent="0.25">
      <c r="A345" s="2">
        <v>4</v>
      </c>
      <c r="B345" s="1" t="s">
        <v>120</v>
      </c>
      <c r="C345" s="89" t="s">
        <v>24</v>
      </c>
      <c r="D345" s="30">
        <v>43493</v>
      </c>
      <c r="E345" s="31">
        <v>0.39583333333333331</v>
      </c>
      <c r="P345" s="2" t="str">
        <f t="shared" si="5"/>
        <v>4|P07|Geophagus brasiliensis|20190128|093000</v>
      </c>
      <c r="Q345" s="1">
        <v>2</v>
      </c>
      <c r="R345" s="1">
        <v>0</v>
      </c>
      <c r="S345" s="1">
        <v>0</v>
      </c>
      <c r="T345" s="1">
        <v>0</v>
      </c>
    </row>
    <row r="346" spans="1:20" x14ac:dyDescent="0.25">
      <c r="A346" s="2">
        <v>4</v>
      </c>
      <c r="B346" s="1" t="s">
        <v>120</v>
      </c>
      <c r="C346" s="89" t="s">
        <v>159</v>
      </c>
      <c r="D346" s="30">
        <v>43493</v>
      </c>
      <c r="E346" s="31">
        <v>0.39583333333333331</v>
      </c>
      <c r="P346" s="2" t="str">
        <f t="shared" si="5"/>
        <v>4|P07|Knodus sp.|20190128|093000</v>
      </c>
      <c r="Q346" s="1">
        <v>6</v>
      </c>
      <c r="R346" s="1">
        <v>0</v>
      </c>
      <c r="S346" s="1">
        <v>0</v>
      </c>
      <c r="T346" s="1">
        <v>0</v>
      </c>
    </row>
    <row r="347" spans="1:20" x14ac:dyDescent="0.25">
      <c r="A347" s="2">
        <v>4</v>
      </c>
      <c r="B347" s="1" t="s">
        <v>120</v>
      </c>
      <c r="C347" s="89" t="s">
        <v>31</v>
      </c>
      <c r="D347" s="30">
        <v>43493</v>
      </c>
      <c r="E347" s="31">
        <v>0.39583333333333331</v>
      </c>
      <c r="P347" s="2" t="str">
        <f t="shared" si="5"/>
        <v>4|P07|Mugil curema|20190128|093000</v>
      </c>
      <c r="Q347" s="1">
        <v>0</v>
      </c>
      <c r="R347" s="1">
        <v>0</v>
      </c>
      <c r="S347" s="1">
        <v>0</v>
      </c>
      <c r="T347" s="1">
        <v>0</v>
      </c>
    </row>
    <row r="348" spans="1:20" x14ac:dyDescent="0.25">
      <c r="A348" s="2">
        <v>4</v>
      </c>
      <c r="B348" s="1" t="s">
        <v>120</v>
      </c>
      <c r="C348" s="89" t="s">
        <v>34</v>
      </c>
      <c r="D348" s="30">
        <v>43493</v>
      </c>
      <c r="E348" s="31">
        <v>0.39583333333333331</v>
      </c>
      <c r="P348" s="2" t="str">
        <f t="shared" si="5"/>
        <v>4|P07|Pachyurus adspersus|20190128|093000</v>
      </c>
      <c r="Q348" s="1">
        <v>4</v>
      </c>
      <c r="R348" s="1">
        <v>0</v>
      </c>
      <c r="S348" s="1">
        <v>0</v>
      </c>
      <c r="T348" s="1">
        <v>0</v>
      </c>
    </row>
    <row r="349" spans="1:20" x14ac:dyDescent="0.25">
      <c r="A349" s="2">
        <v>4</v>
      </c>
      <c r="B349" s="1" t="s">
        <v>120</v>
      </c>
      <c r="C349" s="89" t="s">
        <v>36</v>
      </c>
      <c r="D349" s="30">
        <v>43493</v>
      </c>
      <c r="E349" s="31">
        <v>0.39583333333333331</v>
      </c>
      <c r="P349" s="2" t="str">
        <f t="shared" si="5"/>
        <v>4|P07|Poecilia vivipara|20190128|093000</v>
      </c>
      <c r="Q349" s="1">
        <v>4</v>
      </c>
      <c r="R349" s="1">
        <v>0</v>
      </c>
      <c r="S349" s="1">
        <v>0</v>
      </c>
      <c r="T349" s="1">
        <v>0</v>
      </c>
    </row>
    <row r="350" spans="1:20" x14ac:dyDescent="0.25">
      <c r="A350" s="2">
        <v>4</v>
      </c>
      <c r="B350" s="1" t="s">
        <v>120</v>
      </c>
      <c r="C350" s="89" t="s">
        <v>40</v>
      </c>
      <c r="D350" s="30">
        <v>43493</v>
      </c>
      <c r="E350" s="31">
        <v>0.39583333333333331</v>
      </c>
      <c r="P350" s="2" t="str">
        <f t="shared" si="5"/>
        <v>4|P07|Pygocentrus nattereri|20190128|093000</v>
      </c>
      <c r="Q350" s="1">
        <v>0</v>
      </c>
      <c r="R350" s="1">
        <v>0</v>
      </c>
      <c r="S350" s="1">
        <v>0</v>
      </c>
      <c r="T350" s="1">
        <v>0</v>
      </c>
    </row>
    <row r="351" spans="1:20" x14ac:dyDescent="0.25">
      <c r="A351" s="2">
        <v>4</v>
      </c>
      <c r="B351" s="1" t="s">
        <v>120</v>
      </c>
      <c r="C351" s="89" t="s">
        <v>176</v>
      </c>
      <c r="D351" s="30">
        <v>43493</v>
      </c>
      <c r="E351" s="31">
        <v>0.39583333333333331</v>
      </c>
      <c r="P351" s="2" t="str">
        <f t="shared" si="5"/>
        <v>4|P07|Synbranchus marmoratus|20190128|093000</v>
      </c>
      <c r="Q351" s="1">
        <v>0</v>
      </c>
      <c r="R351" s="1">
        <v>0</v>
      </c>
      <c r="S351" s="1">
        <v>0</v>
      </c>
      <c r="T351" s="1">
        <v>0</v>
      </c>
    </row>
    <row r="352" spans="1:20" x14ac:dyDescent="0.25">
      <c r="A352" s="2">
        <v>4</v>
      </c>
      <c r="B352" s="1" t="s">
        <v>124</v>
      </c>
      <c r="C352" s="89" t="s">
        <v>18</v>
      </c>
      <c r="D352" s="30">
        <v>43490</v>
      </c>
      <c r="E352" s="31">
        <v>0.70833333333333337</v>
      </c>
      <c r="P352" s="2" t="str">
        <f t="shared" si="5"/>
        <v>4|P08|Astyanax lacustris|20190125|170000</v>
      </c>
      <c r="Q352" s="1">
        <v>4</v>
      </c>
      <c r="R352" s="1">
        <v>2</v>
      </c>
      <c r="S352" s="1">
        <v>0</v>
      </c>
      <c r="T352" s="1">
        <v>2</v>
      </c>
    </row>
    <row r="353" spans="1:20" x14ac:dyDescent="0.25">
      <c r="A353" s="2">
        <v>4</v>
      </c>
      <c r="B353" s="1" t="s">
        <v>124</v>
      </c>
      <c r="C353" s="89" t="s">
        <v>19</v>
      </c>
      <c r="D353" s="30">
        <v>43490</v>
      </c>
      <c r="E353" s="31">
        <v>0.70833333333333337</v>
      </c>
      <c r="P353" s="2" t="str">
        <f t="shared" si="5"/>
        <v>4|P08|Awaous tajasica|20190125|170000</v>
      </c>
      <c r="Q353" s="1">
        <v>0</v>
      </c>
      <c r="R353" s="1">
        <v>0</v>
      </c>
      <c r="S353" s="1">
        <v>0</v>
      </c>
      <c r="T353" s="1">
        <v>0</v>
      </c>
    </row>
    <row r="354" spans="1:20" x14ac:dyDescent="0.25">
      <c r="A354" s="2">
        <v>4</v>
      </c>
      <c r="B354" s="1" t="s">
        <v>124</v>
      </c>
      <c r="C354" s="89" t="s">
        <v>157</v>
      </c>
      <c r="D354" s="30">
        <v>43490</v>
      </c>
      <c r="E354" s="31">
        <v>0.70833333333333337</v>
      </c>
      <c r="P354" s="2" t="str">
        <f t="shared" si="5"/>
        <v>4|P08|Cichla cf. monoculus|20190125|170000</v>
      </c>
      <c r="Q354" s="1">
        <v>0</v>
      </c>
      <c r="R354" s="1">
        <v>0</v>
      </c>
      <c r="S354" s="1">
        <v>0</v>
      </c>
      <c r="T354" s="1">
        <v>0</v>
      </c>
    </row>
    <row r="355" spans="1:20" x14ac:dyDescent="0.25">
      <c r="A355" s="2">
        <v>4</v>
      </c>
      <c r="B355" s="1" t="s">
        <v>124</v>
      </c>
      <c r="C355" s="89" t="s">
        <v>22</v>
      </c>
      <c r="D355" s="30">
        <v>43490</v>
      </c>
      <c r="E355" s="31">
        <v>0.70833333333333337</v>
      </c>
      <c r="P355" s="2" t="str">
        <f t="shared" si="5"/>
        <v>4|P08|Coptodon rendalli|20190125|170000</v>
      </c>
      <c r="Q355" s="1">
        <v>0</v>
      </c>
      <c r="R355" s="1">
        <v>0</v>
      </c>
      <c r="S355" s="1">
        <v>0</v>
      </c>
      <c r="T355" s="1">
        <v>0</v>
      </c>
    </row>
    <row r="356" spans="1:20" x14ac:dyDescent="0.25">
      <c r="A356" s="2">
        <v>4</v>
      </c>
      <c r="B356" s="1" t="s">
        <v>124</v>
      </c>
      <c r="C356" s="41" t="s">
        <v>206</v>
      </c>
      <c r="D356" s="30">
        <v>43490</v>
      </c>
      <c r="E356" s="31">
        <v>0.70833333333333337</v>
      </c>
      <c r="P356" s="2" t="str">
        <f t="shared" si="5"/>
        <v>4|P08|Crenicichla lepidota|20190125|170000</v>
      </c>
      <c r="Q356" s="1">
        <v>0</v>
      </c>
      <c r="R356" s="1">
        <v>0</v>
      </c>
      <c r="S356" s="1">
        <v>0</v>
      </c>
      <c r="T356" s="1">
        <v>0</v>
      </c>
    </row>
    <row r="357" spans="1:20" x14ac:dyDescent="0.25">
      <c r="A357" s="2">
        <v>4</v>
      </c>
      <c r="B357" s="1" t="s">
        <v>124</v>
      </c>
      <c r="C357" s="89" t="s">
        <v>159</v>
      </c>
      <c r="D357" s="30">
        <v>43490</v>
      </c>
      <c r="E357" s="31">
        <v>0.70833333333333337</v>
      </c>
      <c r="P357" s="2" t="str">
        <f t="shared" si="5"/>
        <v>4|P08|Knodus sp.|20190125|170000</v>
      </c>
      <c r="Q357" s="1">
        <v>4</v>
      </c>
      <c r="R357" s="1">
        <v>0</v>
      </c>
      <c r="S357" s="1">
        <v>0</v>
      </c>
      <c r="T357" s="1">
        <v>0</v>
      </c>
    </row>
    <row r="358" spans="1:20" x14ac:dyDescent="0.25">
      <c r="A358" s="2">
        <v>4</v>
      </c>
      <c r="B358" s="1" t="s">
        <v>124</v>
      </c>
      <c r="C358" s="89" t="s">
        <v>154</v>
      </c>
      <c r="D358" s="30">
        <v>43490</v>
      </c>
      <c r="E358" s="31">
        <v>0.70833333333333337</v>
      </c>
      <c r="P358" s="2" t="str">
        <f t="shared" si="5"/>
        <v>4|P08|Megaleporinus conirostris|20190125|170000</v>
      </c>
      <c r="Q358" s="1">
        <v>0</v>
      </c>
      <c r="R358" s="1">
        <v>0</v>
      </c>
      <c r="S358" s="1">
        <v>0</v>
      </c>
      <c r="T358" s="1">
        <v>0</v>
      </c>
    </row>
    <row r="359" spans="1:20" x14ac:dyDescent="0.25">
      <c r="A359" s="2">
        <v>4</v>
      </c>
      <c r="B359" s="1" t="s">
        <v>124</v>
      </c>
      <c r="C359" s="89" t="s">
        <v>150</v>
      </c>
      <c r="D359" s="30">
        <v>43490</v>
      </c>
      <c r="E359" s="31">
        <v>0.70833333333333337</v>
      </c>
      <c r="P359" s="2" t="str">
        <f t="shared" si="5"/>
        <v>4|P08|Metynnis lippincottianus|20190125|170000</v>
      </c>
      <c r="Q359" s="1">
        <v>0</v>
      </c>
      <c r="R359" s="1">
        <v>0</v>
      </c>
      <c r="S359" s="1">
        <v>0</v>
      </c>
      <c r="T359" s="1">
        <v>0</v>
      </c>
    </row>
    <row r="360" spans="1:20" x14ac:dyDescent="0.25">
      <c r="A360" s="2">
        <v>4</v>
      </c>
      <c r="B360" s="1" t="s">
        <v>124</v>
      </c>
      <c r="C360" s="89" t="s">
        <v>31</v>
      </c>
      <c r="D360" s="30">
        <v>43490</v>
      </c>
      <c r="E360" s="31">
        <v>0.70833333333333337</v>
      </c>
      <c r="P360" s="2" t="str">
        <f t="shared" si="5"/>
        <v>4|P08|Mugil curema|20190125|170000</v>
      </c>
      <c r="Q360" s="1">
        <v>0</v>
      </c>
      <c r="R360" s="1">
        <v>0</v>
      </c>
      <c r="S360" s="1">
        <v>0</v>
      </c>
      <c r="T360" s="1">
        <v>0</v>
      </c>
    </row>
    <row r="361" spans="1:20" x14ac:dyDescent="0.25">
      <c r="A361" s="2">
        <v>4</v>
      </c>
      <c r="B361" s="1" t="s">
        <v>124</v>
      </c>
      <c r="C361" s="89" t="s">
        <v>34</v>
      </c>
      <c r="D361" s="30">
        <v>43490</v>
      </c>
      <c r="E361" s="31">
        <v>0.70833333333333337</v>
      </c>
      <c r="P361" s="2" t="str">
        <f t="shared" si="5"/>
        <v>4|P08|Pachyurus adspersus|20190125|170000</v>
      </c>
      <c r="Q361" s="1">
        <v>2</v>
      </c>
      <c r="R361" s="1">
        <v>0</v>
      </c>
      <c r="S361" s="1">
        <v>0</v>
      </c>
      <c r="T361" s="1">
        <v>0</v>
      </c>
    </row>
    <row r="362" spans="1:20" x14ac:dyDescent="0.25">
      <c r="A362" s="2">
        <v>4</v>
      </c>
      <c r="B362" s="1" t="s">
        <v>124</v>
      </c>
      <c r="C362" s="89" t="s">
        <v>35</v>
      </c>
      <c r="D362" s="30">
        <v>43490</v>
      </c>
      <c r="E362" s="31">
        <v>0.70833333333333337</v>
      </c>
      <c r="P362" s="2" t="str">
        <f t="shared" si="5"/>
        <v>4|P08|Pimelodus maculatus|20190125|170000</v>
      </c>
      <c r="Q362" s="1">
        <v>0</v>
      </c>
      <c r="R362" s="1">
        <v>0</v>
      </c>
      <c r="S362" s="1">
        <v>0</v>
      </c>
      <c r="T362" s="1">
        <v>0</v>
      </c>
    </row>
    <row r="363" spans="1:20" x14ac:dyDescent="0.25">
      <c r="A363" s="2">
        <v>4</v>
      </c>
      <c r="B363" s="1" t="s">
        <v>124</v>
      </c>
      <c r="C363" s="89" t="s">
        <v>42</v>
      </c>
      <c r="D363" s="30">
        <v>43490</v>
      </c>
      <c r="E363" s="31">
        <v>0.70833333333333337</v>
      </c>
      <c r="P363" s="2" t="str">
        <f t="shared" si="5"/>
        <v>4|P08|Serrapinnus heterodon|20190125|170000</v>
      </c>
      <c r="Q363" s="1">
        <v>0</v>
      </c>
      <c r="R363" s="1">
        <v>0</v>
      </c>
      <c r="S363" s="1">
        <v>0</v>
      </c>
      <c r="T363" s="1">
        <v>0</v>
      </c>
    </row>
    <row r="364" spans="1:20" x14ac:dyDescent="0.25">
      <c r="A364" s="2">
        <v>5</v>
      </c>
      <c r="B364" s="1" t="s">
        <v>82</v>
      </c>
      <c r="C364" s="89" t="s">
        <v>18</v>
      </c>
      <c r="D364" s="30">
        <v>43517</v>
      </c>
      <c r="E364" s="31">
        <v>0.65277777777777779</v>
      </c>
      <c r="P364" s="2" t="str">
        <f t="shared" si="5"/>
        <v>5|P01|Astyanax lacustris|20190221|154000</v>
      </c>
      <c r="Q364" s="1">
        <v>3</v>
      </c>
      <c r="R364" s="1">
        <v>0</v>
      </c>
      <c r="S364" s="1">
        <v>0</v>
      </c>
      <c r="T364" s="1">
        <v>0</v>
      </c>
    </row>
    <row r="365" spans="1:20" x14ac:dyDescent="0.25">
      <c r="A365" s="2">
        <v>5</v>
      </c>
      <c r="B365" s="1" t="s">
        <v>82</v>
      </c>
      <c r="C365" s="89" t="s">
        <v>19</v>
      </c>
      <c r="D365" s="30">
        <v>43517</v>
      </c>
      <c r="E365" s="31">
        <v>0.65277777777777779</v>
      </c>
      <c r="P365" s="2" t="str">
        <f t="shared" si="5"/>
        <v>5|P01|Awaous tajasica|20190221|154000</v>
      </c>
      <c r="Q365" s="1">
        <v>0</v>
      </c>
      <c r="R365" s="1">
        <v>0</v>
      </c>
      <c r="S365" s="1">
        <v>0</v>
      </c>
      <c r="T365" s="1">
        <v>0</v>
      </c>
    </row>
    <row r="366" spans="1:20" x14ac:dyDescent="0.25">
      <c r="A366" s="2">
        <v>5</v>
      </c>
      <c r="B366" s="1" t="s">
        <v>82</v>
      </c>
      <c r="C366" s="89" t="s">
        <v>157</v>
      </c>
      <c r="D366" s="30">
        <v>43517</v>
      </c>
      <c r="E366" s="31">
        <v>0.65277777777777779</v>
      </c>
      <c r="P366" s="2" t="str">
        <f t="shared" si="5"/>
        <v>5|P01|Cichla cf. monoculus|20190221|154000</v>
      </c>
      <c r="Q366" s="1">
        <v>0</v>
      </c>
      <c r="R366" s="1">
        <v>0</v>
      </c>
      <c r="S366" s="1">
        <v>0</v>
      </c>
      <c r="T366" s="1">
        <v>0</v>
      </c>
    </row>
    <row r="367" spans="1:20" x14ac:dyDescent="0.25">
      <c r="A367" s="2">
        <v>5</v>
      </c>
      <c r="B367" s="1" t="s">
        <v>82</v>
      </c>
      <c r="C367" s="89" t="s">
        <v>22</v>
      </c>
      <c r="D367" s="30">
        <v>43517</v>
      </c>
      <c r="E367" s="31">
        <v>0.65277777777777779</v>
      </c>
      <c r="P367" s="2" t="str">
        <f t="shared" si="5"/>
        <v>5|P01|Coptodon rendalli|20190221|154000</v>
      </c>
      <c r="Q367" s="1">
        <v>0</v>
      </c>
      <c r="R367" s="1">
        <v>0</v>
      </c>
      <c r="S367" s="1">
        <v>0</v>
      </c>
      <c r="T367" s="1">
        <v>0</v>
      </c>
    </row>
    <row r="368" spans="1:20" x14ac:dyDescent="0.25">
      <c r="A368" s="2">
        <v>5</v>
      </c>
      <c r="B368" s="1" t="s">
        <v>82</v>
      </c>
      <c r="C368" s="89" t="s">
        <v>153</v>
      </c>
      <c r="D368" s="30">
        <v>43517</v>
      </c>
      <c r="E368" s="31">
        <v>0.65277777777777779</v>
      </c>
      <c r="P368" s="2" t="str">
        <f t="shared" si="5"/>
        <v>5|P01|Hypostomus affinis|20190221|154000</v>
      </c>
      <c r="Q368" s="1">
        <v>1</v>
      </c>
      <c r="R368" s="1">
        <v>0</v>
      </c>
      <c r="S368" s="1">
        <v>0</v>
      </c>
      <c r="T368" s="1">
        <v>0</v>
      </c>
    </row>
    <row r="369" spans="1:20" x14ac:dyDescent="0.25">
      <c r="A369" s="2">
        <v>5</v>
      </c>
      <c r="B369" s="1" t="s">
        <v>82</v>
      </c>
      <c r="C369" s="89" t="s">
        <v>159</v>
      </c>
      <c r="D369" s="30">
        <v>43517</v>
      </c>
      <c r="E369" s="31">
        <v>0.65277777777777779</v>
      </c>
      <c r="P369" s="2" t="str">
        <f t="shared" si="5"/>
        <v>5|P01|Knodus sp.|20190221|154000</v>
      </c>
      <c r="Q369" s="1">
        <v>0</v>
      </c>
      <c r="R369" s="1">
        <v>0</v>
      </c>
      <c r="S369" s="1">
        <v>0</v>
      </c>
      <c r="T369" s="1">
        <v>0</v>
      </c>
    </row>
    <row r="370" spans="1:20" x14ac:dyDescent="0.25">
      <c r="A370" s="2">
        <v>5</v>
      </c>
      <c r="B370" s="1" t="s">
        <v>82</v>
      </c>
      <c r="C370" s="89" t="s">
        <v>33</v>
      </c>
      <c r="D370" s="30">
        <v>43517</v>
      </c>
      <c r="E370" s="31">
        <v>0.65277777777777779</v>
      </c>
      <c r="P370" s="2" t="str">
        <f t="shared" si="5"/>
        <v>5|P01|Oreochromis niloticus|20190221|154000</v>
      </c>
      <c r="Q370" s="1">
        <v>0</v>
      </c>
      <c r="R370" s="1">
        <v>0</v>
      </c>
      <c r="S370" s="1">
        <v>0</v>
      </c>
      <c r="T370" s="1">
        <v>0</v>
      </c>
    </row>
    <row r="371" spans="1:20" x14ac:dyDescent="0.25">
      <c r="A371" s="2">
        <v>5</v>
      </c>
      <c r="B371" s="1" t="s">
        <v>82</v>
      </c>
      <c r="C371" s="89" t="s">
        <v>34</v>
      </c>
      <c r="D371" s="30">
        <v>43517</v>
      </c>
      <c r="E371" s="31">
        <v>0.65277777777777779</v>
      </c>
      <c r="P371" s="2" t="str">
        <f t="shared" si="5"/>
        <v>5|P01|Pachyurus adspersus|20190221|154000</v>
      </c>
      <c r="Q371" s="1">
        <v>0</v>
      </c>
      <c r="R371" s="1">
        <v>0</v>
      </c>
      <c r="S371" s="1">
        <v>0</v>
      </c>
      <c r="T371" s="1">
        <v>0</v>
      </c>
    </row>
    <row r="372" spans="1:20" x14ac:dyDescent="0.25">
      <c r="A372" s="2">
        <v>5</v>
      </c>
      <c r="B372" s="1" t="s">
        <v>82</v>
      </c>
      <c r="C372" s="89" t="s">
        <v>35</v>
      </c>
      <c r="D372" s="30">
        <v>43517</v>
      </c>
      <c r="E372" s="31">
        <v>0.65277777777777779</v>
      </c>
      <c r="P372" s="2" t="str">
        <f t="shared" si="5"/>
        <v>5|P01|Pimelodus maculatus|20190221|154000</v>
      </c>
      <c r="Q372" s="1">
        <v>0</v>
      </c>
      <c r="R372" s="1">
        <v>0</v>
      </c>
      <c r="S372" s="1">
        <v>0</v>
      </c>
      <c r="T372" s="1">
        <v>0</v>
      </c>
    </row>
    <row r="373" spans="1:20" x14ac:dyDescent="0.25">
      <c r="A373" s="2">
        <v>5</v>
      </c>
      <c r="B373" s="1" t="s">
        <v>82</v>
      </c>
      <c r="C373" s="89" t="s">
        <v>177</v>
      </c>
      <c r="D373" s="30">
        <v>43517</v>
      </c>
      <c r="E373" s="31">
        <v>0.65277777777777779</v>
      </c>
      <c r="P373" s="2" t="str">
        <f t="shared" si="5"/>
        <v>5|P01|Prochilodus costatus|20190221|154000</v>
      </c>
      <c r="Q373" s="1">
        <v>1</v>
      </c>
      <c r="R373" s="1">
        <v>1</v>
      </c>
      <c r="S373" s="1">
        <v>0</v>
      </c>
      <c r="T373" s="1">
        <v>0</v>
      </c>
    </row>
    <row r="374" spans="1:20" x14ac:dyDescent="0.25">
      <c r="A374" s="2">
        <v>5</v>
      </c>
      <c r="B374" s="1" t="s">
        <v>82</v>
      </c>
      <c r="C374" s="89" t="s">
        <v>40</v>
      </c>
      <c r="D374" s="30">
        <v>43517</v>
      </c>
      <c r="E374" s="31">
        <v>0.65277777777777779</v>
      </c>
      <c r="P374" s="2" t="str">
        <f t="shared" si="5"/>
        <v>5|P01|Pygocentrus nattereri|20190221|154000</v>
      </c>
      <c r="Q374" s="1">
        <v>0</v>
      </c>
      <c r="R374" s="1">
        <v>0</v>
      </c>
      <c r="S374" s="1">
        <v>0</v>
      </c>
      <c r="T374" s="1">
        <v>0</v>
      </c>
    </row>
    <row r="375" spans="1:20" x14ac:dyDescent="0.25">
      <c r="A375" s="2">
        <v>5</v>
      </c>
      <c r="B375" s="1" t="s">
        <v>82</v>
      </c>
      <c r="C375" s="89" t="s">
        <v>163</v>
      </c>
      <c r="D375" s="30">
        <v>43517</v>
      </c>
      <c r="E375" s="31">
        <v>0.65277777777777779</v>
      </c>
      <c r="P375" s="2" t="str">
        <f t="shared" si="5"/>
        <v>5|P01|Pygocentrus piraya|20190221|154000</v>
      </c>
      <c r="Q375" s="1">
        <v>1</v>
      </c>
      <c r="R375" s="1">
        <v>0</v>
      </c>
      <c r="S375" s="1">
        <v>0</v>
      </c>
      <c r="T375" s="1">
        <v>0</v>
      </c>
    </row>
    <row r="376" spans="1:20" x14ac:dyDescent="0.25">
      <c r="A376" s="2">
        <v>5</v>
      </c>
      <c r="B376" s="1" t="s">
        <v>93</v>
      </c>
      <c r="C376" s="89" t="s">
        <v>156</v>
      </c>
      <c r="D376" s="30">
        <v>43519</v>
      </c>
      <c r="E376" s="31">
        <v>0.625</v>
      </c>
      <c r="P376" s="2" t="str">
        <f t="shared" si="5"/>
        <v>5|P02|Astyanax cf. giton|20190223|150000</v>
      </c>
      <c r="Q376" s="1">
        <v>0</v>
      </c>
      <c r="R376" s="1">
        <v>0</v>
      </c>
      <c r="S376" s="1">
        <v>0</v>
      </c>
      <c r="T376" s="1">
        <v>0</v>
      </c>
    </row>
    <row r="377" spans="1:20" x14ac:dyDescent="0.25">
      <c r="A377" s="2">
        <v>5</v>
      </c>
      <c r="B377" s="1" t="s">
        <v>93</v>
      </c>
      <c r="C377" s="41" t="s">
        <v>207</v>
      </c>
      <c r="D377" s="30">
        <v>43519</v>
      </c>
      <c r="E377" s="31">
        <v>0.625</v>
      </c>
      <c r="P377" s="2" t="str">
        <f t="shared" si="5"/>
        <v>5|P02|Astyanax intermedius|20190223|150000</v>
      </c>
      <c r="Q377" s="1">
        <v>4</v>
      </c>
      <c r="R377" s="1">
        <v>4</v>
      </c>
      <c r="S377" s="1">
        <v>0</v>
      </c>
      <c r="T377" s="1">
        <v>2</v>
      </c>
    </row>
    <row r="378" spans="1:20" x14ac:dyDescent="0.25">
      <c r="A378" s="2">
        <v>5</v>
      </c>
      <c r="B378" s="1" t="s">
        <v>93</v>
      </c>
      <c r="C378" s="89" t="s">
        <v>19</v>
      </c>
      <c r="D378" s="30">
        <v>43519</v>
      </c>
      <c r="E378" s="31">
        <v>0.625</v>
      </c>
      <c r="P378" s="2" t="str">
        <f t="shared" si="5"/>
        <v>5|P02|Awaous tajasica|20190223|150000</v>
      </c>
      <c r="Q378" s="1">
        <v>0</v>
      </c>
      <c r="R378" s="1">
        <v>0</v>
      </c>
      <c r="S378" s="1">
        <v>0</v>
      </c>
      <c r="T378" s="1">
        <v>0</v>
      </c>
    </row>
    <row r="379" spans="1:20" x14ac:dyDescent="0.25">
      <c r="A379" s="2">
        <v>5</v>
      </c>
      <c r="B379" s="1" t="s">
        <v>93</v>
      </c>
      <c r="C379" s="89" t="s">
        <v>20</v>
      </c>
      <c r="D379" s="30">
        <v>43519</v>
      </c>
      <c r="E379" s="31">
        <v>0.625</v>
      </c>
      <c r="P379" s="2" t="str">
        <f t="shared" si="5"/>
        <v>5|P02|Centropomus parallelus|20190223|150000</v>
      </c>
      <c r="Q379" s="1">
        <v>0</v>
      </c>
      <c r="R379" s="1">
        <v>0</v>
      </c>
      <c r="S379" s="1">
        <v>0</v>
      </c>
      <c r="T379" s="1">
        <v>0</v>
      </c>
    </row>
    <row r="380" spans="1:20" x14ac:dyDescent="0.25">
      <c r="A380" s="2">
        <v>5</v>
      </c>
      <c r="B380" s="1" t="s">
        <v>93</v>
      </c>
      <c r="C380" s="89" t="s">
        <v>157</v>
      </c>
      <c r="D380" s="30">
        <v>43519</v>
      </c>
      <c r="E380" s="31">
        <v>0.625</v>
      </c>
      <c r="P380" s="2" t="str">
        <f t="shared" si="5"/>
        <v>5|P02|Cichla cf. monoculus|20190223|150000</v>
      </c>
      <c r="Q380" s="1">
        <v>0</v>
      </c>
      <c r="R380" s="1">
        <v>0</v>
      </c>
      <c r="S380" s="1">
        <v>0</v>
      </c>
      <c r="T380" s="1">
        <v>0</v>
      </c>
    </row>
    <row r="381" spans="1:20" x14ac:dyDescent="0.25">
      <c r="A381" s="2">
        <v>5</v>
      </c>
      <c r="B381" s="1" t="s">
        <v>93</v>
      </c>
      <c r="C381" s="89" t="s">
        <v>22</v>
      </c>
      <c r="D381" s="30">
        <v>43519</v>
      </c>
      <c r="E381" s="31">
        <v>0.625</v>
      </c>
      <c r="P381" s="2" t="str">
        <f t="shared" si="5"/>
        <v>5|P02|Coptodon rendalli|20190223|150000</v>
      </c>
      <c r="Q381" s="1">
        <v>0</v>
      </c>
      <c r="R381" s="1">
        <v>0</v>
      </c>
      <c r="S381" s="1">
        <v>0</v>
      </c>
      <c r="T381" s="1">
        <v>0</v>
      </c>
    </row>
    <row r="382" spans="1:20" x14ac:dyDescent="0.25">
      <c r="A382" s="2">
        <v>5</v>
      </c>
      <c r="B382" s="1" t="s">
        <v>93</v>
      </c>
      <c r="C382" s="89" t="s">
        <v>159</v>
      </c>
      <c r="D382" s="30">
        <v>43519</v>
      </c>
      <c r="E382" s="31">
        <v>0.625</v>
      </c>
      <c r="P382" s="2" t="str">
        <f t="shared" si="5"/>
        <v>5|P02|Knodus sp.|20190223|150000</v>
      </c>
      <c r="Q382" s="1">
        <v>8</v>
      </c>
      <c r="R382" s="1">
        <v>0</v>
      </c>
      <c r="S382" s="1">
        <v>0</v>
      </c>
      <c r="T382" s="1">
        <v>0</v>
      </c>
    </row>
    <row r="383" spans="1:20" x14ac:dyDescent="0.25">
      <c r="A383" s="2">
        <v>5</v>
      </c>
      <c r="B383" s="1" t="s">
        <v>93</v>
      </c>
      <c r="C383" s="89" t="s">
        <v>31</v>
      </c>
      <c r="D383" s="30">
        <v>43519</v>
      </c>
      <c r="E383" s="31">
        <v>0.625</v>
      </c>
      <c r="P383" s="2" t="str">
        <f t="shared" si="5"/>
        <v>5|P02|Mugil curema|20190223|150000</v>
      </c>
      <c r="Q383" s="1">
        <v>0</v>
      </c>
      <c r="R383" s="1">
        <v>0</v>
      </c>
      <c r="S383" s="1">
        <v>0</v>
      </c>
      <c r="T383" s="1">
        <v>0</v>
      </c>
    </row>
    <row r="384" spans="1:20" x14ac:dyDescent="0.25">
      <c r="A384" s="2">
        <v>5</v>
      </c>
      <c r="B384" s="1" t="s">
        <v>93</v>
      </c>
      <c r="C384" s="89" t="s">
        <v>33</v>
      </c>
      <c r="D384" s="30">
        <v>43519</v>
      </c>
      <c r="E384" s="31">
        <v>0.625</v>
      </c>
      <c r="P384" s="2" t="str">
        <f t="shared" si="5"/>
        <v>5|P02|Oreochromis niloticus|20190223|150000</v>
      </c>
      <c r="Q384" s="1">
        <v>0</v>
      </c>
      <c r="R384" s="1">
        <v>0</v>
      </c>
      <c r="S384" s="1">
        <v>0</v>
      </c>
      <c r="T384" s="1">
        <v>0</v>
      </c>
    </row>
    <row r="385" spans="1:20" x14ac:dyDescent="0.25">
      <c r="A385" s="2">
        <v>5</v>
      </c>
      <c r="B385" s="1" t="s">
        <v>93</v>
      </c>
      <c r="C385" s="89" t="s">
        <v>34</v>
      </c>
      <c r="D385" s="30">
        <v>43519</v>
      </c>
      <c r="E385" s="31">
        <v>0.625</v>
      </c>
      <c r="P385" s="2" t="str">
        <f t="shared" si="5"/>
        <v>5|P02|Pachyurus adspersus|20190223|150000</v>
      </c>
      <c r="Q385" s="1">
        <v>7</v>
      </c>
      <c r="R385" s="1">
        <v>0</v>
      </c>
      <c r="S385" s="1">
        <v>0</v>
      </c>
      <c r="T385" s="1">
        <v>0</v>
      </c>
    </row>
    <row r="386" spans="1:20" x14ac:dyDescent="0.25">
      <c r="A386" s="2">
        <v>5</v>
      </c>
      <c r="B386" s="1" t="s">
        <v>93</v>
      </c>
      <c r="C386" s="89" t="s">
        <v>36</v>
      </c>
      <c r="D386" s="30">
        <v>43519</v>
      </c>
      <c r="E386" s="31">
        <v>0.625</v>
      </c>
      <c r="P386" s="2" t="str">
        <f t="shared" si="5"/>
        <v>5|P02|Poecilia vivipara|20190223|150000</v>
      </c>
      <c r="Q386" s="1">
        <v>2</v>
      </c>
      <c r="R386" s="1">
        <v>0</v>
      </c>
      <c r="S386" s="1">
        <v>0</v>
      </c>
      <c r="T386" s="1">
        <v>0</v>
      </c>
    </row>
    <row r="387" spans="1:20" x14ac:dyDescent="0.25">
      <c r="A387" s="2">
        <v>5</v>
      </c>
      <c r="B387" s="1" t="s">
        <v>93</v>
      </c>
      <c r="C387" s="89" t="s">
        <v>40</v>
      </c>
      <c r="D387" s="30">
        <v>43519</v>
      </c>
      <c r="E387" s="31">
        <v>0.625</v>
      </c>
      <c r="P387" s="2" t="str">
        <f t="shared" si="5"/>
        <v>5|P02|Pygocentrus nattereri|20190223|150000</v>
      </c>
      <c r="Q387" s="1">
        <v>0</v>
      </c>
      <c r="R387" s="1">
        <v>0</v>
      </c>
      <c r="S387" s="1">
        <v>0</v>
      </c>
      <c r="T387" s="1">
        <v>0</v>
      </c>
    </row>
    <row r="388" spans="1:20" x14ac:dyDescent="0.25">
      <c r="A388" s="2">
        <v>5</v>
      </c>
      <c r="B388" s="1" t="s">
        <v>93</v>
      </c>
      <c r="C388" s="89" t="s">
        <v>152</v>
      </c>
      <c r="D388" s="30">
        <v>43519</v>
      </c>
      <c r="E388" s="31">
        <v>0.625</v>
      </c>
      <c r="P388" s="2" t="str">
        <f t="shared" si="5"/>
        <v>5|P02|Trachelyopterus striatulus|20190223|150000</v>
      </c>
      <c r="Q388" s="1">
        <v>0</v>
      </c>
      <c r="R388" s="1">
        <v>0</v>
      </c>
      <c r="S388" s="1">
        <v>0</v>
      </c>
      <c r="T388" s="1">
        <v>0</v>
      </c>
    </row>
    <row r="389" spans="1:20" x14ac:dyDescent="0.25">
      <c r="A389" s="2">
        <v>5</v>
      </c>
      <c r="B389" s="1" t="s">
        <v>100</v>
      </c>
      <c r="C389" s="89" t="s">
        <v>172</v>
      </c>
      <c r="D389" s="30">
        <v>43521</v>
      </c>
      <c r="E389" s="31">
        <v>0.63888888888888895</v>
      </c>
      <c r="P389" s="2" t="str">
        <f t="shared" si="5"/>
        <v>5|P03|Achirus cf. mucuri|20190225|152000</v>
      </c>
      <c r="Q389" s="1">
        <v>1</v>
      </c>
      <c r="R389" s="1">
        <v>1</v>
      </c>
      <c r="S389" s="1">
        <v>0</v>
      </c>
      <c r="T389" s="1">
        <v>0</v>
      </c>
    </row>
    <row r="390" spans="1:20" x14ac:dyDescent="0.25">
      <c r="A390" s="2">
        <v>5</v>
      </c>
      <c r="B390" s="1" t="s">
        <v>100</v>
      </c>
      <c r="C390" s="89" t="s">
        <v>156</v>
      </c>
      <c r="D390" s="30">
        <v>43521</v>
      </c>
      <c r="E390" s="31">
        <v>0.63888888888888895</v>
      </c>
      <c r="P390" s="2" t="str">
        <f t="shared" ref="P390:P452" si="6">CONCATENATE(A390,"|",B390,"|",C390,"|",TEXT(D390,"AAAAMMDD"),"|",TEXT(E390,"HHMMSS"))</f>
        <v>5|P03|Astyanax cf. giton|20190225|152000</v>
      </c>
      <c r="Q390" s="1">
        <v>0</v>
      </c>
      <c r="R390" s="1">
        <v>0</v>
      </c>
      <c r="S390" s="1">
        <v>0</v>
      </c>
      <c r="T390" s="1">
        <v>0</v>
      </c>
    </row>
    <row r="391" spans="1:20" x14ac:dyDescent="0.25">
      <c r="A391" s="2">
        <v>5</v>
      </c>
      <c r="B391" s="1" t="s">
        <v>100</v>
      </c>
      <c r="C391" s="89" t="s">
        <v>18</v>
      </c>
      <c r="D391" s="30">
        <v>43521</v>
      </c>
      <c r="E391" s="31">
        <v>0.63888888888888895</v>
      </c>
      <c r="P391" s="2" t="str">
        <f t="shared" si="6"/>
        <v>5|P03|Astyanax lacustris|20190225|152000</v>
      </c>
      <c r="Q391" s="1">
        <v>4</v>
      </c>
      <c r="R391" s="1">
        <v>0</v>
      </c>
      <c r="S391" s="1">
        <v>0</v>
      </c>
      <c r="T391" s="1">
        <v>0</v>
      </c>
    </row>
    <row r="392" spans="1:20" x14ac:dyDescent="0.25">
      <c r="A392" s="2">
        <v>5</v>
      </c>
      <c r="B392" s="1" t="s">
        <v>100</v>
      </c>
      <c r="C392" s="89" t="s">
        <v>19</v>
      </c>
      <c r="D392" s="30">
        <v>43521</v>
      </c>
      <c r="E392" s="31">
        <v>0.63888888888888895</v>
      </c>
      <c r="P392" s="2" t="str">
        <f t="shared" si="6"/>
        <v>5|P03|Awaous tajasica|20190225|152000</v>
      </c>
      <c r="Q392" s="1">
        <v>0</v>
      </c>
      <c r="R392" s="1">
        <v>0</v>
      </c>
      <c r="S392" s="1">
        <v>0</v>
      </c>
      <c r="T392" s="1">
        <v>0</v>
      </c>
    </row>
    <row r="393" spans="1:20" x14ac:dyDescent="0.25">
      <c r="A393" s="2">
        <v>5</v>
      </c>
      <c r="B393" s="1" t="s">
        <v>100</v>
      </c>
      <c r="C393" s="89" t="s">
        <v>178</v>
      </c>
      <c r="D393" s="30">
        <v>43521</v>
      </c>
      <c r="E393" s="31">
        <v>0.63888888888888895</v>
      </c>
      <c r="P393" s="2" t="str">
        <f t="shared" si="6"/>
        <v>5|P03|Caranx bartholomaei|20190225|152000</v>
      </c>
      <c r="Q393" s="1">
        <v>1</v>
      </c>
      <c r="R393" s="1">
        <v>1</v>
      </c>
      <c r="S393" s="1">
        <v>0</v>
      </c>
      <c r="T393" s="1">
        <v>0</v>
      </c>
    </row>
    <row r="394" spans="1:20" x14ac:dyDescent="0.25">
      <c r="A394" s="2">
        <v>5</v>
      </c>
      <c r="B394" s="1" t="s">
        <v>100</v>
      </c>
      <c r="C394" s="89" t="s">
        <v>157</v>
      </c>
      <c r="D394" s="30">
        <v>43521</v>
      </c>
      <c r="E394" s="31">
        <v>0.63888888888888895</v>
      </c>
      <c r="P394" s="2" t="str">
        <f t="shared" si="6"/>
        <v>5|P03|Cichla cf. monoculus|20190225|152000</v>
      </c>
      <c r="Q394" s="1">
        <v>0</v>
      </c>
      <c r="R394" s="1">
        <v>0</v>
      </c>
      <c r="S394" s="1">
        <v>0</v>
      </c>
      <c r="T394" s="1">
        <v>0</v>
      </c>
    </row>
    <row r="395" spans="1:20" x14ac:dyDescent="0.25">
      <c r="A395" s="2">
        <v>5</v>
      </c>
      <c r="B395" s="1" t="s">
        <v>100</v>
      </c>
      <c r="C395" s="89" t="s">
        <v>179</v>
      </c>
      <c r="D395" s="30">
        <v>43521</v>
      </c>
      <c r="E395" s="31">
        <v>0.63888888888888895</v>
      </c>
      <c r="P395" s="2" t="str">
        <f t="shared" si="6"/>
        <v>5|P03|Elops cf. saurus|20190225|152000</v>
      </c>
      <c r="Q395" s="1">
        <v>1</v>
      </c>
      <c r="R395" s="1">
        <v>1</v>
      </c>
      <c r="S395" s="1">
        <v>0</v>
      </c>
      <c r="T395" s="1">
        <v>0</v>
      </c>
    </row>
    <row r="396" spans="1:20" x14ac:dyDescent="0.25">
      <c r="A396" s="2">
        <v>5</v>
      </c>
      <c r="B396" s="1" t="s">
        <v>100</v>
      </c>
      <c r="C396" s="89" t="s">
        <v>23</v>
      </c>
      <c r="D396" s="30">
        <v>43521</v>
      </c>
      <c r="E396" s="31">
        <v>0.63888888888888895</v>
      </c>
      <c r="P396" s="2" t="str">
        <f t="shared" si="6"/>
        <v>5|P03|Genidens genidens|20190225|152000</v>
      </c>
      <c r="Q396" s="1">
        <v>1</v>
      </c>
      <c r="R396" s="1">
        <v>1</v>
      </c>
      <c r="S396" s="1">
        <v>0</v>
      </c>
      <c r="T396" s="1">
        <v>0</v>
      </c>
    </row>
    <row r="397" spans="1:20" x14ac:dyDescent="0.25">
      <c r="A397" s="2">
        <v>5</v>
      </c>
      <c r="B397" s="1" t="s">
        <v>100</v>
      </c>
      <c r="C397" s="89" t="s">
        <v>24</v>
      </c>
      <c r="D397" s="30">
        <v>43521</v>
      </c>
      <c r="E397" s="31">
        <v>0.63888888888888895</v>
      </c>
      <c r="P397" s="2" t="str">
        <f t="shared" si="6"/>
        <v>5|P03|Geophagus brasiliensis|20190225|152000</v>
      </c>
      <c r="Q397" s="1">
        <v>4</v>
      </c>
      <c r="R397" s="1">
        <v>0</v>
      </c>
      <c r="S397" s="1">
        <v>0</v>
      </c>
      <c r="T397" s="1">
        <v>0</v>
      </c>
    </row>
    <row r="398" spans="1:20" x14ac:dyDescent="0.25">
      <c r="A398" s="2">
        <v>5</v>
      </c>
      <c r="B398" s="1" t="s">
        <v>100</v>
      </c>
      <c r="C398" s="89" t="s">
        <v>29</v>
      </c>
      <c r="D398" s="30">
        <v>43521</v>
      </c>
      <c r="E398" s="31">
        <v>0.63888888888888895</v>
      </c>
      <c r="P398" s="2" t="str">
        <f t="shared" si="6"/>
        <v>5|P03|Hyphessobrycon eques|20190225|152000</v>
      </c>
      <c r="Q398" s="1">
        <v>0</v>
      </c>
      <c r="R398" s="1">
        <v>0</v>
      </c>
      <c r="S398" s="1">
        <v>0</v>
      </c>
      <c r="T398" s="1">
        <v>0</v>
      </c>
    </row>
    <row r="399" spans="1:20" x14ac:dyDescent="0.25">
      <c r="A399" s="2">
        <v>5</v>
      </c>
      <c r="B399" s="1" t="s">
        <v>100</v>
      </c>
      <c r="C399" s="89" t="s">
        <v>159</v>
      </c>
      <c r="D399" s="30">
        <v>43521</v>
      </c>
      <c r="E399" s="31">
        <v>0.63888888888888895</v>
      </c>
      <c r="P399" s="2" t="str">
        <f t="shared" si="6"/>
        <v>5|P03|Knodus sp.|20190225|152000</v>
      </c>
      <c r="Q399" s="1">
        <v>5</v>
      </c>
      <c r="R399" s="1">
        <v>0</v>
      </c>
      <c r="S399" s="1">
        <v>0</v>
      </c>
      <c r="T399" s="1">
        <v>0</v>
      </c>
    </row>
    <row r="400" spans="1:20" x14ac:dyDescent="0.25">
      <c r="A400" s="2">
        <v>5</v>
      </c>
      <c r="B400" s="1" t="s">
        <v>100</v>
      </c>
      <c r="C400" s="89" t="s">
        <v>180</v>
      </c>
      <c r="D400" s="30">
        <v>43521</v>
      </c>
      <c r="E400" s="31">
        <v>0.63888888888888895</v>
      </c>
      <c r="P400" s="2" t="str">
        <f t="shared" si="6"/>
        <v>5|P03|Lophiosilurus alexandri|20190225|152000</v>
      </c>
      <c r="Q400" s="1">
        <v>1</v>
      </c>
      <c r="R400" s="1">
        <v>1</v>
      </c>
      <c r="S400" s="1">
        <v>0</v>
      </c>
      <c r="T400" s="1">
        <v>0</v>
      </c>
    </row>
    <row r="401" spans="1:20" x14ac:dyDescent="0.25">
      <c r="A401" s="2">
        <v>5</v>
      </c>
      <c r="B401" s="1" t="s">
        <v>100</v>
      </c>
      <c r="C401" s="89" t="s">
        <v>154</v>
      </c>
      <c r="D401" s="30">
        <v>43521</v>
      </c>
      <c r="E401" s="31">
        <v>0.63888888888888895</v>
      </c>
      <c r="P401" s="2" t="str">
        <f t="shared" si="6"/>
        <v>5|P03|Megaleporinus conirostris|20190225|152000</v>
      </c>
      <c r="Q401" s="1">
        <v>1</v>
      </c>
      <c r="R401" s="1">
        <v>1</v>
      </c>
      <c r="S401" s="1">
        <v>0</v>
      </c>
      <c r="T401" s="1">
        <v>0</v>
      </c>
    </row>
    <row r="402" spans="1:20" x14ac:dyDescent="0.25">
      <c r="A402" s="2">
        <v>5</v>
      </c>
      <c r="B402" s="1" t="s">
        <v>100</v>
      </c>
      <c r="C402" s="89" t="s">
        <v>31</v>
      </c>
      <c r="D402" s="30">
        <v>43521</v>
      </c>
      <c r="E402" s="31">
        <v>0.63888888888888895</v>
      </c>
      <c r="P402" s="2" t="str">
        <f t="shared" si="6"/>
        <v>5|P03|Mugil curema|20190225|152000</v>
      </c>
      <c r="Q402" s="1">
        <v>0</v>
      </c>
      <c r="R402" s="1">
        <v>0</v>
      </c>
      <c r="S402" s="1">
        <v>0</v>
      </c>
      <c r="T402" s="1">
        <v>0</v>
      </c>
    </row>
    <row r="403" spans="1:20" x14ac:dyDescent="0.25">
      <c r="A403" s="2">
        <v>5</v>
      </c>
      <c r="B403" s="1" t="s">
        <v>100</v>
      </c>
      <c r="C403" s="89" t="s">
        <v>33</v>
      </c>
      <c r="D403" s="30">
        <v>43521</v>
      </c>
      <c r="E403" s="31">
        <v>0.63888888888888895</v>
      </c>
      <c r="P403" s="2" t="str">
        <f t="shared" si="6"/>
        <v>5|P03|Oreochromis niloticus|20190225|152000</v>
      </c>
      <c r="Q403" s="1">
        <v>0</v>
      </c>
      <c r="R403" s="1">
        <v>0</v>
      </c>
      <c r="S403" s="1">
        <v>0</v>
      </c>
      <c r="T403" s="1">
        <v>0</v>
      </c>
    </row>
    <row r="404" spans="1:20" x14ac:dyDescent="0.25">
      <c r="A404" s="2">
        <v>5</v>
      </c>
      <c r="B404" s="1" t="s">
        <v>100</v>
      </c>
      <c r="C404" s="89" t="s">
        <v>34</v>
      </c>
      <c r="D404" s="30">
        <v>43521</v>
      </c>
      <c r="E404" s="31">
        <v>0.63888888888888895</v>
      </c>
      <c r="P404" s="2" t="str">
        <f t="shared" si="6"/>
        <v>5|P03|Pachyurus adspersus|20190225|152000</v>
      </c>
      <c r="Q404" s="1">
        <v>8</v>
      </c>
      <c r="R404" s="1">
        <v>0</v>
      </c>
      <c r="S404" s="1">
        <v>0</v>
      </c>
      <c r="T404" s="1">
        <v>0</v>
      </c>
    </row>
    <row r="405" spans="1:20" x14ac:dyDescent="0.25">
      <c r="A405" s="2">
        <v>5</v>
      </c>
      <c r="B405" s="1" t="s">
        <v>100</v>
      </c>
      <c r="C405" s="89" t="s">
        <v>158</v>
      </c>
      <c r="D405" s="30">
        <v>43521</v>
      </c>
      <c r="E405" s="31">
        <v>0.63888888888888895</v>
      </c>
      <c r="P405" s="2" t="str">
        <f t="shared" si="6"/>
        <v>5|P03|Pimelodella sp.|20190225|152000</v>
      </c>
      <c r="Q405" s="1">
        <v>0</v>
      </c>
      <c r="R405" s="1">
        <v>0</v>
      </c>
      <c r="S405" s="1">
        <v>0</v>
      </c>
      <c r="T405" s="1">
        <v>0</v>
      </c>
    </row>
    <row r="406" spans="1:20" x14ac:dyDescent="0.25">
      <c r="A406" s="2">
        <v>5</v>
      </c>
      <c r="B406" s="1" t="s">
        <v>100</v>
      </c>
      <c r="C406" s="89" t="s">
        <v>35</v>
      </c>
      <c r="D406" s="30">
        <v>43521</v>
      </c>
      <c r="E406" s="31">
        <v>0.63888888888888895</v>
      </c>
      <c r="P406" s="2" t="str">
        <f t="shared" si="6"/>
        <v>5|P03|Pimelodus maculatus|20190225|152000</v>
      </c>
      <c r="Q406" s="1">
        <v>0</v>
      </c>
      <c r="R406" s="1">
        <v>0</v>
      </c>
      <c r="S406" s="1">
        <v>0</v>
      </c>
      <c r="T406" s="1">
        <v>0</v>
      </c>
    </row>
    <row r="407" spans="1:20" x14ac:dyDescent="0.25">
      <c r="A407" s="2">
        <v>5</v>
      </c>
      <c r="B407" s="1" t="s">
        <v>100</v>
      </c>
      <c r="C407" s="89" t="s">
        <v>36</v>
      </c>
      <c r="D407" s="30">
        <v>43521</v>
      </c>
      <c r="E407" s="31">
        <v>0.63888888888888895</v>
      </c>
      <c r="P407" s="2" t="str">
        <f t="shared" si="6"/>
        <v>5|P03|Poecilia vivipara|20190225|152000</v>
      </c>
      <c r="Q407" s="1">
        <v>0</v>
      </c>
      <c r="R407" s="1">
        <v>0</v>
      </c>
      <c r="S407" s="1">
        <v>0</v>
      </c>
      <c r="T407" s="1">
        <v>0</v>
      </c>
    </row>
    <row r="408" spans="1:20" x14ac:dyDescent="0.25">
      <c r="A408" s="2">
        <v>5</v>
      </c>
      <c r="B408" s="1" t="s">
        <v>100</v>
      </c>
      <c r="C408" s="89" t="s">
        <v>38</v>
      </c>
      <c r="D408" s="30">
        <v>43521</v>
      </c>
      <c r="E408" s="31">
        <v>0.63888888888888895</v>
      </c>
      <c r="P408" s="2" t="str">
        <f t="shared" si="6"/>
        <v>5|P03|Prochilodus argenteus|20190225|152000</v>
      </c>
      <c r="Q408" s="1">
        <v>0</v>
      </c>
      <c r="R408" s="1">
        <v>0</v>
      </c>
      <c r="S408" s="1">
        <v>0</v>
      </c>
      <c r="T408" s="1">
        <v>0</v>
      </c>
    </row>
    <row r="409" spans="1:20" x14ac:dyDescent="0.25">
      <c r="A409" s="2">
        <v>5</v>
      </c>
      <c r="B409" s="1" t="s">
        <v>100</v>
      </c>
      <c r="C409" s="89" t="s">
        <v>163</v>
      </c>
      <c r="D409" s="30">
        <v>43521</v>
      </c>
      <c r="E409" s="31">
        <v>0.63888888888888895</v>
      </c>
      <c r="P409" s="2" t="str">
        <f t="shared" si="6"/>
        <v>5|P03|Pygocentrus piraya|20190225|152000</v>
      </c>
      <c r="Q409" s="1">
        <v>0</v>
      </c>
      <c r="R409" s="1">
        <v>0</v>
      </c>
      <c r="S409" s="1">
        <v>0</v>
      </c>
      <c r="T409" s="1">
        <v>0</v>
      </c>
    </row>
    <row r="410" spans="1:20" x14ac:dyDescent="0.25">
      <c r="A410" s="2">
        <v>5</v>
      </c>
      <c r="B410" s="1" t="s">
        <v>100</v>
      </c>
      <c r="C410" s="89" t="s">
        <v>42</v>
      </c>
      <c r="D410" s="30">
        <v>43521</v>
      </c>
      <c r="E410" s="31">
        <v>0.63888888888888895</v>
      </c>
      <c r="P410" s="2" t="str">
        <f t="shared" si="6"/>
        <v>5|P03|Serrapinnus heterodon|20190225|152000</v>
      </c>
      <c r="Q410" s="1">
        <v>0</v>
      </c>
      <c r="R410" s="1">
        <v>0</v>
      </c>
      <c r="S410" s="1">
        <v>0</v>
      </c>
      <c r="T410" s="1">
        <v>0</v>
      </c>
    </row>
    <row r="411" spans="1:20" x14ac:dyDescent="0.25">
      <c r="A411" s="2">
        <v>5</v>
      </c>
      <c r="B411" s="1" t="s">
        <v>100</v>
      </c>
      <c r="C411" s="89" t="s">
        <v>152</v>
      </c>
      <c r="D411" s="30">
        <v>43521</v>
      </c>
      <c r="E411" s="31">
        <v>0.63888888888888895</v>
      </c>
      <c r="P411" s="2" t="str">
        <f t="shared" si="6"/>
        <v>5|P03|Trachelyopterus striatulus|20190225|152000</v>
      </c>
      <c r="Q411" s="1">
        <v>0</v>
      </c>
      <c r="R411" s="1">
        <v>0</v>
      </c>
      <c r="S411" s="1">
        <v>0</v>
      </c>
      <c r="T411" s="1">
        <v>0</v>
      </c>
    </row>
    <row r="412" spans="1:20" x14ac:dyDescent="0.25">
      <c r="A412" s="2">
        <v>5</v>
      </c>
      <c r="B412" s="1" t="s">
        <v>12</v>
      </c>
      <c r="C412" s="89" t="s">
        <v>172</v>
      </c>
      <c r="D412" s="30">
        <v>43522</v>
      </c>
      <c r="E412" s="31">
        <v>0.64583333333333337</v>
      </c>
      <c r="P412" s="2" t="str">
        <f t="shared" si="6"/>
        <v>5|P04|Achirus cf. mucuri|20190226|153000</v>
      </c>
      <c r="Q412" s="1">
        <v>1</v>
      </c>
      <c r="R412" s="1">
        <v>1</v>
      </c>
      <c r="S412" s="1">
        <v>0</v>
      </c>
      <c r="T412" s="1">
        <v>0</v>
      </c>
    </row>
    <row r="413" spans="1:20" x14ac:dyDescent="0.25">
      <c r="A413" s="2">
        <v>5</v>
      </c>
      <c r="B413" s="1" t="s">
        <v>12</v>
      </c>
      <c r="C413" s="89" t="s">
        <v>156</v>
      </c>
      <c r="D413" s="30">
        <v>43522</v>
      </c>
      <c r="E413" s="31">
        <v>0.64583333333333337</v>
      </c>
      <c r="P413" s="2" t="str">
        <f t="shared" si="6"/>
        <v>5|P04|Astyanax cf. giton|20190226|153000</v>
      </c>
      <c r="Q413" s="1">
        <v>2</v>
      </c>
      <c r="R413" s="1">
        <v>0</v>
      </c>
      <c r="S413" s="1">
        <v>0</v>
      </c>
      <c r="T413" s="1">
        <v>0</v>
      </c>
    </row>
    <row r="414" spans="1:20" x14ac:dyDescent="0.25">
      <c r="A414" s="2">
        <v>5</v>
      </c>
      <c r="B414" s="1" t="s">
        <v>12</v>
      </c>
      <c r="C414" s="41" t="s">
        <v>207</v>
      </c>
      <c r="D414" s="30">
        <v>43522</v>
      </c>
      <c r="E414" s="31">
        <v>0.64583333333333337</v>
      </c>
      <c r="P414" s="2" t="str">
        <f t="shared" si="6"/>
        <v>5|P04|Astyanax intermedius|20190226|153000</v>
      </c>
      <c r="Q414" s="1">
        <v>1</v>
      </c>
      <c r="R414" s="1">
        <v>0</v>
      </c>
      <c r="S414" s="1">
        <v>0</v>
      </c>
      <c r="T414" s="1">
        <v>0</v>
      </c>
    </row>
    <row r="415" spans="1:20" x14ac:dyDescent="0.25">
      <c r="A415" s="2">
        <v>5</v>
      </c>
      <c r="B415" s="1" t="s">
        <v>12</v>
      </c>
      <c r="C415" s="89" t="s">
        <v>167</v>
      </c>
      <c r="D415" s="30">
        <v>43522</v>
      </c>
      <c r="E415" s="31">
        <v>0.64583333333333337</v>
      </c>
      <c r="P415" s="2" t="str">
        <f t="shared" si="6"/>
        <v>5|P04|Astyanax sp. 1|20190226|153000</v>
      </c>
      <c r="Q415" s="1">
        <v>0</v>
      </c>
      <c r="R415" s="1">
        <v>0</v>
      </c>
      <c r="S415" s="1">
        <v>0</v>
      </c>
      <c r="T415" s="1">
        <v>0</v>
      </c>
    </row>
    <row r="416" spans="1:20" x14ac:dyDescent="0.25">
      <c r="A416" s="2">
        <v>5</v>
      </c>
      <c r="B416" s="1" t="s">
        <v>12</v>
      </c>
      <c r="C416" s="89" t="s">
        <v>19</v>
      </c>
      <c r="D416" s="30">
        <v>43522</v>
      </c>
      <c r="E416" s="31">
        <v>0.64583333333333337</v>
      </c>
      <c r="P416" s="2" t="str">
        <f t="shared" si="6"/>
        <v>5|P04|Awaous tajasica|20190226|153000</v>
      </c>
      <c r="Q416" s="1">
        <v>2</v>
      </c>
      <c r="R416" s="1">
        <v>0</v>
      </c>
      <c r="S416" s="1">
        <v>0</v>
      </c>
      <c r="T416" s="1">
        <v>0</v>
      </c>
    </row>
    <row r="417" spans="1:20" x14ac:dyDescent="0.25">
      <c r="A417" s="2">
        <v>5</v>
      </c>
      <c r="B417" s="1" t="s">
        <v>12</v>
      </c>
      <c r="C417" s="89" t="s">
        <v>22</v>
      </c>
      <c r="D417" s="30">
        <v>43522</v>
      </c>
      <c r="E417" s="31">
        <v>0.64583333333333337</v>
      </c>
      <c r="P417" s="2" t="str">
        <f t="shared" si="6"/>
        <v>5|P04|Coptodon rendalli|20190226|153000</v>
      </c>
      <c r="Q417" s="1">
        <v>0</v>
      </c>
      <c r="R417" s="1">
        <v>0</v>
      </c>
      <c r="S417" s="1">
        <v>0</v>
      </c>
      <c r="T417" s="1">
        <v>0</v>
      </c>
    </row>
    <row r="418" spans="1:20" x14ac:dyDescent="0.25">
      <c r="A418" s="2">
        <v>5</v>
      </c>
      <c r="B418" s="1" t="s">
        <v>12</v>
      </c>
      <c r="C418" s="89" t="s">
        <v>23</v>
      </c>
      <c r="D418" s="30">
        <v>43522</v>
      </c>
      <c r="E418" s="31">
        <v>0.64583333333333337</v>
      </c>
      <c r="P418" s="2" t="str">
        <f t="shared" si="6"/>
        <v>5|P04|Genidens genidens|20190226|153000</v>
      </c>
      <c r="Q418" s="1">
        <v>0</v>
      </c>
      <c r="R418" s="1">
        <v>0</v>
      </c>
      <c r="S418" s="1">
        <v>0</v>
      </c>
      <c r="T418" s="1">
        <v>0</v>
      </c>
    </row>
    <row r="419" spans="1:20" x14ac:dyDescent="0.25">
      <c r="A419" s="2">
        <v>5</v>
      </c>
      <c r="B419" s="1" t="s">
        <v>12</v>
      </c>
      <c r="C419" s="89" t="s">
        <v>26</v>
      </c>
      <c r="D419" s="30">
        <v>43522</v>
      </c>
      <c r="E419" s="31">
        <v>0.64583333333333337</v>
      </c>
      <c r="P419" s="2" t="str">
        <f t="shared" si="6"/>
        <v>5|P04|Hoplias intermedius|20190226|153000</v>
      </c>
      <c r="Q419" s="1">
        <v>0</v>
      </c>
      <c r="R419" s="1">
        <v>0</v>
      </c>
      <c r="S419" s="1">
        <v>0</v>
      </c>
      <c r="T419" s="1">
        <v>0</v>
      </c>
    </row>
    <row r="420" spans="1:20" x14ac:dyDescent="0.25">
      <c r="A420" s="2">
        <v>5</v>
      </c>
      <c r="B420" s="1" t="s">
        <v>12</v>
      </c>
      <c r="C420" s="89" t="s">
        <v>31</v>
      </c>
      <c r="D420" s="30">
        <v>43522</v>
      </c>
      <c r="E420" s="31">
        <v>0.64583333333333337</v>
      </c>
      <c r="P420" s="2" t="str">
        <f t="shared" si="6"/>
        <v>5|P04|Mugil curema|20190226|153000</v>
      </c>
      <c r="Q420" s="1">
        <v>0</v>
      </c>
      <c r="R420" s="1">
        <v>0</v>
      </c>
      <c r="S420" s="1">
        <v>0</v>
      </c>
      <c r="T420" s="1">
        <v>0</v>
      </c>
    </row>
    <row r="421" spans="1:20" x14ac:dyDescent="0.25">
      <c r="A421" s="2">
        <v>5</v>
      </c>
      <c r="B421" s="1" t="s">
        <v>12</v>
      </c>
      <c r="C421" s="89" t="s">
        <v>33</v>
      </c>
      <c r="D421" s="30">
        <v>43522</v>
      </c>
      <c r="E421" s="31">
        <v>0.64583333333333337</v>
      </c>
      <c r="P421" s="2" t="str">
        <f t="shared" si="6"/>
        <v>5|P04|Oreochromis niloticus|20190226|153000</v>
      </c>
      <c r="Q421" s="1">
        <v>0</v>
      </c>
      <c r="R421" s="1">
        <v>0</v>
      </c>
      <c r="S421" s="1">
        <v>0</v>
      </c>
      <c r="T421" s="1">
        <v>0</v>
      </c>
    </row>
    <row r="422" spans="1:20" x14ac:dyDescent="0.25">
      <c r="A422" s="2">
        <v>5</v>
      </c>
      <c r="B422" s="1" t="s">
        <v>12</v>
      </c>
      <c r="C422" s="89" t="s">
        <v>34</v>
      </c>
      <c r="D422" s="30">
        <v>43522</v>
      </c>
      <c r="E422" s="31">
        <v>0.64583333333333337</v>
      </c>
      <c r="P422" s="2" t="str">
        <f t="shared" si="6"/>
        <v>5|P04|Pachyurus adspersus|20190226|153000</v>
      </c>
      <c r="Q422" s="1">
        <v>10</v>
      </c>
      <c r="R422" s="1">
        <v>0</v>
      </c>
      <c r="S422" s="1">
        <v>0</v>
      </c>
      <c r="T422" s="1">
        <v>0</v>
      </c>
    </row>
    <row r="423" spans="1:20" x14ac:dyDescent="0.25">
      <c r="A423" s="2">
        <v>5</v>
      </c>
      <c r="B423" s="1" t="s">
        <v>12</v>
      </c>
      <c r="C423" s="89" t="s">
        <v>35</v>
      </c>
      <c r="D423" s="30">
        <v>43522</v>
      </c>
      <c r="E423" s="31">
        <v>0.64583333333333337</v>
      </c>
      <c r="P423" s="2" t="str">
        <f t="shared" si="6"/>
        <v>5|P04|Pimelodus maculatus|20190226|153000</v>
      </c>
      <c r="Q423" s="1">
        <v>0</v>
      </c>
      <c r="R423" s="1">
        <v>0</v>
      </c>
      <c r="S423" s="1">
        <v>0</v>
      </c>
      <c r="T423" s="1">
        <v>0</v>
      </c>
    </row>
    <row r="424" spans="1:20" x14ac:dyDescent="0.25">
      <c r="A424" s="2">
        <v>5</v>
      </c>
      <c r="B424" s="1" t="s">
        <v>12</v>
      </c>
      <c r="C424" s="89" t="s">
        <v>36</v>
      </c>
      <c r="D424" s="30">
        <v>43522</v>
      </c>
      <c r="E424" s="31">
        <v>0.64583333333333337</v>
      </c>
      <c r="P424" s="2" t="str">
        <f t="shared" si="6"/>
        <v>5|P04|Poecilia vivipara|20190226|153000</v>
      </c>
      <c r="Q424" s="1">
        <v>3</v>
      </c>
      <c r="R424" s="1">
        <v>0</v>
      </c>
      <c r="S424" s="1">
        <v>0</v>
      </c>
      <c r="T424" s="1">
        <v>0</v>
      </c>
    </row>
    <row r="425" spans="1:20" x14ac:dyDescent="0.25">
      <c r="A425" s="2">
        <v>5</v>
      </c>
      <c r="B425" s="1" t="s">
        <v>108</v>
      </c>
      <c r="C425" s="89" t="s">
        <v>18</v>
      </c>
      <c r="D425" s="30">
        <v>43523</v>
      </c>
      <c r="E425" s="31">
        <v>0.64583333333333337</v>
      </c>
      <c r="P425" s="2" t="str">
        <f t="shared" si="6"/>
        <v>5|P05|Astyanax lacustris|20190227|153000</v>
      </c>
      <c r="Q425" s="1">
        <v>4</v>
      </c>
      <c r="R425" s="1">
        <v>0</v>
      </c>
      <c r="S425" s="1">
        <v>0</v>
      </c>
      <c r="T425" s="1">
        <v>0</v>
      </c>
    </row>
    <row r="426" spans="1:20" x14ac:dyDescent="0.25">
      <c r="A426" s="2">
        <v>5</v>
      </c>
      <c r="B426" s="1" t="s">
        <v>108</v>
      </c>
      <c r="C426" s="89" t="s">
        <v>157</v>
      </c>
      <c r="D426" s="30">
        <v>43523</v>
      </c>
      <c r="E426" s="31">
        <v>0.64583333333333337</v>
      </c>
      <c r="P426" s="2" t="str">
        <f t="shared" si="6"/>
        <v>5|P05|Cichla cf. monoculus|20190227|153000</v>
      </c>
      <c r="Q426" s="1">
        <v>0</v>
      </c>
      <c r="R426" s="1">
        <v>0</v>
      </c>
      <c r="S426" s="1">
        <v>0</v>
      </c>
      <c r="T426" s="1">
        <v>0</v>
      </c>
    </row>
    <row r="427" spans="1:20" x14ac:dyDescent="0.25">
      <c r="A427" s="2">
        <v>5</v>
      </c>
      <c r="B427" s="1" t="s">
        <v>108</v>
      </c>
      <c r="C427" s="41" t="s">
        <v>206</v>
      </c>
      <c r="D427" s="30">
        <v>43523</v>
      </c>
      <c r="E427" s="31">
        <v>0.64583333333333337</v>
      </c>
      <c r="P427" s="2" t="str">
        <f t="shared" si="6"/>
        <v>5|P05|Crenicichla lepidota|20190227|153000</v>
      </c>
      <c r="Q427" s="1">
        <v>0</v>
      </c>
      <c r="R427" s="1">
        <v>0</v>
      </c>
      <c r="S427" s="1">
        <v>0</v>
      </c>
      <c r="T427" s="1">
        <v>0</v>
      </c>
    </row>
    <row r="428" spans="1:20" x14ac:dyDescent="0.25">
      <c r="A428" s="2">
        <v>5</v>
      </c>
      <c r="B428" s="1" t="s">
        <v>108</v>
      </c>
      <c r="C428" s="89" t="s">
        <v>24</v>
      </c>
      <c r="D428" s="30">
        <v>43523</v>
      </c>
      <c r="E428" s="31">
        <v>0.64583333333333337</v>
      </c>
      <c r="P428" s="2" t="str">
        <f t="shared" si="6"/>
        <v>5|P05|Geophagus brasiliensis|20190227|153000</v>
      </c>
      <c r="Q428" s="1">
        <v>4</v>
      </c>
      <c r="R428" s="1">
        <v>0</v>
      </c>
      <c r="S428" s="1">
        <v>0</v>
      </c>
      <c r="T428" s="1">
        <v>0</v>
      </c>
    </row>
    <row r="429" spans="1:20" x14ac:dyDescent="0.25">
      <c r="A429" s="2">
        <v>5</v>
      </c>
      <c r="B429" s="1" t="s">
        <v>108</v>
      </c>
      <c r="C429" s="89" t="s">
        <v>27</v>
      </c>
      <c r="D429" s="30">
        <v>43523</v>
      </c>
      <c r="E429" s="31">
        <v>0.64583333333333337</v>
      </c>
      <c r="P429" s="2" t="str">
        <f t="shared" si="6"/>
        <v>5|P05|Hoplias malabaricus|20190227|153000</v>
      </c>
      <c r="Q429" s="1">
        <v>1</v>
      </c>
      <c r="R429" s="1">
        <v>0</v>
      </c>
      <c r="S429" s="1">
        <v>0</v>
      </c>
      <c r="T429" s="1">
        <v>0</v>
      </c>
    </row>
    <row r="430" spans="1:20" x14ac:dyDescent="0.25">
      <c r="A430" s="2">
        <v>5</v>
      </c>
      <c r="B430" s="1" t="s">
        <v>108</v>
      </c>
      <c r="C430" s="89" t="s">
        <v>29</v>
      </c>
      <c r="D430" s="30">
        <v>43523</v>
      </c>
      <c r="E430" s="31">
        <v>0.64583333333333337</v>
      </c>
      <c r="P430" s="2" t="str">
        <f t="shared" si="6"/>
        <v>5|P05|Hyphessobrycon eques|20190227|153000</v>
      </c>
      <c r="Q430" s="1">
        <v>0</v>
      </c>
      <c r="R430" s="1">
        <v>0</v>
      </c>
      <c r="S430" s="1">
        <v>0</v>
      </c>
      <c r="T430" s="1">
        <v>0</v>
      </c>
    </row>
    <row r="431" spans="1:20" x14ac:dyDescent="0.25">
      <c r="A431" s="2">
        <v>5</v>
      </c>
      <c r="B431" s="1" t="s">
        <v>108</v>
      </c>
      <c r="C431" s="89" t="s">
        <v>175</v>
      </c>
      <c r="D431" s="30">
        <v>43523</v>
      </c>
      <c r="E431" s="31">
        <v>0.64583333333333337</v>
      </c>
      <c r="P431" s="2" t="str">
        <f t="shared" si="6"/>
        <v>5|P05|Lycengraulis grossidens|20190227|153000</v>
      </c>
      <c r="Q431" s="1">
        <v>1</v>
      </c>
      <c r="R431" s="1">
        <v>1</v>
      </c>
      <c r="S431" s="1">
        <v>0</v>
      </c>
      <c r="T431" s="1">
        <v>0</v>
      </c>
    </row>
    <row r="432" spans="1:20" x14ac:dyDescent="0.25">
      <c r="A432" s="2">
        <v>5</v>
      </c>
      <c r="B432" s="1" t="s">
        <v>108</v>
      </c>
      <c r="C432" s="89" t="s">
        <v>150</v>
      </c>
      <c r="D432" s="30">
        <v>43523</v>
      </c>
      <c r="E432" s="31">
        <v>0.64583333333333337</v>
      </c>
      <c r="P432" s="2" t="str">
        <f t="shared" si="6"/>
        <v>5|P05|Metynnis lippincottianus|20190227|153000</v>
      </c>
      <c r="Q432" s="1">
        <v>3</v>
      </c>
      <c r="R432" s="1">
        <v>0</v>
      </c>
      <c r="S432" s="1">
        <v>0</v>
      </c>
      <c r="T432" s="1">
        <v>0</v>
      </c>
    </row>
    <row r="433" spans="1:20" x14ac:dyDescent="0.25">
      <c r="A433" s="2">
        <v>5</v>
      </c>
      <c r="B433" s="1" t="s">
        <v>108</v>
      </c>
      <c r="C433" s="89" t="s">
        <v>34</v>
      </c>
      <c r="D433" s="30">
        <v>43523</v>
      </c>
      <c r="E433" s="31">
        <v>0.64583333333333337</v>
      </c>
      <c r="P433" s="2" t="str">
        <f t="shared" si="6"/>
        <v>5|P05|Pachyurus adspersus|20190227|153000</v>
      </c>
      <c r="Q433" s="1">
        <v>4</v>
      </c>
      <c r="R433" s="1">
        <v>0</v>
      </c>
      <c r="S433" s="1">
        <v>0</v>
      </c>
      <c r="T433" s="1">
        <v>0</v>
      </c>
    </row>
    <row r="434" spans="1:20" x14ac:dyDescent="0.25">
      <c r="A434" s="2">
        <v>5</v>
      </c>
      <c r="B434" s="1" t="s">
        <v>108</v>
      </c>
      <c r="C434" s="89" t="s">
        <v>36</v>
      </c>
      <c r="D434" s="30">
        <v>43523</v>
      </c>
      <c r="E434" s="31">
        <v>0.64583333333333337</v>
      </c>
      <c r="P434" s="2" t="str">
        <f t="shared" si="6"/>
        <v>5|P05|Poecilia vivipara|20190227|153000</v>
      </c>
      <c r="Q434" s="1">
        <v>2</v>
      </c>
      <c r="R434" s="1">
        <v>0</v>
      </c>
      <c r="S434" s="1">
        <v>0</v>
      </c>
      <c r="T434" s="1">
        <v>0</v>
      </c>
    </row>
    <row r="435" spans="1:20" x14ac:dyDescent="0.25">
      <c r="A435" s="2">
        <v>5</v>
      </c>
      <c r="B435" s="1" t="s">
        <v>108</v>
      </c>
      <c r="C435" s="89" t="s">
        <v>40</v>
      </c>
      <c r="D435" s="30">
        <v>43523</v>
      </c>
      <c r="E435" s="31">
        <v>0.64583333333333337</v>
      </c>
      <c r="P435" s="2" t="str">
        <f t="shared" si="6"/>
        <v>5|P05|Pygocentrus nattereri|20190227|153000</v>
      </c>
      <c r="Q435" s="1">
        <v>0</v>
      </c>
      <c r="R435" s="1">
        <v>0</v>
      </c>
      <c r="S435" s="1">
        <v>0</v>
      </c>
      <c r="T435" s="1">
        <v>0</v>
      </c>
    </row>
    <row r="436" spans="1:20" x14ac:dyDescent="0.25">
      <c r="A436" s="2">
        <v>5</v>
      </c>
      <c r="B436" s="1" t="s">
        <v>108</v>
      </c>
      <c r="C436" s="89" t="s">
        <v>163</v>
      </c>
      <c r="D436" s="30">
        <v>43523</v>
      </c>
      <c r="E436" s="31">
        <v>0.64583333333333337</v>
      </c>
      <c r="P436" s="2" t="str">
        <f t="shared" si="6"/>
        <v>5|P05|Pygocentrus piraya|20190227|153000</v>
      </c>
      <c r="Q436" s="1">
        <v>2</v>
      </c>
      <c r="R436" s="1">
        <v>0</v>
      </c>
      <c r="S436" s="1">
        <v>0</v>
      </c>
      <c r="T436" s="1">
        <v>0</v>
      </c>
    </row>
    <row r="437" spans="1:20" x14ac:dyDescent="0.25">
      <c r="A437" s="2">
        <v>5</v>
      </c>
      <c r="B437" s="1" t="s">
        <v>114</v>
      </c>
      <c r="C437" s="89" t="s">
        <v>18</v>
      </c>
      <c r="D437" s="30">
        <v>43519</v>
      </c>
      <c r="E437" s="31">
        <v>0.66666666666666663</v>
      </c>
      <c r="P437" s="2" t="str">
        <f t="shared" si="6"/>
        <v>5|P06|Astyanax lacustris|20190223|160000</v>
      </c>
      <c r="Q437" s="1">
        <v>3</v>
      </c>
      <c r="R437" s="1">
        <v>3</v>
      </c>
      <c r="S437" s="1">
        <v>0</v>
      </c>
      <c r="T437" s="1">
        <v>3</v>
      </c>
    </row>
    <row r="438" spans="1:20" x14ac:dyDescent="0.25">
      <c r="A438" s="2">
        <v>5</v>
      </c>
      <c r="B438" s="1" t="s">
        <v>114</v>
      </c>
      <c r="C438" s="89" t="s">
        <v>19</v>
      </c>
      <c r="D438" s="30">
        <v>43519</v>
      </c>
      <c r="E438" s="31">
        <v>0.66666666666666663</v>
      </c>
      <c r="P438" s="2" t="str">
        <f t="shared" si="6"/>
        <v>5|P06|Awaous tajasica|20190223|160000</v>
      </c>
      <c r="Q438" s="1">
        <v>0</v>
      </c>
      <c r="R438" s="1">
        <v>0</v>
      </c>
      <c r="S438" s="1">
        <v>0</v>
      </c>
      <c r="T438" s="1">
        <v>0</v>
      </c>
    </row>
    <row r="439" spans="1:20" x14ac:dyDescent="0.25">
      <c r="A439" s="2">
        <v>5</v>
      </c>
      <c r="B439" s="1" t="s">
        <v>114</v>
      </c>
      <c r="C439" s="89" t="s">
        <v>157</v>
      </c>
      <c r="D439" s="30">
        <v>43519</v>
      </c>
      <c r="E439" s="31">
        <v>0.66666666666666663</v>
      </c>
      <c r="P439" s="2" t="str">
        <f t="shared" si="6"/>
        <v>5|P06|Cichla cf. monoculus|20190223|160000</v>
      </c>
      <c r="Q439" s="1">
        <v>0</v>
      </c>
      <c r="R439" s="1">
        <v>0</v>
      </c>
      <c r="S439" s="1">
        <v>0</v>
      </c>
      <c r="T439" s="1">
        <v>0</v>
      </c>
    </row>
    <row r="440" spans="1:20" x14ac:dyDescent="0.25">
      <c r="A440" s="2">
        <v>5</v>
      </c>
      <c r="B440" s="1" t="s">
        <v>114</v>
      </c>
      <c r="C440" s="41" t="s">
        <v>206</v>
      </c>
      <c r="D440" s="30">
        <v>43519</v>
      </c>
      <c r="E440" s="31">
        <v>0.66666666666666663</v>
      </c>
      <c r="P440" s="2" t="str">
        <f t="shared" si="6"/>
        <v>5|P06|Crenicichla lepidota|20190223|160000</v>
      </c>
      <c r="Q440" s="1">
        <v>0</v>
      </c>
      <c r="R440" s="1">
        <v>0</v>
      </c>
      <c r="S440" s="1">
        <v>0</v>
      </c>
      <c r="T440" s="1">
        <v>0</v>
      </c>
    </row>
    <row r="441" spans="1:20" x14ac:dyDescent="0.25">
      <c r="A441" s="2">
        <v>5</v>
      </c>
      <c r="B441" s="1" t="s">
        <v>114</v>
      </c>
      <c r="C441" s="89" t="s">
        <v>24</v>
      </c>
      <c r="D441" s="30">
        <v>43519</v>
      </c>
      <c r="E441" s="31">
        <v>0.66666666666666663</v>
      </c>
      <c r="P441" s="2" t="str">
        <f t="shared" si="6"/>
        <v>5|P06|Geophagus brasiliensis|20190223|160000</v>
      </c>
      <c r="Q441" s="1">
        <v>4</v>
      </c>
      <c r="R441" s="1">
        <v>0</v>
      </c>
      <c r="S441" s="1">
        <v>0</v>
      </c>
      <c r="T441" s="1">
        <v>0</v>
      </c>
    </row>
    <row r="442" spans="1:20" x14ac:dyDescent="0.25">
      <c r="A442" s="2">
        <v>5</v>
      </c>
      <c r="B442" s="1" t="s">
        <v>114</v>
      </c>
      <c r="C442" s="89" t="s">
        <v>26</v>
      </c>
      <c r="D442" s="30">
        <v>43519</v>
      </c>
      <c r="E442" s="31">
        <v>0.66666666666666663</v>
      </c>
      <c r="P442" s="2" t="str">
        <f t="shared" si="6"/>
        <v>5|P06|Hoplias intermedius|20190223|160000</v>
      </c>
      <c r="Q442" s="1">
        <v>0</v>
      </c>
      <c r="R442" s="1">
        <v>0</v>
      </c>
      <c r="S442" s="1">
        <v>0</v>
      </c>
      <c r="T442" s="1">
        <v>0</v>
      </c>
    </row>
    <row r="443" spans="1:20" x14ac:dyDescent="0.25">
      <c r="A443" s="2">
        <v>5</v>
      </c>
      <c r="B443" s="1" t="s">
        <v>114</v>
      </c>
      <c r="C443" s="89" t="s">
        <v>27</v>
      </c>
      <c r="D443" s="30">
        <v>43519</v>
      </c>
      <c r="E443" s="31">
        <v>0.66666666666666663</v>
      </c>
      <c r="P443" s="2" t="str">
        <f t="shared" si="6"/>
        <v>5|P06|Hoplias malabaricus|20190223|160000</v>
      </c>
      <c r="Q443" s="1">
        <v>5</v>
      </c>
      <c r="R443" s="1">
        <v>0</v>
      </c>
      <c r="S443" s="1">
        <v>0</v>
      </c>
      <c r="T443" s="1">
        <v>0</v>
      </c>
    </row>
    <row r="444" spans="1:20" x14ac:dyDescent="0.25">
      <c r="A444" s="2">
        <v>5</v>
      </c>
      <c r="B444" s="1" t="s">
        <v>114</v>
      </c>
      <c r="C444" s="89" t="s">
        <v>150</v>
      </c>
      <c r="D444" s="30">
        <v>43519</v>
      </c>
      <c r="E444" s="31">
        <v>0.66666666666666663</v>
      </c>
      <c r="P444" s="2" t="str">
        <f t="shared" si="6"/>
        <v>5|P06|Metynnis lippincottianus|20190223|160000</v>
      </c>
      <c r="Q444" s="1">
        <v>0</v>
      </c>
      <c r="R444" s="1">
        <v>0</v>
      </c>
      <c r="S444" s="1">
        <v>0</v>
      </c>
      <c r="T444" s="1">
        <v>0</v>
      </c>
    </row>
    <row r="445" spans="1:20" x14ac:dyDescent="0.25">
      <c r="A445" s="2">
        <v>5</v>
      </c>
      <c r="B445" s="1" t="s">
        <v>114</v>
      </c>
      <c r="C445" s="89" t="s">
        <v>34</v>
      </c>
      <c r="D445" s="30">
        <v>43519</v>
      </c>
      <c r="E445" s="31">
        <v>0.66666666666666663</v>
      </c>
      <c r="P445" s="2" t="str">
        <f t="shared" si="6"/>
        <v>5|P06|Pachyurus adspersus|20190223|160000</v>
      </c>
      <c r="Q445" s="1">
        <v>3</v>
      </c>
      <c r="R445" s="1">
        <v>0</v>
      </c>
      <c r="S445" s="1">
        <v>0</v>
      </c>
      <c r="T445" s="1">
        <v>0</v>
      </c>
    </row>
    <row r="446" spans="1:20" x14ac:dyDescent="0.25">
      <c r="A446" s="2">
        <v>5</v>
      </c>
      <c r="B446" s="1" t="s">
        <v>114</v>
      </c>
      <c r="C446" s="89" t="s">
        <v>36</v>
      </c>
      <c r="D446" s="30">
        <v>43519</v>
      </c>
      <c r="E446" s="31">
        <v>0.66666666666666663</v>
      </c>
      <c r="P446" s="2" t="str">
        <f t="shared" si="6"/>
        <v>5|P06|Poecilia vivipara|20190223|160000</v>
      </c>
      <c r="Q446" s="1">
        <v>5</v>
      </c>
      <c r="R446" s="1">
        <v>0</v>
      </c>
      <c r="S446" s="1">
        <v>0</v>
      </c>
      <c r="T446" s="1">
        <v>0</v>
      </c>
    </row>
    <row r="447" spans="1:20" x14ac:dyDescent="0.25">
      <c r="A447" s="2">
        <v>5</v>
      </c>
      <c r="B447" s="1" t="s">
        <v>114</v>
      </c>
      <c r="C447" s="89" t="s">
        <v>40</v>
      </c>
      <c r="D447" s="30">
        <v>43519</v>
      </c>
      <c r="E447" s="31">
        <v>0.66666666666666663</v>
      </c>
      <c r="P447" s="2" t="str">
        <f t="shared" si="6"/>
        <v>5|P06|Pygocentrus nattereri|20190223|160000</v>
      </c>
      <c r="Q447" s="1">
        <v>0</v>
      </c>
      <c r="R447" s="1">
        <v>0</v>
      </c>
      <c r="S447" s="1">
        <v>0</v>
      </c>
      <c r="T447" s="1">
        <v>0</v>
      </c>
    </row>
    <row r="448" spans="1:20" x14ac:dyDescent="0.25">
      <c r="A448" s="2">
        <v>5</v>
      </c>
      <c r="B448" s="1" t="s">
        <v>114</v>
      </c>
      <c r="C448" s="89" t="s">
        <v>163</v>
      </c>
      <c r="D448" s="30">
        <v>43519</v>
      </c>
      <c r="E448" s="31">
        <v>0.66666666666666663</v>
      </c>
      <c r="P448" s="2" t="str">
        <f t="shared" si="6"/>
        <v>5|P06|Pygocentrus piraya|20190223|160000</v>
      </c>
      <c r="Q448" s="1">
        <v>1</v>
      </c>
      <c r="R448" s="1">
        <v>0</v>
      </c>
      <c r="S448" s="1">
        <v>0</v>
      </c>
      <c r="T448" s="1">
        <v>0</v>
      </c>
    </row>
    <row r="449" spans="1:20" x14ac:dyDescent="0.25">
      <c r="A449" s="2">
        <v>5</v>
      </c>
      <c r="B449" s="1" t="s">
        <v>120</v>
      </c>
      <c r="C449" s="41" t="s">
        <v>207</v>
      </c>
      <c r="D449" s="30">
        <v>43521</v>
      </c>
      <c r="E449" s="31">
        <v>0.35416666666666669</v>
      </c>
      <c r="P449" s="2" t="str">
        <f t="shared" si="6"/>
        <v>5|P07|Astyanax intermedius|20190225|083000</v>
      </c>
      <c r="Q449" s="1">
        <v>2</v>
      </c>
      <c r="R449" s="1">
        <v>0</v>
      </c>
      <c r="S449" s="1">
        <v>0</v>
      </c>
      <c r="T449" s="1">
        <v>0</v>
      </c>
    </row>
    <row r="450" spans="1:20" x14ac:dyDescent="0.25">
      <c r="A450" s="2">
        <v>5</v>
      </c>
      <c r="B450" s="1" t="s">
        <v>120</v>
      </c>
      <c r="C450" s="89" t="s">
        <v>18</v>
      </c>
      <c r="D450" s="30">
        <v>43521</v>
      </c>
      <c r="E450" s="31">
        <v>0.35416666666666669</v>
      </c>
      <c r="P450" s="2" t="str">
        <f t="shared" si="6"/>
        <v>5|P07|Astyanax lacustris|20190225|083000</v>
      </c>
      <c r="Q450" s="1">
        <v>1</v>
      </c>
      <c r="R450" s="1">
        <v>1</v>
      </c>
      <c r="S450" s="1">
        <v>0</v>
      </c>
      <c r="T450" s="1">
        <v>1</v>
      </c>
    </row>
    <row r="451" spans="1:20" x14ac:dyDescent="0.25">
      <c r="A451" s="2">
        <v>5</v>
      </c>
      <c r="B451" s="1" t="s">
        <v>120</v>
      </c>
      <c r="C451" s="89" t="s">
        <v>167</v>
      </c>
      <c r="D451" s="30">
        <v>43521</v>
      </c>
      <c r="E451" s="31">
        <v>0.35416666666666669</v>
      </c>
      <c r="P451" s="2" t="str">
        <f t="shared" si="6"/>
        <v>5|P07|Astyanax sp. 1|20190225|083000</v>
      </c>
      <c r="Q451" s="1">
        <v>0</v>
      </c>
      <c r="R451" s="1">
        <v>0</v>
      </c>
      <c r="S451" s="1">
        <v>0</v>
      </c>
      <c r="T451" s="1">
        <v>0</v>
      </c>
    </row>
    <row r="452" spans="1:20" x14ac:dyDescent="0.25">
      <c r="A452" s="2">
        <v>5</v>
      </c>
      <c r="B452" s="1" t="s">
        <v>120</v>
      </c>
      <c r="C452" s="89" t="s">
        <v>19</v>
      </c>
      <c r="D452" s="30">
        <v>43521</v>
      </c>
      <c r="E452" s="31">
        <v>0.35416666666666669</v>
      </c>
      <c r="P452" s="2" t="str">
        <f t="shared" si="6"/>
        <v>5|P07|Awaous tajasica|20190225|083000</v>
      </c>
      <c r="Q452" s="1">
        <v>0</v>
      </c>
      <c r="R452" s="1">
        <v>0</v>
      </c>
      <c r="S452" s="1">
        <v>0</v>
      </c>
      <c r="T452" s="1">
        <v>0</v>
      </c>
    </row>
    <row r="453" spans="1:20" x14ac:dyDescent="0.25">
      <c r="A453" s="2">
        <v>5</v>
      </c>
      <c r="B453" s="1" t="s">
        <v>120</v>
      </c>
      <c r="C453" s="89" t="s">
        <v>157</v>
      </c>
      <c r="D453" s="30">
        <v>43521</v>
      </c>
      <c r="E453" s="31">
        <v>0.35416666666666669</v>
      </c>
      <c r="P453" s="2" t="str">
        <f t="shared" ref="P453:P516" si="7">CONCATENATE(A453,"|",B453,"|",C453,"|",TEXT(D453,"AAAAMMDD"),"|",TEXT(E453,"HHMMSS"))</f>
        <v>5|P07|Cichla cf. monoculus|20190225|083000</v>
      </c>
      <c r="Q453" s="1">
        <v>0</v>
      </c>
      <c r="R453" s="1">
        <v>0</v>
      </c>
      <c r="S453" s="1">
        <v>0</v>
      </c>
      <c r="T453" s="1">
        <v>0</v>
      </c>
    </row>
    <row r="454" spans="1:20" x14ac:dyDescent="0.25">
      <c r="A454" s="2">
        <v>5</v>
      </c>
      <c r="B454" s="1" t="s">
        <v>120</v>
      </c>
      <c r="C454" s="89" t="s">
        <v>203</v>
      </c>
      <c r="D454" s="30">
        <v>43521</v>
      </c>
      <c r="E454" s="31">
        <v>0.35416666666666669</v>
      </c>
      <c r="P454" s="2" t="str">
        <f t="shared" si="7"/>
        <v>5|P07|Aequidens cf. plagiozonatus|20190225|083000</v>
      </c>
      <c r="Q454" s="1">
        <v>6</v>
      </c>
      <c r="R454" s="1">
        <v>6</v>
      </c>
      <c r="S454" s="1">
        <v>0</v>
      </c>
      <c r="T454" s="1">
        <v>0</v>
      </c>
    </row>
    <row r="455" spans="1:20" x14ac:dyDescent="0.25">
      <c r="A455" s="2">
        <v>5</v>
      </c>
      <c r="B455" s="1" t="s">
        <v>120</v>
      </c>
      <c r="C455" s="89" t="s">
        <v>159</v>
      </c>
      <c r="D455" s="30">
        <v>43521</v>
      </c>
      <c r="E455" s="31">
        <v>0.35416666666666669</v>
      </c>
      <c r="P455" s="2" t="str">
        <f t="shared" si="7"/>
        <v>5|P07|Knodus sp.|20190225|083000</v>
      </c>
      <c r="Q455" s="1">
        <v>18</v>
      </c>
      <c r="R455" s="1">
        <v>0</v>
      </c>
      <c r="S455" s="1">
        <v>0</v>
      </c>
      <c r="T455" s="1">
        <v>0</v>
      </c>
    </row>
    <row r="456" spans="1:20" x14ac:dyDescent="0.25">
      <c r="A456" s="2">
        <v>5</v>
      </c>
      <c r="B456" s="1" t="s">
        <v>120</v>
      </c>
      <c r="C456" s="89" t="s">
        <v>31</v>
      </c>
      <c r="D456" s="30">
        <v>43521</v>
      </c>
      <c r="E456" s="31">
        <v>0.35416666666666669</v>
      </c>
      <c r="P456" s="2" t="str">
        <f t="shared" si="7"/>
        <v>5|P07|Mugil curema|20190225|083000</v>
      </c>
      <c r="Q456" s="1">
        <v>0</v>
      </c>
      <c r="R456" s="1">
        <v>0</v>
      </c>
      <c r="S456" s="1">
        <v>0</v>
      </c>
      <c r="T456" s="1">
        <v>0</v>
      </c>
    </row>
    <row r="457" spans="1:20" x14ac:dyDescent="0.25">
      <c r="A457" s="2">
        <v>5</v>
      </c>
      <c r="B457" s="1" t="s">
        <v>120</v>
      </c>
      <c r="C457" s="89" t="s">
        <v>34</v>
      </c>
      <c r="D457" s="30">
        <v>43521</v>
      </c>
      <c r="E457" s="31">
        <v>0.35416666666666669</v>
      </c>
      <c r="P457" s="2" t="str">
        <f t="shared" si="7"/>
        <v>5|P07|Pachyurus adspersus|20190225|083000</v>
      </c>
      <c r="Q457" s="1">
        <v>1</v>
      </c>
      <c r="R457" s="1">
        <v>0</v>
      </c>
      <c r="S457" s="1">
        <v>0</v>
      </c>
      <c r="T457" s="1">
        <v>0</v>
      </c>
    </row>
    <row r="458" spans="1:20" x14ac:dyDescent="0.25">
      <c r="A458" s="2">
        <v>5</v>
      </c>
      <c r="B458" s="1" t="s">
        <v>120</v>
      </c>
      <c r="C458" s="89" t="s">
        <v>36</v>
      </c>
      <c r="D458" s="30">
        <v>43521</v>
      </c>
      <c r="E458" s="31">
        <v>0.35416666666666669</v>
      </c>
      <c r="P458" s="2" t="str">
        <f t="shared" si="7"/>
        <v>5|P07|Poecilia vivipara|20190225|083000</v>
      </c>
      <c r="Q458" s="1">
        <v>4</v>
      </c>
      <c r="R458" s="1">
        <v>0</v>
      </c>
      <c r="S458" s="1">
        <v>0</v>
      </c>
      <c r="T458" s="1">
        <v>0</v>
      </c>
    </row>
    <row r="459" spans="1:20" x14ac:dyDescent="0.25">
      <c r="A459" s="2">
        <v>5</v>
      </c>
      <c r="B459" s="1" t="s">
        <v>120</v>
      </c>
      <c r="C459" s="89" t="s">
        <v>40</v>
      </c>
      <c r="D459" s="30">
        <v>43521</v>
      </c>
      <c r="E459" s="31">
        <v>0.35416666666666669</v>
      </c>
      <c r="P459" s="2" t="str">
        <f t="shared" si="7"/>
        <v>5|P07|Pygocentrus nattereri|20190225|083000</v>
      </c>
      <c r="Q459" s="1">
        <v>0</v>
      </c>
      <c r="R459" s="1">
        <v>0</v>
      </c>
      <c r="S459" s="1">
        <v>0</v>
      </c>
      <c r="T459" s="1">
        <v>0</v>
      </c>
    </row>
    <row r="460" spans="1:20" x14ac:dyDescent="0.25">
      <c r="A460" s="2">
        <v>5</v>
      </c>
      <c r="B460" s="1" t="s">
        <v>120</v>
      </c>
      <c r="C460" s="89" t="s">
        <v>42</v>
      </c>
      <c r="D460" s="30">
        <v>43521</v>
      </c>
      <c r="E460" s="31">
        <v>0.35416666666666669</v>
      </c>
      <c r="P460" s="2" t="str">
        <f t="shared" si="7"/>
        <v>5|P07|Serrapinnus heterodon|20190225|083000</v>
      </c>
      <c r="Q460" s="1">
        <v>0</v>
      </c>
      <c r="R460" s="1">
        <v>0</v>
      </c>
      <c r="S460" s="1">
        <v>0</v>
      </c>
      <c r="T460" s="1">
        <v>0</v>
      </c>
    </row>
    <row r="461" spans="1:20" x14ac:dyDescent="0.25">
      <c r="A461" s="2">
        <v>5</v>
      </c>
      <c r="B461" s="1" t="s">
        <v>124</v>
      </c>
      <c r="C461" s="89" t="s">
        <v>156</v>
      </c>
      <c r="D461" s="30">
        <v>43518</v>
      </c>
      <c r="E461" s="31">
        <v>0.64583333333333337</v>
      </c>
      <c r="P461" s="2" t="str">
        <f t="shared" si="7"/>
        <v>5|P08|Astyanax cf. giton|20190222|153000</v>
      </c>
      <c r="Q461" s="1">
        <v>0</v>
      </c>
      <c r="R461" s="1">
        <v>0</v>
      </c>
      <c r="S461" s="1">
        <v>0</v>
      </c>
      <c r="T461" s="1">
        <v>0</v>
      </c>
    </row>
    <row r="462" spans="1:20" x14ac:dyDescent="0.25">
      <c r="A462" s="2">
        <v>5</v>
      </c>
      <c r="B462" s="1" t="s">
        <v>124</v>
      </c>
      <c r="C462" s="41" t="s">
        <v>207</v>
      </c>
      <c r="D462" s="30">
        <v>43518</v>
      </c>
      <c r="E462" s="31">
        <v>0.64583333333333337</v>
      </c>
      <c r="P462" s="2" t="str">
        <f t="shared" si="7"/>
        <v>5|P08|Astyanax intermedius|20190222|153000</v>
      </c>
      <c r="Q462" s="1">
        <v>11</v>
      </c>
      <c r="R462" s="1">
        <v>0</v>
      </c>
      <c r="S462" s="1">
        <v>0</v>
      </c>
      <c r="T462" s="1">
        <v>0</v>
      </c>
    </row>
    <row r="463" spans="1:20" x14ac:dyDescent="0.25">
      <c r="A463" s="2">
        <v>5</v>
      </c>
      <c r="B463" s="1" t="s">
        <v>124</v>
      </c>
      <c r="C463" s="89" t="s">
        <v>18</v>
      </c>
      <c r="D463" s="30">
        <v>43518</v>
      </c>
      <c r="E463" s="31">
        <v>0.64583333333333337</v>
      </c>
      <c r="P463" s="2" t="str">
        <f t="shared" si="7"/>
        <v>5|P08|Astyanax lacustris|20190222|153000</v>
      </c>
      <c r="Q463" s="1">
        <v>4</v>
      </c>
      <c r="R463" s="1">
        <v>3</v>
      </c>
      <c r="S463" s="1">
        <v>0</v>
      </c>
      <c r="T463" s="1">
        <v>3</v>
      </c>
    </row>
    <row r="464" spans="1:20" x14ac:dyDescent="0.25">
      <c r="A464" s="2">
        <v>5</v>
      </c>
      <c r="B464" s="1" t="s">
        <v>124</v>
      </c>
      <c r="C464" s="89" t="s">
        <v>167</v>
      </c>
      <c r="D464" s="30">
        <v>43518</v>
      </c>
      <c r="E464" s="31">
        <v>0.64583333333333337</v>
      </c>
      <c r="P464" s="2" t="str">
        <f t="shared" si="7"/>
        <v>5|P08|Astyanax sp. 1|20190222|153000</v>
      </c>
      <c r="Q464" s="1">
        <v>0</v>
      </c>
      <c r="R464" s="1">
        <v>0</v>
      </c>
      <c r="S464" s="1">
        <v>0</v>
      </c>
      <c r="T464" s="1">
        <v>0</v>
      </c>
    </row>
    <row r="465" spans="1:20" x14ac:dyDescent="0.25">
      <c r="A465" s="2">
        <v>5</v>
      </c>
      <c r="B465" s="1" t="s">
        <v>124</v>
      </c>
      <c r="C465" s="89" t="s">
        <v>19</v>
      </c>
      <c r="D465" s="30">
        <v>43518</v>
      </c>
      <c r="E465" s="31">
        <v>0.64583333333333337</v>
      </c>
      <c r="P465" s="2" t="str">
        <f t="shared" si="7"/>
        <v>5|P08|Awaous tajasica|20190222|153000</v>
      </c>
      <c r="Q465" s="1">
        <v>2</v>
      </c>
      <c r="R465" s="1">
        <v>0</v>
      </c>
      <c r="S465" s="1">
        <v>0</v>
      </c>
      <c r="T465" s="1">
        <v>0</v>
      </c>
    </row>
    <row r="466" spans="1:20" x14ac:dyDescent="0.25">
      <c r="A466" s="2">
        <v>5</v>
      </c>
      <c r="B466" s="1" t="s">
        <v>124</v>
      </c>
      <c r="C466" s="89" t="s">
        <v>157</v>
      </c>
      <c r="D466" s="30">
        <v>43518</v>
      </c>
      <c r="E466" s="31">
        <v>0.64583333333333337</v>
      </c>
      <c r="P466" s="2" t="str">
        <f t="shared" si="7"/>
        <v>5|P08|Cichla cf. monoculus|20190222|153000</v>
      </c>
      <c r="Q466" s="1">
        <v>0</v>
      </c>
      <c r="R466" s="1">
        <v>0</v>
      </c>
      <c r="S466" s="1">
        <v>0</v>
      </c>
      <c r="T466" s="1">
        <v>0</v>
      </c>
    </row>
    <row r="467" spans="1:20" x14ac:dyDescent="0.25">
      <c r="A467" s="2">
        <v>5</v>
      </c>
      <c r="B467" s="1" t="s">
        <v>124</v>
      </c>
      <c r="C467" s="89" t="s">
        <v>22</v>
      </c>
      <c r="D467" s="30">
        <v>43518</v>
      </c>
      <c r="E467" s="31">
        <v>0.64583333333333337</v>
      </c>
      <c r="P467" s="2" t="str">
        <f t="shared" si="7"/>
        <v>5|P08|Coptodon rendalli|20190222|153000</v>
      </c>
      <c r="Q467" s="1">
        <v>0</v>
      </c>
      <c r="R467" s="1">
        <v>0</v>
      </c>
      <c r="S467" s="1">
        <v>0</v>
      </c>
      <c r="T467" s="1">
        <v>0</v>
      </c>
    </row>
    <row r="468" spans="1:20" x14ac:dyDescent="0.25">
      <c r="A468" s="2">
        <v>5</v>
      </c>
      <c r="B468" s="1" t="s">
        <v>124</v>
      </c>
      <c r="C468" s="89" t="s">
        <v>159</v>
      </c>
      <c r="D468" s="30">
        <v>43518</v>
      </c>
      <c r="E468" s="31">
        <v>0.64583333333333337</v>
      </c>
      <c r="P468" s="2" t="str">
        <f t="shared" si="7"/>
        <v>5|P08|Knodus sp.|20190222|153000</v>
      </c>
      <c r="Q468" s="1">
        <v>4</v>
      </c>
      <c r="R468" s="1">
        <v>0</v>
      </c>
      <c r="S468" s="1">
        <v>0</v>
      </c>
      <c r="T468" s="1">
        <v>0</v>
      </c>
    </row>
    <row r="469" spans="1:20" x14ac:dyDescent="0.25">
      <c r="A469" s="2">
        <v>5</v>
      </c>
      <c r="B469" s="1" t="s">
        <v>124</v>
      </c>
      <c r="C469" s="89" t="s">
        <v>33</v>
      </c>
      <c r="D469" s="30">
        <v>43518</v>
      </c>
      <c r="E469" s="31">
        <v>0.64583333333333337</v>
      </c>
      <c r="P469" s="2" t="str">
        <f t="shared" si="7"/>
        <v>5|P08|Oreochromis niloticus|20190222|153000</v>
      </c>
      <c r="Q469" s="1">
        <v>0</v>
      </c>
      <c r="R469" s="1">
        <v>0</v>
      </c>
      <c r="S469" s="1">
        <v>0</v>
      </c>
      <c r="T469" s="1">
        <v>0</v>
      </c>
    </row>
    <row r="470" spans="1:20" x14ac:dyDescent="0.25">
      <c r="A470" s="2">
        <v>5</v>
      </c>
      <c r="B470" s="1" t="s">
        <v>124</v>
      </c>
      <c r="C470" s="89" t="s">
        <v>34</v>
      </c>
      <c r="D470" s="30">
        <v>43518</v>
      </c>
      <c r="E470" s="31">
        <v>0.64583333333333337</v>
      </c>
      <c r="P470" s="2" t="str">
        <f t="shared" si="7"/>
        <v>5|P08|Pachyurus adspersus|20190222|153000</v>
      </c>
      <c r="Q470" s="1">
        <v>5</v>
      </c>
      <c r="R470" s="1">
        <v>0</v>
      </c>
      <c r="S470" s="1">
        <v>0</v>
      </c>
      <c r="T470" s="1">
        <v>0</v>
      </c>
    </row>
    <row r="471" spans="1:20" x14ac:dyDescent="0.25">
      <c r="A471" s="2">
        <v>5</v>
      </c>
      <c r="B471" s="1" t="s">
        <v>124</v>
      </c>
      <c r="C471" s="89" t="s">
        <v>35</v>
      </c>
      <c r="D471" s="30">
        <v>43518</v>
      </c>
      <c r="E471" s="31">
        <v>0.64583333333333337</v>
      </c>
      <c r="P471" s="2" t="str">
        <f t="shared" si="7"/>
        <v>5|P08|Pimelodus maculatus|20190222|153000</v>
      </c>
      <c r="Q471" s="1">
        <v>0</v>
      </c>
      <c r="R471" s="1">
        <v>0</v>
      </c>
      <c r="S471" s="1">
        <v>0</v>
      </c>
      <c r="T471" s="1">
        <v>0</v>
      </c>
    </row>
    <row r="472" spans="1:20" x14ac:dyDescent="0.25">
      <c r="A472" s="2">
        <v>5</v>
      </c>
      <c r="B472" s="1" t="s">
        <v>124</v>
      </c>
      <c r="C472" s="89" t="s">
        <v>38</v>
      </c>
      <c r="D472" s="30">
        <v>43518</v>
      </c>
      <c r="E472" s="31">
        <v>0.64583333333333337</v>
      </c>
      <c r="P472" s="2" t="str">
        <f t="shared" si="7"/>
        <v>5|P08|Prochilodus argenteus|20190222|153000</v>
      </c>
      <c r="Q472" s="1">
        <v>1</v>
      </c>
      <c r="R472" s="1">
        <v>1</v>
      </c>
      <c r="S472" s="1">
        <v>0</v>
      </c>
      <c r="T472" s="1">
        <v>0</v>
      </c>
    </row>
    <row r="473" spans="1:20" x14ac:dyDescent="0.25">
      <c r="A473" s="2">
        <v>6</v>
      </c>
      <c r="B473" s="1" t="s">
        <v>82</v>
      </c>
      <c r="C473" s="89" t="s">
        <v>156</v>
      </c>
      <c r="D473" s="30">
        <v>43545</v>
      </c>
      <c r="E473" s="31">
        <v>0.625</v>
      </c>
      <c r="P473" s="2" t="str">
        <f t="shared" si="7"/>
        <v>6|P01|Astyanax cf. giton|20190321|150000</v>
      </c>
      <c r="Q473" s="1">
        <v>0</v>
      </c>
      <c r="R473" s="1">
        <v>0</v>
      </c>
      <c r="S473" s="1">
        <v>0</v>
      </c>
      <c r="T473" s="1">
        <v>0</v>
      </c>
    </row>
    <row r="474" spans="1:20" x14ac:dyDescent="0.25">
      <c r="A474" s="2">
        <v>6</v>
      </c>
      <c r="B474" s="1" t="s">
        <v>82</v>
      </c>
      <c r="C474" s="89" t="s">
        <v>18</v>
      </c>
      <c r="D474" s="30">
        <v>43545</v>
      </c>
      <c r="E474" s="31">
        <v>0.625</v>
      </c>
      <c r="P474" s="2" t="str">
        <f t="shared" si="7"/>
        <v>6|P01|Astyanax lacustris|20190321|150000</v>
      </c>
      <c r="Q474" s="1">
        <v>1</v>
      </c>
      <c r="R474" s="1">
        <v>0</v>
      </c>
      <c r="S474" s="1">
        <v>0</v>
      </c>
      <c r="T474" s="1">
        <v>0</v>
      </c>
    </row>
    <row r="475" spans="1:20" x14ac:dyDescent="0.25">
      <c r="A475" s="2">
        <v>6</v>
      </c>
      <c r="B475" s="1" t="s">
        <v>82</v>
      </c>
      <c r="C475" s="89" t="s">
        <v>167</v>
      </c>
      <c r="D475" s="30">
        <v>43545</v>
      </c>
      <c r="E475" s="31">
        <v>0.625</v>
      </c>
      <c r="P475" s="2" t="str">
        <f t="shared" si="7"/>
        <v>6|P01|Astyanax sp. 1|20190321|150000</v>
      </c>
      <c r="Q475" s="1">
        <v>0</v>
      </c>
      <c r="R475" s="1">
        <v>0</v>
      </c>
      <c r="S475" s="1">
        <v>0</v>
      </c>
      <c r="T475" s="1">
        <v>0</v>
      </c>
    </row>
    <row r="476" spans="1:20" x14ac:dyDescent="0.25">
      <c r="A476" s="2">
        <v>6</v>
      </c>
      <c r="B476" s="1" t="s">
        <v>82</v>
      </c>
      <c r="C476" s="89" t="s">
        <v>19</v>
      </c>
      <c r="D476" s="30">
        <v>43545</v>
      </c>
      <c r="E476" s="31">
        <v>0.625</v>
      </c>
      <c r="P476" s="2" t="str">
        <f t="shared" si="7"/>
        <v>6|P01|Awaous tajasica|20190321|150000</v>
      </c>
      <c r="Q476" s="1">
        <v>0</v>
      </c>
      <c r="R476" s="1">
        <v>0</v>
      </c>
      <c r="S476" s="1">
        <v>0</v>
      </c>
      <c r="T476" s="1">
        <v>0</v>
      </c>
    </row>
    <row r="477" spans="1:20" x14ac:dyDescent="0.25">
      <c r="A477" s="2">
        <v>6</v>
      </c>
      <c r="B477" s="1" t="s">
        <v>82</v>
      </c>
      <c r="C477" s="89" t="s">
        <v>29</v>
      </c>
      <c r="D477" s="30">
        <v>43545</v>
      </c>
      <c r="E477" s="31">
        <v>0.625</v>
      </c>
      <c r="P477" s="2" t="str">
        <f t="shared" si="7"/>
        <v>6|P01|Hyphessobrycon eques|20190321|150000</v>
      </c>
      <c r="Q477" s="1">
        <v>0</v>
      </c>
      <c r="R477" s="1">
        <v>0</v>
      </c>
      <c r="S477" s="1">
        <v>0</v>
      </c>
      <c r="T477" s="1">
        <v>0</v>
      </c>
    </row>
    <row r="478" spans="1:20" x14ac:dyDescent="0.25">
      <c r="A478" s="2">
        <v>6</v>
      </c>
      <c r="B478" s="1" t="s">
        <v>82</v>
      </c>
      <c r="C478" s="89" t="s">
        <v>159</v>
      </c>
      <c r="D478" s="30">
        <v>43545</v>
      </c>
      <c r="E478" s="31">
        <v>0.625</v>
      </c>
      <c r="P478" s="2" t="str">
        <f t="shared" si="7"/>
        <v>6|P01|Knodus sp.|20190321|150000</v>
      </c>
      <c r="Q478" s="1">
        <v>4</v>
      </c>
      <c r="R478" s="1">
        <v>0</v>
      </c>
      <c r="S478" s="1">
        <v>0</v>
      </c>
      <c r="T478" s="1">
        <v>0</v>
      </c>
    </row>
    <row r="479" spans="1:20" x14ac:dyDescent="0.25">
      <c r="A479" s="2">
        <v>6</v>
      </c>
      <c r="B479" s="1" t="s">
        <v>82</v>
      </c>
      <c r="C479" s="89" t="s">
        <v>33</v>
      </c>
      <c r="D479" s="30">
        <v>43545</v>
      </c>
      <c r="E479" s="31">
        <v>0.625</v>
      </c>
      <c r="P479" s="2" t="str">
        <f t="shared" si="7"/>
        <v>6|P01|Oreochromis niloticus|20190321|150000</v>
      </c>
      <c r="Q479" s="1">
        <v>0</v>
      </c>
      <c r="R479" s="1">
        <v>0</v>
      </c>
      <c r="S479" s="1">
        <v>0</v>
      </c>
      <c r="T479" s="1">
        <v>0</v>
      </c>
    </row>
    <row r="480" spans="1:20" x14ac:dyDescent="0.25">
      <c r="A480" s="2">
        <v>6</v>
      </c>
      <c r="B480" s="1" t="s">
        <v>82</v>
      </c>
      <c r="C480" s="89" t="s">
        <v>34</v>
      </c>
      <c r="D480" s="30">
        <v>43545</v>
      </c>
      <c r="E480" s="31">
        <v>0.625</v>
      </c>
      <c r="P480" s="2" t="str">
        <f t="shared" si="7"/>
        <v>6|P01|Pachyurus adspersus|20190321|150000</v>
      </c>
      <c r="Q480" s="1">
        <v>3</v>
      </c>
      <c r="R480" s="1">
        <v>0</v>
      </c>
      <c r="S480" s="1">
        <v>0</v>
      </c>
      <c r="T480" s="1">
        <v>0</v>
      </c>
    </row>
    <row r="481" spans="1:20" x14ac:dyDescent="0.25">
      <c r="A481" s="2">
        <v>6</v>
      </c>
      <c r="B481" s="1" t="s">
        <v>82</v>
      </c>
      <c r="C481" s="89" t="s">
        <v>35</v>
      </c>
      <c r="D481" s="30">
        <v>43545</v>
      </c>
      <c r="E481" s="31">
        <v>0.625</v>
      </c>
      <c r="P481" s="2" t="str">
        <f t="shared" si="7"/>
        <v>6|P01|Pimelodus maculatus|20190321|150000</v>
      </c>
      <c r="Q481" s="1">
        <v>0</v>
      </c>
      <c r="R481" s="1">
        <v>0</v>
      </c>
      <c r="S481" s="1">
        <v>0</v>
      </c>
      <c r="T481" s="1">
        <v>0</v>
      </c>
    </row>
    <row r="482" spans="1:20" x14ac:dyDescent="0.25">
      <c r="A482" s="2">
        <v>6</v>
      </c>
      <c r="B482" s="1" t="s">
        <v>82</v>
      </c>
      <c r="C482" s="89" t="s">
        <v>165</v>
      </c>
      <c r="D482" s="30">
        <v>43545</v>
      </c>
      <c r="E482" s="31">
        <v>0.625</v>
      </c>
      <c r="P482" s="2" t="str">
        <f t="shared" si="7"/>
        <v>6|P01|Pseudauchenipterus affinis|20190321|150000</v>
      </c>
      <c r="Q482" s="1">
        <v>0</v>
      </c>
      <c r="R482" s="1">
        <v>0</v>
      </c>
      <c r="S482" s="1">
        <v>0</v>
      </c>
      <c r="T482" s="1">
        <v>0</v>
      </c>
    </row>
    <row r="483" spans="1:20" x14ac:dyDescent="0.25">
      <c r="A483" s="2">
        <v>6</v>
      </c>
      <c r="B483" s="1" t="s">
        <v>93</v>
      </c>
      <c r="C483" s="89" t="s">
        <v>156</v>
      </c>
      <c r="D483" s="30">
        <v>43546</v>
      </c>
      <c r="E483" s="31">
        <v>0.60416666666666663</v>
      </c>
      <c r="P483" s="2" t="str">
        <f t="shared" si="7"/>
        <v>6|P02|Astyanax cf. giton|20190322|143000</v>
      </c>
      <c r="Q483" s="1">
        <v>0</v>
      </c>
      <c r="R483" s="1">
        <v>0</v>
      </c>
      <c r="S483" s="1">
        <v>0</v>
      </c>
      <c r="T483" s="1">
        <v>0</v>
      </c>
    </row>
    <row r="484" spans="1:20" x14ac:dyDescent="0.25">
      <c r="A484" s="2">
        <v>6</v>
      </c>
      <c r="B484" s="1" t="s">
        <v>93</v>
      </c>
      <c r="C484" s="41" t="s">
        <v>207</v>
      </c>
      <c r="D484" s="30">
        <v>43546</v>
      </c>
      <c r="E484" s="31">
        <v>0.60416666666666663</v>
      </c>
      <c r="P484" s="2" t="str">
        <f t="shared" si="7"/>
        <v>6|P02|Astyanax intermedius|20190322|143000</v>
      </c>
      <c r="Q484" s="1">
        <v>6</v>
      </c>
      <c r="R484" s="1">
        <v>6</v>
      </c>
      <c r="S484" s="1">
        <v>0</v>
      </c>
      <c r="T484" s="1">
        <v>5</v>
      </c>
    </row>
    <row r="485" spans="1:20" x14ac:dyDescent="0.25">
      <c r="A485" s="2">
        <v>6</v>
      </c>
      <c r="B485" s="1" t="s">
        <v>93</v>
      </c>
      <c r="C485" s="89" t="s">
        <v>18</v>
      </c>
      <c r="D485" s="30">
        <v>43546</v>
      </c>
      <c r="E485" s="31">
        <v>0.60416666666666663</v>
      </c>
      <c r="P485" s="2" t="str">
        <f t="shared" si="7"/>
        <v>6|P02|Astyanax lacustris|20190322|143000</v>
      </c>
      <c r="Q485" s="1">
        <v>15</v>
      </c>
      <c r="R485" s="1">
        <v>0</v>
      </c>
      <c r="S485" s="1">
        <v>0</v>
      </c>
      <c r="T485" s="1">
        <v>0</v>
      </c>
    </row>
    <row r="486" spans="1:20" x14ac:dyDescent="0.25">
      <c r="A486" s="2">
        <v>6</v>
      </c>
      <c r="B486" s="1" t="s">
        <v>93</v>
      </c>
      <c r="C486" s="89" t="s">
        <v>19</v>
      </c>
      <c r="D486" s="30">
        <v>43546</v>
      </c>
      <c r="E486" s="31">
        <v>0.60416666666666663</v>
      </c>
      <c r="P486" s="2" t="str">
        <f t="shared" si="7"/>
        <v>6|P02|Awaous tajasica|20190322|143000</v>
      </c>
      <c r="Q486" s="1">
        <v>0</v>
      </c>
      <c r="R486" s="1">
        <v>0</v>
      </c>
      <c r="S486" s="1">
        <v>0</v>
      </c>
      <c r="T486" s="1">
        <v>0</v>
      </c>
    </row>
    <row r="487" spans="1:20" x14ac:dyDescent="0.25">
      <c r="A487" s="2">
        <v>6</v>
      </c>
      <c r="B487" s="1" t="s">
        <v>93</v>
      </c>
      <c r="C487" s="89" t="s">
        <v>157</v>
      </c>
      <c r="D487" s="30">
        <v>43546</v>
      </c>
      <c r="E487" s="31">
        <v>0.60416666666666663</v>
      </c>
      <c r="P487" s="2" t="str">
        <f t="shared" si="7"/>
        <v>6|P02|Cichla cf. monoculus|20190322|143000</v>
      </c>
      <c r="Q487" s="1">
        <v>0</v>
      </c>
      <c r="R487" s="1">
        <v>0</v>
      </c>
      <c r="S487" s="1">
        <v>0</v>
      </c>
      <c r="T487" s="1">
        <v>0</v>
      </c>
    </row>
    <row r="488" spans="1:20" x14ac:dyDescent="0.25">
      <c r="A488" s="2">
        <v>6</v>
      </c>
      <c r="B488" s="1" t="s">
        <v>93</v>
      </c>
      <c r="C488" s="89" t="s">
        <v>27</v>
      </c>
      <c r="D488" s="30">
        <v>43546</v>
      </c>
      <c r="E488" s="31">
        <v>0.60416666666666663</v>
      </c>
      <c r="P488" s="2" t="str">
        <f t="shared" si="7"/>
        <v>6|P02|Hoplias malabaricus|20190322|143000</v>
      </c>
      <c r="Q488" s="1">
        <v>1</v>
      </c>
      <c r="R488" s="1">
        <v>0</v>
      </c>
      <c r="S488" s="1">
        <v>0</v>
      </c>
      <c r="T488" s="1">
        <v>0</v>
      </c>
    </row>
    <row r="489" spans="1:20" x14ac:dyDescent="0.25">
      <c r="A489" s="2">
        <v>6</v>
      </c>
      <c r="B489" s="1" t="s">
        <v>93</v>
      </c>
      <c r="C489" s="89" t="s">
        <v>28</v>
      </c>
      <c r="D489" s="30">
        <v>43546</v>
      </c>
      <c r="E489" s="31">
        <v>0.60416666666666663</v>
      </c>
      <c r="P489" s="2" t="str">
        <f t="shared" si="7"/>
        <v>6|P02|Hoplosternum littorale|20190322|143000</v>
      </c>
      <c r="Q489" s="1">
        <v>0</v>
      </c>
      <c r="R489" s="1">
        <v>0</v>
      </c>
      <c r="S489" s="1">
        <v>0</v>
      </c>
      <c r="T489" s="1">
        <v>0</v>
      </c>
    </row>
    <row r="490" spans="1:20" x14ac:dyDescent="0.25">
      <c r="A490" s="2">
        <v>6</v>
      </c>
      <c r="B490" s="1" t="s">
        <v>93</v>
      </c>
      <c r="C490" s="89" t="s">
        <v>159</v>
      </c>
      <c r="D490" s="30">
        <v>43546</v>
      </c>
      <c r="E490" s="31">
        <v>0.60416666666666663</v>
      </c>
      <c r="P490" s="2" t="str">
        <f t="shared" si="7"/>
        <v>6|P02|Knodus sp.|20190322|143000</v>
      </c>
      <c r="Q490" s="1">
        <v>6</v>
      </c>
      <c r="R490" s="1">
        <v>0</v>
      </c>
      <c r="S490" s="1">
        <v>0</v>
      </c>
      <c r="T490" s="1">
        <v>0</v>
      </c>
    </row>
    <row r="491" spans="1:20" x14ac:dyDescent="0.25">
      <c r="A491" s="2">
        <v>6</v>
      </c>
      <c r="B491" s="1" t="s">
        <v>93</v>
      </c>
      <c r="C491" s="89" t="s">
        <v>31</v>
      </c>
      <c r="D491" s="30">
        <v>43546</v>
      </c>
      <c r="E491" s="31">
        <v>0.60416666666666663</v>
      </c>
      <c r="P491" s="2" t="str">
        <f t="shared" si="7"/>
        <v>6|P02|Mugil curema|20190322|143000</v>
      </c>
      <c r="Q491" s="1">
        <v>0</v>
      </c>
      <c r="R491" s="1">
        <v>0</v>
      </c>
      <c r="S491" s="1">
        <v>0</v>
      </c>
      <c r="T491" s="1">
        <v>0</v>
      </c>
    </row>
    <row r="492" spans="1:20" x14ac:dyDescent="0.25">
      <c r="A492" s="2">
        <v>6</v>
      </c>
      <c r="B492" s="1" t="s">
        <v>93</v>
      </c>
      <c r="C492" s="89" t="s">
        <v>33</v>
      </c>
      <c r="D492" s="30">
        <v>43546</v>
      </c>
      <c r="E492" s="31">
        <v>0.60416666666666663</v>
      </c>
      <c r="P492" s="2" t="str">
        <f t="shared" si="7"/>
        <v>6|P02|Oreochromis niloticus|20190322|143000</v>
      </c>
      <c r="Q492" s="1">
        <v>0</v>
      </c>
      <c r="R492" s="1">
        <v>0</v>
      </c>
      <c r="S492" s="1">
        <v>0</v>
      </c>
      <c r="T492" s="1">
        <v>0</v>
      </c>
    </row>
    <row r="493" spans="1:20" x14ac:dyDescent="0.25">
      <c r="A493" s="2">
        <v>6</v>
      </c>
      <c r="B493" s="1" t="s">
        <v>93</v>
      </c>
      <c r="C493" s="89" t="s">
        <v>34</v>
      </c>
      <c r="D493" s="30">
        <v>43546</v>
      </c>
      <c r="E493" s="31">
        <v>0.60416666666666663</v>
      </c>
      <c r="P493" s="2" t="str">
        <f t="shared" si="7"/>
        <v>6|P02|Pachyurus adspersus|20190322|143000</v>
      </c>
      <c r="Q493" s="1">
        <v>5</v>
      </c>
      <c r="R493" s="1">
        <v>0</v>
      </c>
      <c r="S493" s="1">
        <v>0</v>
      </c>
      <c r="T493" s="1">
        <v>0</v>
      </c>
    </row>
    <row r="494" spans="1:20" x14ac:dyDescent="0.25">
      <c r="A494" s="2">
        <v>6</v>
      </c>
      <c r="B494" s="1" t="s">
        <v>93</v>
      </c>
      <c r="C494" s="89" t="s">
        <v>158</v>
      </c>
      <c r="D494" s="30">
        <v>43546</v>
      </c>
      <c r="E494" s="31">
        <v>0.60416666666666663</v>
      </c>
      <c r="P494" s="2" t="str">
        <f t="shared" si="7"/>
        <v>6|P02|Pimelodella sp.|20190322|143000</v>
      </c>
      <c r="Q494" s="1">
        <v>0</v>
      </c>
      <c r="R494" s="1">
        <v>0</v>
      </c>
      <c r="S494" s="1">
        <v>0</v>
      </c>
      <c r="T494" s="1">
        <v>0</v>
      </c>
    </row>
    <row r="495" spans="1:20" x14ac:dyDescent="0.25">
      <c r="A495" s="2">
        <v>6</v>
      </c>
      <c r="B495" s="1" t="s">
        <v>93</v>
      </c>
      <c r="C495" s="89" t="s">
        <v>35</v>
      </c>
      <c r="D495" s="30">
        <v>43546</v>
      </c>
      <c r="E495" s="31">
        <v>0.60416666666666663</v>
      </c>
      <c r="P495" s="2" t="str">
        <f t="shared" si="7"/>
        <v>6|P02|Pimelodus maculatus|20190322|143000</v>
      </c>
      <c r="Q495" s="1">
        <v>0</v>
      </c>
      <c r="R495" s="1">
        <v>0</v>
      </c>
      <c r="S495" s="1">
        <v>0</v>
      </c>
      <c r="T495" s="1">
        <v>0</v>
      </c>
    </row>
    <row r="496" spans="1:20" x14ac:dyDescent="0.25">
      <c r="A496" s="2">
        <v>6</v>
      </c>
      <c r="B496" s="1" t="s">
        <v>93</v>
      </c>
      <c r="C496" s="89" t="s">
        <v>36</v>
      </c>
      <c r="D496" s="30">
        <v>43546</v>
      </c>
      <c r="E496" s="31">
        <v>0.60416666666666663</v>
      </c>
      <c r="P496" s="2" t="str">
        <f t="shared" si="7"/>
        <v>6|P02|Poecilia vivipara|20190322|143000</v>
      </c>
      <c r="Q496" s="1">
        <v>2</v>
      </c>
      <c r="R496" s="1">
        <v>0</v>
      </c>
      <c r="S496" s="1">
        <v>0</v>
      </c>
      <c r="T496" s="1">
        <v>0</v>
      </c>
    </row>
    <row r="497" spans="1:20" x14ac:dyDescent="0.25">
      <c r="A497" s="2">
        <v>6</v>
      </c>
      <c r="B497" s="1" t="s">
        <v>93</v>
      </c>
      <c r="C497" s="89" t="s">
        <v>39</v>
      </c>
      <c r="D497" s="30">
        <v>43546</v>
      </c>
      <c r="E497" s="31">
        <v>0.60416666666666663</v>
      </c>
      <c r="P497" s="2" t="str">
        <f t="shared" si="7"/>
        <v>6|P02|Pterygoplichthys etentaculatus|20190322|143000</v>
      </c>
      <c r="Q497" s="1">
        <v>0</v>
      </c>
      <c r="R497" s="1">
        <v>0</v>
      </c>
      <c r="S497" s="1">
        <v>0</v>
      </c>
      <c r="T497" s="1">
        <v>0</v>
      </c>
    </row>
    <row r="498" spans="1:20" x14ac:dyDescent="0.25">
      <c r="A498" s="2">
        <v>6</v>
      </c>
      <c r="B498" s="1" t="s">
        <v>93</v>
      </c>
      <c r="C498" s="89" t="s">
        <v>40</v>
      </c>
      <c r="D498" s="30">
        <v>43546</v>
      </c>
      <c r="E498" s="31">
        <v>0.60416666666666663</v>
      </c>
      <c r="P498" s="2" t="str">
        <f t="shared" si="7"/>
        <v>6|P02|Pygocentrus nattereri|20190322|143000</v>
      </c>
      <c r="Q498" s="1">
        <v>0</v>
      </c>
      <c r="R498" s="1">
        <v>0</v>
      </c>
      <c r="S498" s="1">
        <v>0</v>
      </c>
      <c r="T498" s="1">
        <v>0</v>
      </c>
    </row>
    <row r="499" spans="1:20" x14ac:dyDescent="0.25">
      <c r="A499" s="2">
        <v>6</v>
      </c>
      <c r="B499" s="1" t="s">
        <v>100</v>
      </c>
      <c r="C499" s="89" t="s">
        <v>156</v>
      </c>
      <c r="D499" s="30">
        <v>43548</v>
      </c>
      <c r="E499" s="31">
        <v>0.625</v>
      </c>
      <c r="P499" s="2" t="str">
        <f t="shared" si="7"/>
        <v>6|P03|Astyanax cf. giton|20190324|150000</v>
      </c>
      <c r="Q499" s="1">
        <v>0</v>
      </c>
      <c r="R499" s="1">
        <v>0</v>
      </c>
      <c r="S499" s="1">
        <v>0</v>
      </c>
      <c r="T499" s="1">
        <v>0</v>
      </c>
    </row>
    <row r="500" spans="1:20" x14ac:dyDescent="0.25">
      <c r="A500" s="2">
        <v>6</v>
      </c>
      <c r="B500" s="1" t="s">
        <v>100</v>
      </c>
      <c r="C500" s="89" t="s">
        <v>18</v>
      </c>
      <c r="D500" s="30">
        <v>43548</v>
      </c>
      <c r="E500" s="31">
        <v>0.625</v>
      </c>
      <c r="P500" s="2" t="str">
        <f t="shared" si="7"/>
        <v>6|P03|Astyanax lacustris|20190324|150000</v>
      </c>
      <c r="Q500" s="1">
        <v>4</v>
      </c>
      <c r="R500" s="1">
        <v>0</v>
      </c>
      <c r="S500" s="1">
        <v>0</v>
      </c>
      <c r="T500" s="1">
        <v>0</v>
      </c>
    </row>
    <row r="501" spans="1:20" x14ac:dyDescent="0.25">
      <c r="A501" s="2">
        <v>6</v>
      </c>
      <c r="B501" s="1" t="s">
        <v>100</v>
      </c>
      <c r="C501" s="89" t="s">
        <v>167</v>
      </c>
      <c r="D501" s="30">
        <v>43548</v>
      </c>
      <c r="E501" s="31">
        <v>0.625</v>
      </c>
      <c r="P501" s="2" t="str">
        <f t="shared" si="7"/>
        <v>6|P03|Astyanax sp. 1|20190324|150000</v>
      </c>
      <c r="Q501" s="1">
        <v>0</v>
      </c>
      <c r="R501" s="1">
        <v>0</v>
      </c>
      <c r="S501" s="1">
        <v>0</v>
      </c>
      <c r="T501" s="1">
        <v>0</v>
      </c>
    </row>
    <row r="502" spans="1:20" x14ac:dyDescent="0.25">
      <c r="A502" s="2">
        <v>6</v>
      </c>
      <c r="B502" s="1" t="s">
        <v>100</v>
      </c>
      <c r="C502" s="89" t="s">
        <v>19</v>
      </c>
      <c r="D502" s="30">
        <v>43548</v>
      </c>
      <c r="E502" s="31">
        <v>0.625</v>
      </c>
      <c r="P502" s="2" t="str">
        <f t="shared" si="7"/>
        <v>6|P03|Awaous tajasica|20190324|150000</v>
      </c>
      <c r="Q502" s="1">
        <v>0</v>
      </c>
      <c r="R502" s="1">
        <v>0</v>
      </c>
      <c r="S502" s="1">
        <v>0</v>
      </c>
      <c r="T502" s="1">
        <v>0</v>
      </c>
    </row>
    <row r="503" spans="1:20" x14ac:dyDescent="0.25">
      <c r="A503" s="2">
        <v>6</v>
      </c>
      <c r="B503" s="1" t="s">
        <v>100</v>
      </c>
      <c r="C503" s="89" t="s">
        <v>20</v>
      </c>
      <c r="D503" s="30">
        <v>43548</v>
      </c>
      <c r="E503" s="31">
        <v>0.625</v>
      </c>
      <c r="P503" s="2" t="str">
        <f t="shared" si="7"/>
        <v>6|P03|Centropomus parallelus|20190324|150000</v>
      </c>
      <c r="Q503" s="1">
        <v>0</v>
      </c>
      <c r="R503" s="1">
        <v>0</v>
      </c>
      <c r="S503" s="1">
        <v>0</v>
      </c>
      <c r="T503" s="1">
        <v>0</v>
      </c>
    </row>
    <row r="504" spans="1:20" x14ac:dyDescent="0.25">
      <c r="A504" s="2">
        <v>6</v>
      </c>
      <c r="B504" s="1" t="s">
        <v>100</v>
      </c>
      <c r="C504" s="89" t="s">
        <v>157</v>
      </c>
      <c r="D504" s="30">
        <v>43548</v>
      </c>
      <c r="E504" s="31">
        <v>0.625</v>
      </c>
      <c r="P504" s="2" t="str">
        <f t="shared" si="7"/>
        <v>6|P03|Cichla cf. monoculus|20190324|150000</v>
      </c>
      <c r="Q504" s="1">
        <v>0</v>
      </c>
      <c r="R504" s="1">
        <v>0</v>
      </c>
      <c r="S504" s="1">
        <v>0</v>
      </c>
      <c r="T504" s="1">
        <v>0</v>
      </c>
    </row>
    <row r="505" spans="1:20" x14ac:dyDescent="0.25">
      <c r="A505" s="2">
        <v>6</v>
      </c>
      <c r="B505" s="1" t="s">
        <v>100</v>
      </c>
      <c r="C505" s="89" t="s">
        <v>24</v>
      </c>
      <c r="D505" s="30">
        <v>43548</v>
      </c>
      <c r="E505" s="31">
        <v>0.625</v>
      </c>
      <c r="P505" s="2" t="str">
        <f t="shared" si="7"/>
        <v>6|P03|Geophagus brasiliensis|20190324|150000</v>
      </c>
      <c r="Q505" s="1">
        <v>1</v>
      </c>
      <c r="R505" s="1">
        <v>0</v>
      </c>
      <c r="S505" s="1">
        <v>0</v>
      </c>
      <c r="T505" s="1">
        <v>0</v>
      </c>
    </row>
    <row r="506" spans="1:20" x14ac:dyDescent="0.25">
      <c r="A506" s="2">
        <v>6</v>
      </c>
      <c r="B506" s="1" t="s">
        <v>100</v>
      </c>
      <c r="C506" s="89" t="s">
        <v>159</v>
      </c>
      <c r="D506" s="30">
        <v>43548</v>
      </c>
      <c r="E506" s="31">
        <v>0.625</v>
      </c>
      <c r="P506" s="2" t="str">
        <f t="shared" si="7"/>
        <v>6|P03|Knodus sp.|20190324|150000</v>
      </c>
      <c r="Q506" s="1">
        <v>9</v>
      </c>
      <c r="R506" s="1">
        <v>0</v>
      </c>
      <c r="S506" s="1">
        <v>0</v>
      </c>
      <c r="T506" s="1">
        <v>0</v>
      </c>
    </row>
    <row r="507" spans="1:20" x14ac:dyDescent="0.25">
      <c r="A507" s="2">
        <v>6</v>
      </c>
      <c r="B507" s="1" t="s">
        <v>100</v>
      </c>
      <c r="C507" s="89" t="s">
        <v>31</v>
      </c>
      <c r="D507" s="30">
        <v>43548</v>
      </c>
      <c r="E507" s="31">
        <v>0.625</v>
      </c>
      <c r="P507" s="2" t="str">
        <f t="shared" si="7"/>
        <v>6|P03|Mugil curema|20190324|150000</v>
      </c>
      <c r="Q507" s="1">
        <v>0</v>
      </c>
      <c r="R507" s="1">
        <v>0</v>
      </c>
      <c r="S507" s="1">
        <v>0</v>
      </c>
      <c r="T507" s="1">
        <v>0</v>
      </c>
    </row>
    <row r="508" spans="1:20" x14ac:dyDescent="0.25">
      <c r="A508" s="2">
        <v>6</v>
      </c>
      <c r="B508" s="1" t="s">
        <v>100</v>
      </c>
      <c r="C508" s="89" t="s">
        <v>33</v>
      </c>
      <c r="D508" s="30">
        <v>43548</v>
      </c>
      <c r="E508" s="31">
        <v>0.625</v>
      </c>
      <c r="P508" s="2" t="str">
        <f t="shared" si="7"/>
        <v>6|P03|Oreochromis niloticus|20190324|150000</v>
      </c>
      <c r="Q508" s="1">
        <v>0</v>
      </c>
      <c r="R508" s="1">
        <v>0</v>
      </c>
      <c r="S508" s="1">
        <v>0</v>
      </c>
      <c r="T508" s="1">
        <v>0</v>
      </c>
    </row>
    <row r="509" spans="1:20" x14ac:dyDescent="0.25">
      <c r="A509" s="2">
        <v>6</v>
      </c>
      <c r="B509" s="1" t="s">
        <v>100</v>
      </c>
      <c r="C509" s="89" t="s">
        <v>34</v>
      </c>
      <c r="D509" s="30">
        <v>43548</v>
      </c>
      <c r="E509" s="31">
        <v>0.625</v>
      </c>
      <c r="P509" s="2" t="str">
        <f t="shared" si="7"/>
        <v>6|P03|Pachyurus adspersus|20190324|150000</v>
      </c>
      <c r="Q509" s="1">
        <v>4</v>
      </c>
      <c r="R509" s="1">
        <v>0</v>
      </c>
      <c r="S509" s="1">
        <v>0</v>
      </c>
      <c r="T509" s="1">
        <v>0</v>
      </c>
    </row>
    <row r="510" spans="1:20" x14ac:dyDescent="0.25">
      <c r="A510" s="2">
        <v>6</v>
      </c>
      <c r="B510" s="1" t="s">
        <v>100</v>
      </c>
      <c r="C510" s="89" t="s">
        <v>35</v>
      </c>
      <c r="D510" s="30">
        <v>43548</v>
      </c>
      <c r="E510" s="31">
        <v>0.625</v>
      </c>
      <c r="P510" s="2" t="str">
        <f t="shared" si="7"/>
        <v>6|P03|Pimelodus maculatus|20190324|150000</v>
      </c>
      <c r="Q510" s="1">
        <v>0</v>
      </c>
      <c r="R510" s="1">
        <v>0</v>
      </c>
      <c r="S510" s="1">
        <v>0</v>
      </c>
      <c r="T510" s="1">
        <v>0</v>
      </c>
    </row>
    <row r="511" spans="1:20" x14ac:dyDescent="0.25">
      <c r="A511" s="2">
        <v>6</v>
      </c>
      <c r="B511" s="1" t="s">
        <v>100</v>
      </c>
      <c r="C511" s="89" t="s">
        <v>36</v>
      </c>
      <c r="D511" s="30">
        <v>43548</v>
      </c>
      <c r="E511" s="31">
        <v>0.625</v>
      </c>
      <c r="P511" s="2" t="str">
        <f t="shared" si="7"/>
        <v>6|P03|Poecilia vivipara|20190324|150000</v>
      </c>
      <c r="Q511" s="1">
        <v>4</v>
      </c>
      <c r="R511" s="1">
        <v>0</v>
      </c>
      <c r="S511" s="1">
        <v>0</v>
      </c>
      <c r="T511" s="1">
        <v>0</v>
      </c>
    </row>
    <row r="512" spans="1:20" x14ac:dyDescent="0.25">
      <c r="A512" s="2">
        <v>6</v>
      </c>
      <c r="B512" s="1" t="s">
        <v>100</v>
      </c>
      <c r="C512" s="89" t="s">
        <v>38</v>
      </c>
      <c r="D512" s="30">
        <v>43548</v>
      </c>
      <c r="E512" s="31">
        <v>0.625</v>
      </c>
      <c r="P512" s="2" t="str">
        <f t="shared" si="7"/>
        <v>6|P03|Prochilodus argenteus|20190324|150000</v>
      </c>
      <c r="Q512" s="1">
        <v>0</v>
      </c>
      <c r="R512" s="1">
        <v>0</v>
      </c>
      <c r="S512" s="1">
        <v>0</v>
      </c>
      <c r="T512" s="1">
        <v>0</v>
      </c>
    </row>
    <row r="513" spans="1:20" x14ac:dyDescent="0.25">
      <c r="A513" s="2">
        <v>6</v>
      </c>
      <c r="B513" s="1" t="s">
        <v>100</v>
      </c>
      <c r="C513" s="89" t="s">
        <v>152</v>
      </c>
      <c r="D513" s="30">
        <v>43548</v>
      </c>
      <c r="E513" s="31">
        <v>0.625</v>
      </c>
      <c r="P513" s="2" t="str">
        <f t="shared" si="7"/>
        <v>6|P03|Trachelyopterus striatulus|20190324|150000</v>
      </c>
      <c r="Q513" s="1">
        <v>0</v>
      </c>
      <c r="R513" s="1">
        <v>0</v>
      </c>
      <c r="S513" s="1">
        <v>0</v>
      </c>
      <c r="T513" s="1">
        <v>0</v>
      </c>
    </row>
    <row r="514" spans="1:20" x14ac:dyDescent="0.25">
      <c r="A514" s="2">
        <v>6</v>
      </c>
      <c r="B514" s="1" t="s">
        <v>12</v>
      </c>
      <c r="C514" s="89" t="s">
        <v>156</v>
      </c>
      <c r="D514" s="30">
        <v>43547</v>
      </c>
      <c r="E514" s="31">
        <v>0.625</v>
      </c>
      <c r="P514" s="2" t="str">
        <f t="shared" si="7"/>
        <v>6|P04|Astyanax cf. giton|20190323|150000</v>
      </c>
      <c r="Q514" s="1">
        <v>0</v>
      </c>
      <c r="R514" s="1">
        <v>0</v>
      </c>
      <c r="S514" s="1">
        <v>0</v>
      </c>
      <c r="T514" s="1">
        <v>0</v>
      </c>
    </row>
    <row r="515" spans="1:20" x14ac:dyDescent="0.25">
      <c r="A515" s="2">
        <v>6</v>
      </c>
      <c r="B515" s="1" t="s">
        <v>12</v>
      </c>
      <c r="C515" s="41" t="s">
        <v>207</v>
      </c>
      <c r="D515" s="30">
        <v>43547</v>
      </c>
      <c r="E515" s="31">
        <v>0.625</v>
      </c>
      <c r="P515" s="2" t="str">
        <f t="shared" si="7"/>
        <v>6|P04|Astyanax intermedius|20190323|150000</v>
      </c>
      <c r="Q515" s="1">
        <v>8</v>
      </c>
      <c r="R515" s="1">
        <v>0</v>
      </c>
      <c r="S515" s="1">
        <v>0</v>
      </c>
      <c r="T515" s="1">
        <v>0</v>
      </c>
    </row>
    <row r="516" spans="1:20" x14ac:dyDescent="0.25">
      <c r="A516" s="2">
        <v>6</v>
      </c>
      <c r="B516" s="1" t="s">
        <v>12</v>
      </c>
      <c r="C516" s="89" t="s">
        <v>18</v>
      </c>
      <c r="D516" s="30">
        <v>43547</v>
      </c>
      <c r="E516" s="31">
        <v>0.625</v>
      </c>
      <c r="P516" s="2" t="str">
        <f t="shared" si="7"/>
        <v>6|P04|Astyanax lacustris|20190323|150000</v>
      </c>
      <c r="Q516" s="1">
        <v>1</v>
      </c>
      <c r="R516" s="1">
        <v>0</v>
      </c>
      <c r="S516" s="1">
        <v>0</v>
      </c>
      <c r="T516" s="1">
        <v>0</v>
      </c>
    </row>
    <row r="517" spans="1:20" x14ac:dyDescent="0.25">
      <c r="A517" s="2">
        <v>6</v>
      </c>
      <c r="B517" s="1" t="s">
        <v>12</v>
      </c>
      <c r="C517" s="89" t="s">
        <v>167</v>
      </c>
      <c r="D517" s="30">
        <v>43547</v>
      </c>
      <c r="E517" s="31">
        <v>0.625</v>
      </c>
      <c r="P517" s="2" t="str">
        <f t="shared" ref="P517:P579" si="8">CONCATENATE(A517,"|",B517,"|",C517,"|",TEXT(D517,"AAAAMMDD"),"|",TEXT(E517,"HHMMSS"))</f>
        <v>6|P04|Astyanax sp. 1|20190323|150000</v>
      </c>
      <c r="Q517" s="1">
        <v>0</v>
      </c>
      <c r="R517" s="1">
        <v>0</v>
      </c>
      <c r="S517" s="1">
        <v>0</v>
      </c>
      <c r="T517" s="1">
        <v>0</v>
      </c>
    </row>
    <row r="518" spans="1:20" x14ac:dyDescent="0.25">
      <c r="A518" s="2">
        <v>6</v>
      </c>
      <c r="B518" s="1" t="s">
        <v>12</v>
      </c>
      <c r="C518" s="89" t="s">
        <v>19</v>
      </c>
      <c r="D518" s="30">
        <v>43547</v>
      </c>
      <c r="E518" s="31">
        <v>0.625</v>
      </c>
      <c r="P518" s="2" t="str">
        <f t="shared" si="8"/>
        <v>6|P04|Awaous tajasica|20190323|150000</v>
      </c>
      <c r="Q518" s="1">
        <v>0</v>
      </c>
      <c r="R518" s="1">
        <v>0</v>
      </c>
      <c r="S518" s="1">
        <v>0</v>
      </c>
      <c r="T518" s="1">
        <v>0</v>
      </c>
    </row>
    <row r="519" spans="1:20" x14ac:dyDescent="0.25">
      <c r="A519" s="2">
        <v>6</v>
      </c>
      <c r="B519" s="1" t="s">
        <v>12</v>
      </c>
      <c r="C519" s="89" t="s">
        <v>178</v>
      </c>
      <c r="D519" s="30">
        <v>43547</v>
      </c>
      <c r="E519" s="31">
        <v>0.625</v>
      </c>
      <c r="P519" s="2" t="str">
        <f t="shared" si="8"/>
        <v>6|P04|Caranx bartholomaei|20190323|150000</v>
      </c>
      <c r="Q519" s="1">
        <v>0</v>
      </c>
      <c r="R519" s="1">
        <v>0</v>
      </c>
      <c r="S519" s="1">
        <v>0</v>
      </c>
      <c r="T519" s="1">
        <v>0</v>
      </c>
    </row>
    <row r="520" spans="1:20" x14ac:dyDescent="0.25">
      <c r="A520" s="2">
        <v>6</v>
      </c>
      <c r="B520" s="1" t="s">
        <v>12</v>
      </c>
      <c r="C520" s="89" t="s">
        <v>157</v>
      </c>
      <c r="D520" s="30">
        <v>43547</v>
      </c>
      <c r="E520" s="31">
        <v>0.625</v>
      </c>
      <c r="P520" s="2" t="str">
        <f t="shared" si="8"/>
        <v>6|P04|Cichla cf. monoculus|20190323|150000</v>
      </c>
      <c r="Q520" s="1">
        <v>0</v>
      </c>
      <c r="R520" s="1">
        <v>0</v>
      </c>
      <c r="S520" s="1">
        <v>0</v>
      </c>
      <c r="T520" s="1">
        <v>0</v>
      </c>
    </row>
    <row r="521" spans="1:20" x14ac:dyDescent="0.25">
      <c r="A521" s="2">
        <v>6</v>
      </c>
      <c r="B521" s="1" t="s">
        <v>12</v>
      </c>
      <c r="C521" s="89" t="s">
        <v>23</v>
      </c>
      <c r="D521" s="30">
        <v>43547</v>
      </c>
      <c r="E521" s="31">
        <v>0.625</v>
      </c>
      <c r="P521" s="2" t="str">
        <f t="shared" si="8"/>
        <v>6|P04|Genidens genidens|20190323|150000</v>
      </c>
      <c r="Q521" s="1">
        <v>2</v>
      </c>
      <c r="R521" s="1">
        <v>2</v>
      </c>
      <c r="S521" s="1">
        <v>0</v>
      </c>
      <c r="T521" s="1">
        <v>0</v>
      </c>
    </row>
    <row r="522" spans="1:20" x14ac:dyDescent="0.25">
      <c r="A522" s="2">
        <v>6</v>
      </c>
      <c r="B522" s="1" t="s">
        <v>12</v>
      </c>
      <c r="C522" s="89" t="s">
        <v>159</v>
      </c>
      <c r="D522" s="30">
        <v>43547</v>
      </c>
      <c r="E522" s="31">
        <v>0.625</v>
      </c>
      <c r="P522" s="2" t="str">
        <f t="shared" si="8"/>
        <v>6|P04|Knodus sp.|20190323|150000</v>
      </c>
      <c r="Q522" s="1">
        <v>3</v>
      </c>
      <c r="R522" s="1">
        <v>0</v>
      </c>
      <c r="S522" s="1">
        <v>0</v>
      </c>
      <c r="T522" s="1">
        <v>0</v>
      </c>
    </row>
    <row r="523" spans="1:20" x14ac:dyDescent="0.25">
      <c r="A523" s="2">
        <v>6</v>
      </c>
      <c r="B523" s="1" t="s">
        <v>12</v>
      </c>
      <c r="C523" s="89" t="s">
        <v>154</v>
      </c>
      <c r="D523" s="30">
        <v>43547</v>
      </c>
      <c r="E523" s="31">
        <v>0.625</v>
      </c>
      <c r="P523" s="2" t="str">
        <f t="shared" si="8"/>
        <v>6|P04|Megaleporinus conirostris|20190323|150000</v>
      </c>
      <c r="Q523" s="1">
        <v>0</v>
      </c>
      <c r="R523" s="1">
        <v>0</v>
      </c>
      <c r="S523" s="1">
        <v>0</v>
      </c>
      <c r="T523" s="1">
        <v>0</v>
      </c>
    </row>
    <row r="524" spans="1:20" x14ac:dyDescent="0.25">
      <c r="A524" s="2">
        <v>6</v>
      </c>
      <c r="B524" s="1" t="s">
        <v>12</v>
      </c>
      <c r="C524" s="89" t="s">
        <v>30</v>
      </c>
      <c r="D524" s="30">
        <v>43547</v>
      </c>
      <c r="E524" s="31">
        <v>0.625</v>
      </c>
      <c r="P524" s="2" t="str">
        <f t="shared" si="8"/>
        <v>6|P04|Microphis lineatus|20190323|150000</v>
      </c>
      <c r="Q524" s="1">
        <v>0</v>
      </c>
      <c r="R524" s="1">
        <v>0</v>
      </c>
      <c r="S524" s="1">
        <v>0</v>
      </c>
      <c r="T524" s="1">
        <v>0</v>
      </c>
    </row>
    <row r="525" spans="1:20" x14ac:dyDescent="0.25">
      <c r="A525" s="2">
        <v>6</v>
      </c>
      <c r="B525" s="1" t="s">
        <v>12</v>
      </c>
      <c r="C525" s="89" t="s">
        <v>31</v>
      </c>
      <c r="D525" s="30">
        <v>43547</v>
      </c>
      <c r="E525" s="31">
        <v>0.625</v>
      </c>
      <c r="P525" s="2" t="str">
        <f t="shared" si="8"/>
        <v>6|P04|Mugil curema|20190323|150000</v>
      </c>
      <c r="Q525" s="1">
        <v>0</v>
      </c>
      <c r="R525" s="1">
        <v>0</v>
      </c>
      <c r="S525" s="1">
        <v>0</v>
      </c>
      <c r="T525" s="1">
        <v>0</v>
      </c>
    </row>
    <row r="526" spans="1:20" x14ac:dyDescent="0.25">
      <c r="A526" s="2">
        <v>6</v>
      </c>
      <c r="B526" s="1" t="s">
        <v>12</v>
      </c>
      <c r="C526" s="89" t="s">
        <v>33</v>
      </c>
      <c r="D526" s="30">
        <v>43547</v>
      </c>
      <c r="E526" s="31">
        <v>0.625</v>
      </c>
      <c r="P526" s="2" t="str">
        <f t="shared" si="8"/>
        <v>6|P04|Oreochromis niloticus|20190323|150000</v>
      </c>
      <c r="Q526" s="1">
        <v>0</v>
      </c>
      <c r="R526" s="1">
        <v>0</v>
      </c>
      <c r="S526" s="1">
        <v>0</v>
      </c>
      <c r="T526" s="1">
        <v>0</v>
      </c>
    </row>
    <row r="527" spans="1:20" x14ac:dyDescent="0.25">
      <c r="A527" s="2">
        <v>6</v>
      </c>
      <c r="B527" s="1" t="s">
        <v>12</v>
      </c>
      <c r="C527" s="89" t="s">
        <v>34</v>
      </c>
      <c r="D527" s="30">
        <v>43547</v>
      </c>
      <c r="E527" s="31">
        <v>0.625</v>
      </c>
      <c r="P527" s="2" t="str">
        <f t="shared" si="8"/>
        <v>6|P04|Pachyurus adspersus|20190323|150000</v>
      </c>
      <c r="Q527" s="1">
        <v>1</v>
      </c>
      <c r="R527" s="1">
        <v>0</v>
      </c>
      <c r="S527" s="1">
        <v>0</v>
      </c>
      <c r="T527" s="1">
        <v>0</v>
      </c>
    </row>
    <row r="528" spans="1:20" x14ac:dyDescent="0.25">
      <c r="A528" s="2">
        <v>6</v>
      </c>
      <c r="B528" s="1" t="s">
        <v>12</v>
      </c>
      <c r="C528" s="89" t="s">
        <v>35</v>
      </c>
      <c r="D528" s="30">
        <v>43547</v>
      </c>
      <c r="E528" s="31">
        <v>0.625</v>
      </c>
      <c r="P528" s="2" t="str">
        <f t="shared" si="8"/>
        <v>6|P04|Pimelodus maculatus|20190323|150000</v>
      </c>
      <c r="Q528" s="1">
        <v>0</v>
      </c>
      <c r="R528" s="1">
        <v>0</v>
      </c>
      <c r="S528" s="1">
        <v>0</v>
      </c>
      <c r="T528" s="1">
        <v>0</v>
      </c>
    </row>
    <row r="529" spans="1:20" x14ac:dyDescent="0.25">
      <c r="A529" s="2">
        <v>6</v>
      </c>
      <c r="B529" s="1" t="s">
        <v>12</v>
      </c>
      <c r="C529" s="89" t="s">
        <v>36</v>
      </c>
      <c r="D529" s="30">
        <v>43547</v>
      </c>
      <c r="E529" s="31">
        <v>0.625</v>
      </c>
      <c r="P529" s="2" t="str">
        <f t="shared" si="8"/>
        <v>6|P04|Poecilia vivipara|20190323|150000</v>
      </c>
      <c r="Q529" s="1">
        <v>3</v>
      </c>
      <c r="R529" s="1">
        <v>0</v>
      </c>
      <c r="S529" s="1">
        <v>0</v>
      </c>
      <c r="T529" s="1">
        <v>0</v>
      </c>
    </row>
    <row r="530" spans="1:20" x14ac:dyDescent="0.25">
      <c r="A530" s="2">
        <v>6</v>
      </c>
      <c r="B530" s="1" t="s">
        <v>12</v>
      </c>
      <c r="C530" s="89" t="s">
        <v>38</v>
      </c>
      <c r="D530" s="30">
        <v>43547</v>
      </c>
      <c r="E530" s="31">
        <v>0.625</v>
      </c>
      <c r="P530" s="2" t="str">
        <f t="shared" si="8"/>
        <v>6|P04|Prochilodus argenteus|20190323|150000</v>
      </c>
      <c r="Q530" s="1">
        <v>1</v>
      </c>
      <c r="R530" s="1">
        <v>0</v>
      </c>
      <c r="S530" s="1">
        <v>0</v>
      </c>
      <c r="T530" s="1">
        <v>0</v>
      </c>
    </row>
    <row r="531" spans="1:20" x14ac:dyDescent="0.25">
      <c r="A531" s="2">
        <v>6</v>
      </c>
      <c r="B531" s="1" t="s">
        <v>12</v>
      </c>
      <c r="C531" s="89" t="s">
        <v>152</v>
      </c>
      <c r="D531" s="30">
        <v>43547</v>
      </c>
      <c r="E531" s="31">
        <v>0.625</v>
      </c>
      <c r="P531" s="2" t="str">
        <f t="shared" si="8"/>
        <v>6|P04|Trachelyopterus striatulus|20190323|150000</v>
      </c>
      <c r="Q531" s="1">
        <v>0</v>
      </c>
      <c r="R531" s="1">
        <v>0</v>
      </c>
      <c r="S531" s="1">
        <v>0</v>
      </c>
      <c r="T531" s="1">
        <v>0</v>
      </c>
    </row>
    <row r="532" spans="1:20" x14ac:dyDescent="0.25">
      <c r="A532" s="2">
        <v>6</v>
      </c>
      <c r="B532" s="1" t="s">
        <v>108</v>
      </c>
      <c r="C532" s="89" t="s">
        <v>18</v>
      </c>
      <c r="D532" s="30">
        <v>43549</v>
      </c>
      <c r="E532" s="31">
        <v>0.65277777777777779</v>
      </c>
      <c r="P532" s="2" t="str">
        <f t="shared" si="8"/>
        <v>6|P05|Astyanax lacustris|20190325|154000</v>
      </c>
      <c r="Q532" s="1">
        <v>14</v>
      </c>
      <c r="R532" s="1">
        <v>0</v>
      </c>
      <c r="S532" s="1">
        <v>0</v>
      </c>
      <c r="T532" s="1">
        <v>0</v>
      </c>
    </row>
    <row r="533" spans="1:20" x14ac:dyDescent="0.25">
      <c r="A533" s="2">
        <v>6</v>
      </c>
      <c r="B533" s="1" t="s">
        <v>108</v>
      </c>
      <c r="C533" s="89" t="s">
        <v>157</v>
      </c>
      <c r="D533" s="30">
        <v>43549</v>
      </c>
      <c r="E533" s="31">
        <v>0.65277777777777779</v>
      </c>
      <c r="P533" s="2" t="str">
        <f t="shared" si="8"/>
        <v>6|P05|Cichla cf. monoculus|20190325|154000</v>
      </c>
      <c r="Q533" s="1">
        <v>0</v>
      </c>
      <c r="R533" s="1">
        <v>0</v>
      </c>
      <c r="S533" s="1">
        <v>0</v>
      </c>
      <c r="T533" s="1">
        <v>0</v>
      </c>
    </row>
    <row r="534" spans="1:20" x14ac:dyDescent="0.25">
      <c r="A534" s="2">
        <v>6</v>
      </c>
      <c r="B534" s="1" t="s">
        <v>108</v>
      </c>
      <c r="C534" s="41" t="s">
        <v>206</v>
      </c>
      <c r="D534" s="30">
        <v>43549</v>
      </c>
      <c r="E534" s="31">
        <v>0.65277777777777779</v>
      </c>
      <c r="P534" s="2" t="str">
        <f t="shared" si="8"/>
        <v>6|P05|Crenicichla lepidota|20190325|154000</v>
      </c>
      <c r="Q534" s="1">
        <v>0</v>
      </c>
      <c r="R534" s="1">
        <v>0</v>
      </c>
      <c r="S534" s="1">
        <v>0</v>
      </c>
      <c r="T534" s="1">
        <v>0</v>
      </c>
    </row>
    <row r="535" spans="1:20" x14ac:dyDescent="0.25">
      <c r="A535" s="2">
        <v>6</v>
      </c>
      <c r="B535" s="1" t="s">
        <v>108</v>
      </c>
      <c r="C535" s="89" t="s">
        <v>24</v>
      </c>
      <c r="D535" s="30">
        <v>43549</v>
      </c>
      <c r="E535" s="31">
        <v>0.65277777777777779</v>
      </c>
      <c r="P535" s="2" t="str">
        <f t="shared" si="8"/>
        <v>6|P05|Geophagus brasiliensis|20190325|154000</v>
      </c>
      <c r="Q535" s="1">
        <v>4</v>
      </c>
      <c r="R535" s="1">
        <v>0</v>
      </c>
      <c r="S535" s="1">
        <v>0</v>
      </c>
      <c r="T535" s="1">
        <v>0</v>
      </c>
    </row>
    <row r="536" spans="1:20" x14ac:dyDescent="0.25">
      <c r="A536" s="2">
        <v>6</v>
      </c>
      <c r="B536" s="1" t="s">
        <v>108</v>
      </c>
      <c r="C536" s="89" t="s">
        <v>27</v>
      </c>
      <c r="D536" s="30">
        <v>43549</v>
      </c>
      <c r="E536" s="31">
        <v>0.65277777777777779</v>
      </c>
      <c r="P536" s="2" t="str">
        <f t="shared" si="8"/>
        <v>6|P05|Hoplias malabaricus|20190325|154000</v>
      </c>
      <c r="Q536" s="1">
        <v>1</v>
      </c>
      <c r="R536" s="1">
        <v>0</v>
      </c>
      <c r="S536" s="1">
        <v>0</v>
      </c>
      <c r="T536" s="1">
        <v>0</v>
      </c>
    </row>
    <row r="537" spans="1:20" x14ac:dyDescent="0.25">
      <c r="A537" s="2">
        <v>6</v>
      </c>
      <c r="B537" s="1" t="s">
        <v>108</v>
      </c>
      <c r="C537" s="89" t="s">
        <v>29</v>
      </c>
      <c r="D537" s="30">
        <v>43549</v>
      </c>
      <c r="E537" s="31">
        <v>0.65277777777777779</v>
      </c>
      <c r="P537" s="2" t="str">
        <f t="shared" si="8"/>
        <v>6|P05|Hyphessobrycon eques|20190325|154000</v>
      </c>
      <c r="Q537" s="1">
        <v>0</v>
      </c>
      <c r="R537" s="1">
        <v>0</v>
      </c>
      <c r="S537" s="1">
        <v>0</v>
      </c>
      <c r="T537" s="1">
        <v>0</v>
      </c>
    </row>
    <row r="538" spans="1:20" x14ac:dyDescent="0.25">
      <c r="A538" s="2">
        <v>6</v>
      </c>
      <c r="B538" s="1" t="s">
        <v>108</v>
      </c>
      <c r="C538" s="89" t="s">
        <v>150</v>
      </c>
      <c r="D538" s="30">
        <v>43549</v>
      </c>
      <c r="E538" s="31">
        <v>0.65277777777777779</v>
      </c>
      <c r="P538" s="2" t="str">
        <f t="shared" si="8"/>
        <v>6|P05|Metynnis lippincottianus|20190325|154000</v>
      </c>
      <c r="Q538" s="1">
        <v>0</v>
      </c>
      <c r="R538" s="1">
        <v>0</v>
      </c>
      <c r="S538" s="1">
        <v>0</v>
      </c>
      <c r="T538" s="1">
        <v>0</v>
      </c>
    </row>
    <row r="539" spans="1:20" x14ac:dyDescent="0.25">
      <c r="A539" s="2">
        <v>6</v>
      </c>
      <c r="B539" s="1" t="s">
        <v>108</v>
      </c>
      <c r="C539" s="89" t="s">
        <v>34</v>
      </c>
      <c r="D539" s="30">
        <v>43549</v>
      </c>
      <c r="E539" s="31">
        <v>0.65277777777777779</v>
      </c>
      <c r="P539" s="2" t="str">
        <f t="shared" si="8"/>
        <v>6|P05|Pachyurus adspersus|20190325|154000</v>
      </c>
      <c r="Q539" s="1">
        <v>0</v>
      </c>
      <c r="R539" s="1">
        <v>0</v>
      </c>
      <c r="S539" s="1">
        <v>0</v>
      </c>
      <c r="T539" s="1">
        <v>0</v>
      </c>
    </row>
    <row r="540" spans="1:20" x14ac:dyDescent="0.25">
      <c r="A540" s="2">
        <v>6</v>
      </c>
      <c r="B540" s="1" t="s">
        <v>108</v>
      </c>
      <c r="C540" s="89" t="s">
        <v>36</v>
      </c>
      <c r="D540" s="30">
        <v>43549</v>
      </c>
      <c r="E540" s="31">
        <v>0.65277777777777779</v>
      </c>
      <c r="P540" s="2" t="str">
        <f t="shared" si="8"/>
        <v>6|P05|Poecilia vivipara|20190325|154000</v>
      </c>
      <c r="Q540" s="1">
        <v>3</v>
      </c>
      <c r="R540" s="1">
        <v>0</v>
      </c>
      <c r="S540" s="1">
        <v>0</v>
      </c>
      <c r="T540" s="1">
        <v>0</v>
      </c>
    </row>
    <row r="541" spans="1:20" x14ac:dyDescent="0.25">
      <c r="A541" s="2">
        <v>6</v>
      </c>
      <c r="B541" s="1" t="s">
        <v>108</v>
      </c>
      <c r="C541" s="89" t="s">
        <v>40</v>
      </c>
      <c r="D541" s="30">
        <v>43549</v>
      </c>
      <c r="E541" s="31">
        <v>0.65277777777777779</v>
      </c>
      <c r="P541" s="2" t="str">
        <f t="shared" si="8"/>
        <v>6|P05|Pygocentrus nattereri|20190325|154000</v>
      </c>
      <c r="Q541" s="1">
        <v>1</v>
      </c>
      <c r="R541" s="1">
        <v>0</v>
      </c>
      <c r="S541" s="1">
        <v>0</v>
      </c>
      <c r="T541" s="1">
        <v>0</v>
      </c>
    </row>
    <row r="542" spans="1:20" x14ac:dyDescent="0.25">
      <c r="A542" s="2">
        <v>6</v>
      </c>
      <c r="B542" s="1" t="s">
        <v>108</v>
      </c>
      <c r="C542" s="89" t="s">
        <v>163</v>
      </c>
      <c r="D542" s="30">
        <v>43549</v>
      </c>
      <c r="E542" s="31">
        <v>0.65277777777777779</v>
      </c>
      <c r="P542" s="2" t="str">
        <f t="shared" si="8"/>
        <v>6|P05|Pygocentrus piraya|20190325|154000</v>
      </c>
      <c r="Q542" s="1">
        <v>0</v>
      </c>
      <c r="R542" s="1">
        <v>0</v>
      </c>
      <c r="S542" s="1">
        <v>0</v>
      </c>
      <c r="T542" s="1">
        <v>0</v>
      </c>
    </row>
    <row r="543" spans="1:20" x14ac:dyDescent="0.25">
      <c r="A543" s="2">
        <v>6</v>
      </c>
      <c r="B543" s="1" t="s">
        <v>114</v>
      </c>
      <c r="C543" s="89" t="s">
        <v>18</v>
      </c>
      <c r="D543" s="30">
        <v>43546</v>
      </c>
      <c r="E543" s="31">
        <v>0.60416666666666663</v>
      </c>
      <c r="P543" s="2" t="str">
        <f t="shared" si="8"/>
        <v>6|P06|Astyanax lacustris|20190322|143000</v>
      </c>
      <c r="Q543" s="1">
        <v>4</v>
      </c>
      <c r="R543" s="1">
        <v>4</v>
      </c>
      <c r="S543" s="1">
        <v>0</v>
      </c>
      <c r="T543" s="1">
        <v>3</v>
      </c>
    </row>
    <row r="544" spans="1:20" x14ac:dyDescent="0.25">
      <c r="A544" s="2">
        <v>6</v>
      </c>
      <c r="B544" s="1" t="s">
        <v>114</v>
      </c>
      <c r="C544" s="89" t="s">
        <v>19</v>
      </c>
      <c r="D544" s="30">
        <v>43546</v>
      </c>
      <c r="E544" s="31">
        <v>0.60416666666666663</v>
      </c>
      <c r="P544" s="2" t="str">
        <f t="shared" si="8"/>
        <v>6|P06|Awaous tajasica|20190322|143000</v>
      </c>
      <c r="Q544" s="1">
        <v>0</v>
      </c>
      <c r="R544" s="1">
        <v>0</v>
      </c>
      <c r="S544" s="1">
        <v>0</v>
      </c>
      <c r="T544" s="1">
        <v>0</v>
      </c>
    </row>
    <row r="545" spans="1:20" x14ac:dyDescent="0.25">
      <c r="A545" s="2">
        <v>6</v>
      </c>
      <c r="B545" s="1" t="s">
        <v>114</v>
      </c>
      <c r="C545" s="89" t="s">
        <v>157</v>
      </c>
      <c r="D545" s="30">
        <v>43546</v>
      </c>
      <c r="E545" s="31">
        <v>0.60416666666666663</v>
      </c>
      <c r="P545" s="2" t="str">
        <f t="shared" si="8"/>
        <v>6|P06|Cichla cf. monoculus|20190322|143000</v>
      </c>
      <c r="Q545" s="1">
        <v>0</v>
      </c>
      <c r="R545" s="1">
        <v>0</v>
      </c>
      <c r="S545" s="1">
        <v>0</v>
      </c>
      <c r="T545" s="1">
        <v>0</v>
      </c>
    </row>
    <row r="546" spans="1:20" x14ac:dyDescent="0.25">
      <c r="A546" s="2">
        <v>6</v>
      </c>
      <c r="B546" s="1" t="s">
        <v>114</v>
      </c>
      <c r="C546" s="41" t="s">
        <v>206</v>
      </c>
      <c r="D546" s="30">
        <v>43546</v>
      </c>
      <c r="E546" s="31">
        <v>0.60416666666666663</v>
      </c>
      <c r="P546" s="2" t="str">
        <f t="shared" si="8"/>
        <v>6|P06|Crenicichla lepidota|20190322|143000</v>
      </c>
      <c r="Q546" s="1">
        <v>0</v>
      </c>
      <c r="R546" s="1">
        <v>0</v>
      </c>
      <c r="S546" s="1">
        <v>0</v>
      </c>
      <c r="T546" s="1">
        <v>0</v>
      </c>
    </row>
    <row r="547" spans="1:20" x14ac:dyDescent="0.25">
      <c r="A547" s="2">
        <v>6</v>
      </c>
      <c r="B547" s="1" t="s">
        <v>114</v>
      </c>
      <c r="C547" s="89" t="s">
        <v>24</v>
      </c>
      <c r="D547" s="30">
        <v>43546</v>
      </c>
      <c r="E547" s="31">
        <v>0.60416666666666663</v>
      </c>
      <c r="P547" s="2" t="str">
        <f t="shared" si="8"/>
        <v>6|P06|Geophagus brasiliensis|20190322|143000</v>
      </c>
      <c r="Q547" s="1">
        <v>2</v>
      </c>
      <c r="R547" s="1">
        <v>0</v>
      </c>
      <c r="S547" s="1">
        <v>0</v>
      </c>
      <c r="T547" s="1">
        <v>0</v>
      </c>
    </row>
    <row r="548" spans="1:20" x14ac:dyDescent="0.25">
      <c r="A548" s="2">
        <v>6</v>
      </c>
      <c r="B548" s="1" t="s">
        <v>114</v>
      </c>
      <c r="C548" s="89" t="s">
        <v>199</v>
      </c>
      <c r="D548" s="30">
        <v>43546</v>
      </c>
      <c r="E548" s="31">
        <v>0.60416666666666663</v>
      </c>
      <c r="P548" s="2" t="str">
        <f t="shared" si="8"/>
        <v>6|P06|Gymnotus cf. sylvius|20190322|143000</v>
      </c>
      <c r="Q548" s="1">
        <v>1</v>
      </c>
      <c r="R548" s="1">
        <v>1</v>
      </c>
      <c r="S548" s="1">
        <v>0</v>
      </c>
      <c r="T548" s="1">
        <v>0</v>
      </c>
    </row>
    <row r="549" spans="1:20" x14ac:dyDescent="0.25">
      <c r="A549" s="2">
        <v>6</v>
      </c>
      <c r="B549" s="1" t="s">
        <v>114</v>
      </c>
      <c r="C549" s="89" t="s">
        <v>27</v>
      </c>
      <c r="D549" s="30">
        <v>43546</v>
      </c>
      <c r="E549" s="31">
        <v>0.60416666666666663</v>
      </c>
      <c r="P549" s="2" t="str">
        <f t="shared" si="8"/>
        <v>6|P06|Hoplias malabaricus|20190322|143000</v>
      </c>
      <c r="Q549" s="1">
        <v>5</v>
      </c>
      <c r="R549" s="1">
        <v>0</v>
      </c>
      <c r="S549" s="1">
        <v>0</v>
      </c>
      <c r="T549" s="1">
        <v>0</v>
      </c>
    </row>
    <row r="550" spans="1:20" x14ac:dyDescent="0.25">
      <c r="A550" s="2">
        <v>6</v>
      </c>
      <c r="B550" s="1" t="s">
        <v>114</v>
      </c>
      <c r="C550" s="89" t="s">
        <v>150</v>
      </c>
      <c r="D550" s="30">
        <v>43546</v>
      </c>
      <c r="E550" s="31">
        <v>0.60416666666666663</v>
      </c>
      <c r="P550" s="2" t="str">
        <f t="shared" si="8"/>
        <v>6|P06|Metynnis lippincottianus|20190322|143000</v>
      </c>
      <c r="Q550" s="1">
        <v>0</v>
      </c>
      <c r="R550" s="1">
        <v>0</v>
      </c>
      <c r="S550" s="1">
        <v>0</v>
      </c>
      <c r="T550" s="1">
        <v>0</v>
      </c>
    </row>
    <row r="551" spans="1:20" x14ac:dyDescent="0.25">
      <c r="A551" s="2">
        <v>6</v>
      </c>
      <c r="B551" s="1" t="s">
        <v>114</v>
      </c>
      <c r="C551" s="89" t="s">
        <v>34</v>
      </c>
      <c r="D551" s="30">
        <v>43546</v>
      </c>
      <c r="E551" s="31">
        <v>0.60416666666666663</v>
      </c>
      <c r="P551" s="2" t="str">
        <f t="shared" si="8"/>
        <v>6|P06|Pachyurus adspersus|20190322|143000</v>
      </c>
      <c r="Q551" s="1">
        <v>4</v>
      </c>
      <c r="R551" s="1">
        <v>0</v>
      </c>
      <c r="S551" s="1">
        <v>0</v>
      </c>
      <c r="T551" s="1">
        <v>0</v>
      </c>
    </row>
    <row r="552" spans="1:20" x14ac:dyDescent="0.25">
      <c r="A552" s="2">
        <v>6</v>
      </c>
      <c r="B552" s="1" t="s">
        <v>114</v>
      </c>
      <c r="C552" s="89" t="s">
        <v>36</v>
      </c>
      <c r="D552" s="30">
        <v>43546</v>
      </c>
      <c r="E552" s="31">
        <v>0.60416666666666663</v>
      </c>
      <c r="P552" s="2" t="str">
        <f t="shared" si="8"/>
        <v>6|P06|Poecilia vivipara|20190322|143000</v>
      </c>
      <c r="Q552" s="1">
        <v>2</v>
      </c>
      <c r="R552" s="1">
        <v>0</v>
      </c>
      <c r="S552" s="1">
        <v>0</v>
      </c>
      <c r="T552" s="1">
        <v>0</v>
      </c>
    </row>
    <row r="553" spans="1:20" x14ac:dyDescent="0.25">
      <c r="A553" s="2">
        <v>6</v>
      </c>
      <c r="B553" s="1" t="s">
        <v>114</v>
      </c>
      <c r="C553" s="89" t="s">
        <v>40</v>
      </c>
      <c r="D553" s="30">
        <v>43546</v>
      </c>
      <c r="E553" s="31">
        <v>0.60416666666666663</v>
      </c>
      <c r="P553" s="2" t="str">
        <f t="shared" si="8"/>
        <v>6|P06|Pygocentrus nattereri|20190322|143000</v>
      </c>
      <c r="Q553" s="1">
        <v>0</v>
      </c>
      <c r="R553" s="1">
        <v>0</v>
      </c>
      <c r="S553" s="1">
        <v>0</v>
      </c>
      <c r="T553" s="1">
        <v>0</v>
      </c>
    </row>
    <row r="554" spans="1:20" x14ac:dyDescent="0.25">
      <c r="A554" s="2">
        <v>6</v>
      </c>
      <c r="B554" s="1" t="s">
        <v>120</v>
      </c>
      <c r="C554" s="89" t="s">
        <v>156</v>
      </c>
      <c r="D554" s="30">
        <v>43548</v>
      </c>
      <c r="E554" s="31">
        <v>0.36458333333333331</v>
      </c>
      <c r="P554" s="2" t="str">
        <f t="shared" si="8"/>
        <v>6|P07|Astyanax cf. giton|20190324|084500</v>
      </c>
      <c r="Q554" s="1">
        <v>0</v>
      </c>
      <c r="R554" s="1">
        <v>0</v>
      </c>
      <c r="S554" s="1">
        <v>0</v>
      </c>
      <c r="T554" s="1">
        <v>0</v>
      </c>
    </row>
    <row r="555" spans="1:20" x14ac:dyDescent="0.25">
      <c r="A555" s="2">
        <v>6</v>
      </c>
      <c r="B555" s="1" t="s">
        <v>120</v>
      </c>
      <c r="C555" s="89" t="s">
        <v>18</v>
      </c>
      <c r="D555" s="30">
        <v>43548</v>
      </c>
      <c r="E555" s="31">
        <v>0.36458333333333331</v>
      </c>
      <c r="P555" s="2" t="str">
        <f t="shared" si="8"/>
        <v>6|P07|Astyanax lacustris|20190324|084500</v>
      </c>
      <c r="Q555" s="1">
        <v>9</v>
      </c>
      <c r="R555" s="1">
        <v>6</v>
      </c>
      <c r="S555" s="1">
        <v>0</v>
      </c>
      <c r="T555" s="1">
        <v>6</v>
      </c>
    </row>
    <row r="556" spans="1:20" x14ac:dyDescent="0.25">
      <c r="A556" s="2">
        <v>6</v>
      </c>
      <c r="B556" s="1" t="s">
        <v>120</v>
      </c>
      <c r="C556" s="89" t="s">
        <v>19</v>
      </c>
      <c r="D556" s="30">
        <v>43548</v>
      </c>
      <c r="E556" s="31">
        <v>0.36458333333333331</v>
      </c>
      <c r="P556" s="2" t="str">
        <f t="shared" si="8"/>
        <v>6|P07|Awaous tajasica|20190324|084500</v>
      </c>
      <c r="Q556" s="1">
        <v>0</v>
      </c>
      <c r="R556" s="1">
        <v>0</v>
      </c>
      <c r="S556" s="1">
        <v>0</v>
      </c>
      <c r="T556" s="1">
        <v>0</v>
      </c>
    </row>
    <row r="557" spans="1:20" x14ac:dyDescent="0.25">
      <c r="A557" s="2">
        <v>6</v>
      </c>
      <c r="B557" s="1" t="s">
        <v>120</v>
      </c>
      <c r="C557" s="89" t="s">
        <v>157</v>
      </c>
      <c r="D557" s="30">
        <v>43548</v>
      </c>
      <c r="E557" s="31">
        <v>0.36458333333333331</v>
      </c>
      <c r="P557" s="2" t="str">
        <f t="shared" si="8"/>
        <v>6|P07|Cichla cf. monoculus|20190324|084500</v>
      </c>
      <c r="Q557" s="1">
        <v>0</v>
      </c>
      <c r="R557" s="1">
        <v>0</v>
      </c>
      <c r="S557" s="1">
        <v>0</v>
      </c>
      <c r="T557" s="1">
        <v>0</v>
      </c>
    </row>
    <row r="558" spans="1:20" x14ac:dyDescent="0.25">
      <c r="A558" s="2">
        <v>6</v>
      </c>
      <c r="B558" s="1" t="s">
        <v>120</v>
      </c>
      <c r="C558" s="89" t="s">
        <v>204</v>
      </c>
      <c r="D558" s="30">
        <v>43548</v>
      </c>
      <c r="E558" s="31">
        <v>0.36458333333333331</v>
      </c>
      <c r="P558" s="2" t="str">
        <f t="shared" si="8"/>
        <v>6|P07|Aequidens cf. plagiozonatus|20190324|084500</v>
      </c>
      <c r="Q558" s="1">
        <v>0</v>
      </c>
      <c r="R558" s="1">
        <v>0</v>
      </c>
      <c r="S558" s="1">
        <v>0</v>
      </c>
      <c r="T558" s="1">
        <v>0</v>
      </c>
    </row>
    <row r="559" spans="1:20" x14ac:dyDescent="0.25">
      <c r="A559" s="2">
        <v>6</v>
      </c>
      <c r="B559" s="1" t="s">
        <v>120</v>
      </c>
      <c r="C559" s="41" t="s">
        <v>206</v>
      </c>
      <c r="D559" s="30">
        <v>43548</v>
      </c>
      <c r="E559" s="31">
        <v>0.36458333333333331</v>
      </c>
      <c r="P559" s="2" t="str">
        <f t="shared" si="8"/>
        <v>6|P07|Crenicichla lepidota|20190324|084500</v>
      </c>
      <c r="Q559" s="1">
        <v>0</v>
      </c>
      <c r="R559" s="1">
        <v>0</v>
      </c>
      <c r="S559" s="1">
        <v>0</v>
      </c>
      <c r="T559" s="1">
        <v>0</v>
      </c>
    </row>
    <row r="560" spans="1:20" x14ac:dyDescent="0.25">
      <c r="A560" s="2">
        <v>6</v>
      </c>
      <c r="B560" s="1" t="s">
        <v>120</v>
      </c>
      <c r="C560" s="89" t="s">
        <v>25</v>
      </c>
      <c r="D560" s="30">
        <v>43548</v>
      </c>
      <c r="E560" s="31">
        <v>0.36458333333333331</v>
      </c>
      <c r="P560" s="2" t="str">
        <f t="shared" si="8"/>
        <v>6|P07|Hoplerythrinus unitaeniatus|20190324|084500</v>
      </c>
      <c r="Q560" s="1">
        <v>0</v>
      </c>
      <c r="R560" s="1">
        <v>0</v>
      </c>
      <c r="S560" s="1">
        <v>0</v>
      </c>
      <c r="T560" s="1">
        <v>0</v>
      </c>
    </row>
    <row r="561" spans="1:20" x14ac:dyDescent="0.25">
      <c r="A561" s="2">
        <v>6</v>
      </c>
      <c r="B561" s="1" t="s">
        <v>120</v>
      </c>
      <c r="C561" s="89" t="s">
        <v>28</v>
      </c>
      <c r="D561" s="30">
        <v>43548</v>
      </c>
      <c r="E561" s="31">
        <v>0.36458333333333331</v>
      </c>
      <c r="P561" s="2" t="str">
        <f t="shared" si="8"/>
        <v>6|P07|Hoplosternum littorale|20190324|084500</v>
      </c>
      <c r="Q561" s="1">
        <v>0</v>
      </c>
      <c r="R561" s="1">
        <v>0</v>
      </c>
      <c r="S561" s="1">
        <v>0</v>
      </c>
      <c r="T561" s="1">
        <v>0</v>
      </c>
    </row>
    <row r="562" spans="1:20" x14ac:dyDescent="0.25">
      <c r="A562" s="2">
        <v>6</v>
      </c>
      <c r="B562" s="1" t="s">
        <v>120</v>
      </c>
      <c r="C562" s="89" t="s">
        <v>159</v>
      </c>
      <c r="D562" s="30">
        <v>43548</v>
      </c>
      <c r="E562" s="31">
        <v>0.36458333333333331</v>
      </c>
      <c r="P562" s="2" t="str">
        <f t="shared" si="8"/>
        <v>6|P07|Knodus sp.|20190324|084500</v>
      </c>
      <c r="Q562" s="1">
        <v>1</v>
      </c>
      <c r="R562" s="1">
        <v>0</v>
      </c>
      <c r="S562" s="1">
        <v>0</v>
      </c>
      <c r="T562" s="1">
        <v>0</v>
      </c>
    </row>
    <row r="563" spans="1:20" x14ac:dyDescent="0.25">
      <c r="A563" s="2">
        <v>6</v>
      </c>
      <c r="B563" s="1" t="s">
        <v>120</v>
      </c>
      <c r="C563" s="89" t="s">
        <v>31</v>
      </c>
      <c r="D563" s="30">
        <v>43548</v>
      </c>
      <c r="E563" s="31">
        <v>0.36458333333333331</v>
      </c>
      <c r="P563" s="2" t="str">
        <f t="shared" si="8"/>
        <v>6|P07|Mugil curema|20190324|084500</v>
      </c>
      <c r="Q563" s="1">
        <v>0</v>
      </c>
      <c r="R563" s="1">
        <v>0</v>
      </c>
      <c r="S563" s="1">
        <v>0</v>
      </c>
      <c r="T563" s="1">
        <v>0</v>
      </c>
    </row>
    <row r="564" spans="1:20" x14ac:dyDescent="0.25">
      <c r="A564" s="2">
        <v>6</v>
      </c>
      <c r="B564" s="1" t="s">
        <v>120</v>
      </c>
      <c r="C564" s="89" t="s">
        <v>34</v>
      </c>
      <c r="D564" s="30">
        <v>43548</v>
      </c>
      <c r="E564" s="31">
        <v>0.36458333333333331</v>
      </c>
      <c r="P564" s="2" t="str">
        <f t="shared" si="8"/>
        <v>6|P07|Pachyurus adspersus|20190324|084500</v>
      </c>
      <c r="Q564" s="1">
        <v>7</v>
      </c>
      <c r="R564" s="1">
        <v>0</v>
      </c>
      <c r="S564" s="1">
        <v>0</v>
      </c>
      <c r="T564" s="1">
        <v>0</v>
      </c>
    </row>
    <row r="565" spans="1:20" x14ac:dyDescent="0.25">
      <c r="A565" s="2">
        <v>6</v>
      </c>
      <c r="B565" s="1" t="s">
        <v>120</v>
      </c>
      <c r="C565" s="89" t="s">
        <v>36</v>
      </c>
      <c r="D565" s="30">
        <v>43548</v>
      </c>
      <c r="E565" s="31">
        <v>0.36458333333333331</v>
      </c>
      <c r="P565" s="2" t="str">
        <f t="shared" si="8"/>
        <v>6|P07|Poecilia vivipara|20190324|084500</v>
      </c>
      <c r="Q565" s="1">
        <v>3</v>
      </c>
      <c r="R565" s="1">
        <v>0</v>
      </c>
      <c r="S565" s="1">
        <v>0</v>
      </c>
      <c r="T565" s="1">
        <v>0</v>
      </c>
    </row>
    <row r="566" spans="1:20" x14ac:dyDescent="0.25">
      <c r="A566" s="2">
        <v>6</v>
      </c>
      <c r="B566" s="1" t="s">
        <v>124</v>
      </c>
      <c r="C566" s="89" t="s">
        <v>156</v>
      </c>
      <c r="D566" s="30">
        <v>43550</v>
      </c>
      <c r="E566" s="31">
        <v>0.64583333333333337</v>
      </c>
      <c r="P566" s="2" t="str">
        <f t="shared" si="8"/>
        <v>6|P08|Astyanax cf. giton|20190326|153000</v>
      </c>
      <c r="Q566" s="1">
        <v>0</v>
      </c>
      <c r="R566" s="1">
        <v>0</v>
      </c>
      <c r="S566" s="1">
        <v>0</v>
      </c>
      <c r="T566" s="1">
        <v>0</v>
      </c>
    </row>
    <row r="567" spans="1:20" x14ac:dyDescent="0.25">
      <c r="A567" s="2">
        <v>6</v>
      </c>
      <c r="B567" s="1" t="s">
        <v>124</v>
      </c>
      <c r="C567" s="89" t="s">
        <v>18</v>
      </c>
      <c r="D567" s="30">
        <v>43550</v>
      </c>
      <c r="E567" s="31">
        <v>0.64583333333333337</v>
      </c>
      <c r="P567" s="2" t="str">
        <f t="shared" si="8"/>
        <v>6|P08|Astyanax lacustris|20190326|153000</v>
      </c>
      <c r="Q567" s="1">
        <v>5</v>
      </c>
      <c r="R567" s="1">
        <v>3</v>
      </c>
      <c r="S567" s="1">
        <v>0</v>
      </c>
      <c r="T567" s="1">
        <v>3</v>
      </c>
    </row>
    <row r="568" spans="1:20" x14ac:dyDescent="0.25">
      <c r="A568" s="2">
        <v>6</v>
      </c>
      <c r="B568" s="1" t="s">
        <v>124</v>
      </c>
      <c r="C568" s="89" t="s">
        <v>167</v>
      </c>
      <c r="D568" s="30">
        <v>43550</v>
      </c>
      <c r="E568" s="31">
        <v>0.64583333333333337</v>
      </c>
      <c r="P568" s="2" t="str">
        <f t="shared" si="8"/>
        <v>6|P08|Astyanax sp. 1|20190326|153000</v>
      </c>
      <c r="Q568" s="1">
        <v>0</v>
      </c>
      <c r="R568" s="1">
        <v>0</v>
      </c>
      <c r="S568" s="1">
        <v>0</v>
      </c>
      <c r="T568" s="1">
        <v>0</v>
      </c>
    </row>
    <row r="569" spans="1:20" x14ac:dyDescent="0.25">
      <c r="A569" s="2">
        <v>6</v>
      </c>
      <c r="B569" s="1" t="s">
        <v>124</v>
      </c>
      <c r="C569" s="89" t="s">
        <v>19</v>
      </c>
      <c r="D569" s="30">
        <v>43550</v>
      </c>
      <c r="E569" s="31">
        <v>0.64583333333333337</v>
      </c>
      <c r="P569" s="2" t="str">
        <f t="shared" si="8"/>
        <v>6|P08|Awaous tajasica|20190326|153000</v>
      </c>
      <c r="Q569" s="1">
        <v>0</v>
      </c>
      <c r="R569" s="1">
        <v>0</v>
      </c>
      <c r="S569" s="1">
        <v>0</v>
      </c>
      <c r="T569" s="1">
        <v>0</v>
      </c>
    </row>
    <row r="570" spans="1:20" x14ac:dyDescent="0.25">
      <c r="A570" s="2">
        <v>6</v>
      </c>
      <c r="B570" s="1" t="s">
        <v>124</v>
      </c>
      <c r="C570" s="89" t="s">
        <v>20</v>
      </c>
      <c r="D570" s="30">
        <v>43550</v>
      </c>
      <c r="E570" s="31">
        <v>0.64583333333333337</v>
      </c>
      <c r="P570" s="2" t="str">
        <f t="shared" si="8"/>
        <v>6|P08|Centropomus parallelus|20190326|153000</v>
      </c>
      <c r="Q570" s="1">
        <v>0</v>
      </c>
      <c r="R570" s="1">
        <v>0</v>
      </c>
      <c r="S570" s="1">
        <v>0</v>
      </c>
      <c r="T570" s="1">
        <v>0</v>
      </c>
    </row>
    <row r="571" spans="1:20" x14ac:dyDescent="0.25">
      <c r="A571" s="2">
        <v>6</v>
      </c>
      <c r="B571" s="1" t="s">
        <v>124</v>
      </c>
      <c r="C571" s="89" t="s">
        <v>157</v>
      </c>
      <c r="D571" s="30">
        <v>43550</v>
      </c>
      <c r="E571" s="31">
        <v>0.64583333333333337</v>
      </c>
      <c r="P571" s="2" t="str">
        <f t="shared" si="8"/>
        <v>6|P08|Cichla cf. monoculus|20190326|153000</v>
      </c>
      <c r="Q571" s="1">
        <v>0</v>
      </c>
      <c r="R571" s="1">
        <v>0</v>
      </c>
      <c r="S571" s="1">
        <v>0</v>
      </c>
      <c r="T571" s="1">
        <v>0</v>
      </c>
    </row>
    <row r="572" spans="1:20" x14ac:dyDescent="0.25">
      <c r="A572" s="2">
        <v>6</v>
      </c>
      <c r="B572" s="1" t="s">
        <v>124</v>
      </c>
      <c r="C572" s="89" t="s">
        <v>22</v>
      </c>
      <c r="D572" s="30">
        <v>43550</v>
      </c>
      <c r="E572" s="31">
        <v>0.64583333333333337</v>
      </c>
      <c r="P572" s="2" t="str">
        <f t="shared" si="8"/>
        <v>6|P08|Coptodon rendalli|20190326|153000</v>
      </c>
      <c r="Q572" s="1">
        <v>0</v>
      </c>
      <c r="R572" s="1">
        <v>0</v>
      </c>
      <c r="S572" s="1">
        <v>0</v>
      </c>
      <c r="T572" s="1">
        <v>0</v>
      </c>
    </row>
    <row r="573" spans="1:20" x14ac:dyDescent="0.25">
      <c r="A573" s="2">
        <v>6</v>
      </c>
      <c r="B573" s="1" t="s">
        <v>124</v>
      </c>
      <c r="C573" s="89" t="s">
        <v>159</v>
      </c>
      <c r="D573" s="30">
        <v>43550</v>
      </c>
      <c r="E573" s="31">
        <v>0.64583333333333337</v>
      </c>
      <c r="P573" s="2" t="str">
        <f t="shared" si="8"/>
        <v>6|P08|Knodus sp.|20190326|153000</v>
      </c>
      <c r="Q573" s="1">
        <v>4</v>
      </c>
      <c r="R573" s="1">
        <v>0</v>
      </c>
      <c r="S573" s="1">
        <v>0</v>
      </c>
      <c r="T573" s="1">
        <v>0</v>
      </c>
    </row>
    <row r="574" spans="1:20" x14ac:dyDescent="0.25">
      <c r="A574" s="2">
        <v>6</v>
      </c>
      <c r="B574" s="1" t="s">
        <v>124</v>
      </c>
      <c r="C574" s="89" t="s">
        <v>166</v>
      </c>
      <c r="D574" s="30">
        <v>43550</v>
      </c>
      <c r="E574" s="31">
        <v>0.64583333333333337</v>
      </c>
      <c r="P574" s="2" t="str">
        <f t="shared" si="8"/>
        <v>6|P08|Loricariichthys castaneus|20190326|153000</v>
      </c>
      <c r="Q574" s="1">
        <v>1</v>
      </c>
      <c r="R574" s="1">
        <v>0</v>
      </c>
      <c r="S574" s="1">
        <v>0</v>
      </c>
      <c r="T574" s="1">
        <v>0</v>
      </c>
    </row>
    <row r="575" spans="1:20" x14ac:dyDescent="0.25">
      <c r="A575" s="2">
        <v>6</v>
      </c>
      <c r="B575" s="1" t="s">
        <v>124</v>
      </c>
      <c r="C575" s="89" t="s">
        <v>33</v>
      </c>
      <c r="D575" s="30">
        <v>43550</v>
      </c>
      <c r="E575" s="31">
        <v>0.64583333333333337</v>
      </c>
      <c r="P575" s="2" t="str">
        <f t="shared" si="8"/>
        <v>6|P08|Oreochromis niloticus|20190326|153000</v>
      </c>
      <c r="Q575" s="1">
        <v>0</v>
      </c>
      <c r="R575" s="1">
        <v>0</v>
      </c>
      <c r="S575" s="1">
        <v>0</v>
      </c>
      <c r="T575" s="1">
        <v>0</v>
      </c>
    </row>
    <row r="576" spans="1:20" x14ac:dyDescent="0.25">
      <c r="A576" s="2">
        <v>6</v>
      </c>
      <c r="B576" s="1" t="s">
        <v>124</v>
      </c>
      <c r="C576" s="89" t="s">
        <v>34</v>
      </c>
      <c r="D576" s="30">
        <v>43550</v>
      </c>
      <c r="E576" s="31">
        <v>0.64583333333333337</v>
      </c>
      <c r="P576" s="2" t="str">
        <f t="shared" si="8"/>
        <v>6|P08|Pachyurus adspersus|20190326|153000</v>
      </c>
      <c r="Q576" s="1">
        <v>0</v>
      </c>
      <c r="R576" s="1">
        <v>0</v>
      </c>
      <c r="S576" s="1">
        <v>0</v>
      </c>
      <c r="T576" s="1">
        <v>0</v>
      </c>
    </row>
    <row r="577" spans="1:20" x14ac:dyDescent="0.25">
      <c r="A577" s="2">
        <v>6</v>
      </c>
      <c r="B577" s="1" t="s">
        <v>124</v>
      </c>
      <c r="C577" s="89" t="s">
        <v>158</v>
      </c>
      <c r="D577" s="30">
        <v>43550</v>
      </c>
      <c r="E577" s="31">
        <v>0.64583333333333337</v>
      </c>
      <c r="P577" s="2" t="str">
        <f t="shared" si="8"/>
        <v>6|P08|Pimelodella sp.|20190326|153000</v>
      </c>
      <c r="Q577" s="1">
        <v>0</v>
      </c>
      <c r="R577" s="1">
        <v>0</v>
      </c>
      <c r="S577" s="1">
        <v>0</v>
      </c>
      <c r="T577" s="1">
        <v>0</v>
      </c>
    </row>
    <row r="578" spans="1:20" x14ac:dyDescent="0.25">
      <c r="A578" s="2">
        <v>6</v>
      </c>
      <c r="B578" s="1" t="s">
        <v>124</v>
      </c>
      <c r="C578" s="89" t="s">
        <v>35</v>
      </c>
      <c r="D578" s="30">
        <v>43550</v>
      </c>
      <c r="E578" s="31">
        <v>0.64583333333333337</v>
      </c>
      <c r="P578" s="2" t="str">
        <f t="shared" si="8"/>
        <v>6|P08|Pimelodus maculatus|20190326|153000</v>
      </c>
      <c r="Q578" s="1">
        <v>0</v>
      </c>
      <c r="R578" s="1">
        <v>0</v>
      </c>
      <c r="S578" s="1">
        <v>0</v>
      </c>
      <c r="T578" s="1">
        <v>0</v>
      </c>
    </row>
    <row r="579" spans="1:20" x14ac:dyDescent="0.25">
      <c r="A579" s="2">
        <v>6</v>
      </c>
      <c r="B579" s="1" t="s">
        <v>124</v>
      </c>
      <c r="C579" s="89" t="s">
        <v>155</v>
      </c>
      <c r="D579" s="30">
        <v>43550</v>
      </c>
      <c r="E579" s="31">
        <v>0.64583333333333337</v>
      </c>
      <c r="P579" s="2" t="str">
        <f t="shared" si="8"/>
        <v>6|P08|Salminus cf. brasiliensis|20190326|153000</v>
      </c>
      <c r="Q579" s="1">
        <v>0</v>
      </c>
      <c r="R579" s="1">
        <v>0</v>
      </c>
      <c r="S579" s="1">
        <v>0</v>
      </c>
      <c r="T579" s="1">
        <v>0</v>
      </c>
    </row>
    <row r="580" spans="1:20" x14ac:dyDescent="0.25">
      <c r="A580" s="2">
        <v>6</v>
      </c>
      <c r="B580" s="1" t="s">
        <v>124</v>
      </c>
      <c r="C580" s="89" t="s">
        <v>42</v>
      </c>
      <c r="D580" s="30">
        <v>43550</v>
      </c>
      <c r="E580" s="31">
        <v>0.64583333333333337</v>
      </c>
      <c r="P580" s="2" t="str">
        <f t="shared" ref="P580:P643" si="9">CONCATENATE(A580,"|",B580,"|",C580,"|",TEXT(D580,"AAAAMMDD"),"|",TEXT(E580,"HHMMSS"))</f>
        <v>6|P08|Serrapinnus heterodon|20190326|153000</v>
      </c>
      <c r="Q580" s="1">
        <v>0</v>
      </c>
      <c r="R580" s="1">
        <v>0</v>
      </c>
      <c r="S580" s="1">
        <v>0</v>
      </c>
      <c r="T580" s="1">
        <v>0</v>
      </c>
    </row>
    <row r="581" spans="1:20" x14ac:dyDescent="0.25">
      <c r="A581" s="2">
        <v>7</v>
      </c>
      <c r="B581" s="1" t="s">
        <v>82</v>
      </c>
      <c r="C581" s="41" t="s">
        <v>207</v>
      </c>
      <c r="D581" s="30">
        <v>43579</v>
      </c>
      <c r="E581" s="31">
        <v>0.65625</v>
      </c>
      <c r="P581" s="2" t="str">
        <f t="shared" si="9"/>
        <v>7|P01|Astyanax intermedius|20190424|154500</v>
      </c>
      <c r="Q581" s="1">
        <v>2</v>
      </c>
      <c r="R581" s="1">
        <v>2</v>
      </c>
      <c r="S581" s="1">
        <v>0</v>
      </c>
      <c r="T581" s="1">
        <v>2</v>
      </c>
    </row>
    <row r="582" spans="1:20" x14ac:dyDescent="0.25">
      <c r="A582" s="2">
        <v>7</v>
      </c>
      <c r="B582" s="1" t="s">
        <v>82</v>
      </c>
      <c r="C582" s="89" t="s">
        <v>18</v>
      </c>
      <c r="D582" s="30">
        <v>43579</v>
      </c>
      <c r="E582" s="31">
        <v>0.65625</v>
      </c>
      <c r="P582" s="2" t="str">
        <f t="shared" si="9"/>
        <v>7|P01|Astyanax lacustris|20190424|154500</v>
      </c>
      <c r="Q582" s="1">
        <v>2</v>
      </c>
      <c r="R582" s="1">
        <v>0</v>
      </c>
      <c r="S582" s="1">
        <v>0</v>
      </c>
      <c r="T582" s="1">
        <v>0</v>
      </c>
    </row>
    <row r="583" spans="1:20" x14ac:dyDescent="0.25">
      <c r="A583" s="2">
        <v>7</v>
      </c>
      <c r="B583" s="1" t="s">
        <v>82</v>
      </c>
      <c r="C583" s="89" t="s">
        <v>19</v>
      </c>
      <c r="D583" s="30">
        <v>43579</v>
      </c>
      <c r="E583" s="31">
        <v>0.65625</v>
      </c>
      <c r="P583" s="2" t="str">
        <f t="shared" si="9"/>
        <v>7|P01|Awaous tajasica|20190424|154500</v>
      </c>
      <c r="Q583" s="1">
        <v>0</v>
      </c>
      <c r="R583" s="1">
        <v>0</v>
      </c>
      <c r="S583" s="1">
        <v>0</v>
      </c>
      <c r="T583" s="1">
        <v>0</v>
      </c>
    </row>
    <row r="584" spans="1:20" x14ac:dyDescent="0.25">
      <c r="A584" s="2">
        <v>7</v>
      </c>
      <c r="B584" s="1" t="s">
        <v>82</v>
      </c>
      <c r="C584" s="89" t="s">
        <v>159</v>
      </c>
      <c r="D584" s="30">
        <v>43579</v>
      </c>
      <c r="E584" s="31">
        <v>0.65625</v>
      </c>
      <c r="P584" s="2" t="str">
        <f t="shared" si="9"/>
        <v>7|P01|Knodus sp.|20190424|154500</v>
      </c>
      <c r="Q584" s="1">
        <v>6</v>
      </c>
      <c r="R584" s="1">
        <v>0</v>
      </c>
      <c r="S584" s="1">
        <v>0</v>
      </c>
      <c r="T584" s="1">
        <v>0</v>
      </c>
    </row>
    <row r="585" spans="1:20" x14ac:dyDescent="0.25">
      <c r="A585" s="2">
        <v>7</v>
      </c>
      <c r="B585" s="1" t="s">
        <v>82</v>
      </c>
      <c r="C585" s="89" t="s">
        <v>33</v>
      </c>
      <c r="D585" s="30">
        <v>43579</v>
      </c>
      <c r="E585" s="31">
        <v>0.65625</v>
      </c>
      <c r="P585" s="2" t="str">
        <f t="shared" si="9"/>
        <v>7|P01|Oreochromis niloticus|20190424|154500</v>
      </c>
      <c r="Q585" s="1">
        <v>0</v>
      </c>
      <c r="R585" s="1">
        <v>0</v>
      </c>
      <c r="S585" s="1">
        <v>0</v>
      </c>
      <c r="T585" s="1">
        <v>0</v>
      </c>
    </row>
    <row r="586" spans="1:20" x14ac:dyDescent="0.25">
      <c r="A586" s="2">
        <v>7</v>
      </c>
      <c r="B586" s="1" t="s">
        <v>82</v>
      </c>
      <c r="C586" s="89" t="s">
        <v>34</v>
      </c>
      <c r="D586" s="30">
        <v>43579</v>
      </c>
      <c r="E586" s="31">
        <v>0.65625</v>
      </c>
      <c r="P586" s="2" t="str">
        <f t="shared" si="9"/>
        <v>7|P01|Pachyurus adspersus|20190424|154500</v>
      </c>
      <c r="Q586" s="1">
        <v>6</v>
      </c>
      <c r="R586" s="1">
        <v>0</v>
      </c>
      <c r="S586" s="1">
        <v>0</v>
      </c>
      <c r="T586" s="1">
        <v>0</v>
      </c>
    </row>
    <row r="587" spans="1:20" x14ac:dyDescent="0.25">
      <c r="A587" s="2">
        <v>7</v>
      </c>
      <c r="B587" s="1" t="s">
        <v>82</v>
      </c>
      <c r="C587" s="89" t="s">
        <v>35</v>
      </c>
      <c r="D587" s="30">
        <v>43579</v>
      </c>
      <c r="E587" s="31">
        <v>0.65625</v>
      </c>
      <c r="P587" s="2" t="str">
        <f t="shared" si="9"/>
        <v>7|P01|Pimelodus maculatus|20190424|154500</v>
      </c>
      <c r="Q587" s="1">
        <v>0</v>
      </c>
      <c r="R587" s="1">
        <v>0</v>
      </c>
      <c r="S587" s="1">
        <v>0</v>
      </c>
      <c r="T587" s="1">
        <v>0</v>
      </c>
    </row>
    <row r="588" spans="1:20" x14ac:dyDescent="0.25">
      <c r="A588" s="2">
        <v>7</v>
      </c>
      <c r="B588" s="1" t="s">
        <v>82</v>
      </c>
      <c r="C588" s="89" t="s">
        <v>181</v>
      </c>
      <c r="D588" s="30">
        <v>43579</v>
      </c>
      <c r="E588" s="31">
        <v>0.65625</v>
      </c>
      <c r="P588" s="2" t="str">
        <f t="shared" si="9"/>
        <v>7|P01|Pimelodus sp.|20190424|154500</v>
      </c>
      <c r="Q588" s="1">
        <v>0</v>
      </c>
      <c r="R588" s="1">
        <v>0</v>
      </c>
      <c r="S588" s="1">
        <v>0</v>
      </c>
      <c r="T588" s="1">
        <v>0</v>
      </c>
    </row>
    <row r="589" spans="1:20" x14ac:dyDescent="0.25">
      <c r="A589" s="2">
        <v>7</v>
      </c>
      <c r="B589" s="1" t="s">
        <v>82</v>
      </c>
      <c r="C589" s="89" t="s">
        <v>165</v>
      </c>
      <c r="D589" s="30">
        <v>43579</v>
      </c>
      <c r="E589" s="31">
        <v>0.65625</v>
      </c>
      <c r="P589" s="2" t="str">
        <f t="shared" si="9"/>
        <v>7|P01|Pseudauchenipterus affinis|20190424|154500</v>
      </c>
      <c r="Q589" s="1">
        <v>0</v>
      </c>
      <c r="R589" s="1">
        <v>0</v>
      </c>
      <c r="S589" s="1">
        <v>0</v>
      </c>
      <c r="T589" s="1">
        <v>0</v>
      </c>
    </row>
    <row r="590" spans="1:20" x14ac:dyDescent="0.25">
      <c r="A590" s="2">
        <v>7</v>
      </c>
      <c r="B590" s="1" t="s">
        <v>93</v>
      </c>
      <c r="C590" s="41" t="s">
        <v>207</v>
      </c>
      <c r="D590" s="30">
        <v>43581</v>
      </c>
      <c r="E590" s="31">
        <v>0.66666666666666663</v>
      </c>
      <c r="P590" s="2" t="str">
        <f t="shared" si="9"/>
        <v>7|P02|Astyanax intermedius|20190426|160000</v>
      </c>
      <c r="Q590" s="1">
        <v>1</v>
      </c>
      <c r="R590" s="1">
        <v>1</v>
      </c>
      <c r="S590" s="1">
        <v>0</v>
      </c>
      <c r="T590" s="1">
        <v>1</v>
      </c>
    </row>
    <row r="591" spans="1:20" x14ac:dyDescent="0.25">
      <c r="A591" s="2">
        <v>7</v>
      </c>
      <c r="B591" s="1" t="s">
        <v>93</v>
      </c>
      <c r="C591" s="89" t="s">
        <v>18</v>
      </c>
      <c r="D591" s="30">
        <v>43581</v>
      </c>
      <c r="E591" s="31">
        <v>0.66666666666666663</v>
      </c>
      <c r="P591" s="2" t="str">
        <f t="shared" si="9"/>
        <v>7|P02|Astyanax lacustris|20190426|160000</v>
      </c>
      <c r="Q591" s="1">
        <v>4</v>
      </c>
      <c r="R591" s="1">
        <v>0</v>
      </c>
      <c r="S591" s="1">
        <v>0</v>
      </c>
      <c r="T591" s="1">
        <v>0</v>
      </c>
    </row>
    <row r="592" spans="1:20" x14ac:dyDescent="0.25">
      <c r="A592" s="2">
        <v>7</v>
      </c>
      <c r="B592" s="1" t="s">
        <v>93</v>
      </c>
      <c r="C592" s="89" t="s">
        <v>19</v>
      </c>
      <c r="D592" s="30">
        <v>43581</v>
      </c>
      <c r="E592" s="31">
        <v>0.66666666666666663</v>
      </c>
      <c r="P592" s="2" t="str">
        <f t="shared" si="9"/>
        <v>7|P02|Awaous tajasica|20190426|160000</v>
      </c>
      <c r="Q592" s="1">
        <v>0</v>
      </c>
      <c r="R592" s="1">
        <v>0</v>
      </c>
      <c r="S592" s="1">
        <v>0</v>
      </c>
      <c r="T592" s="1">
        <v>0</v>
      </c>
    </row>
    <row r="593" spans="1:20" x14ac:dyDescent="0.25">
      <c r="A593" s="2">
        <v>7</v>
      </c>
      <c r="B593" s="1" t="s">
        <v>93</v>
      </c>
      <c r="C593" s="89" t="s">
        <v>157</v>
      </c>
      <c r="D593" s="30">
        <v>43581</v>
      </c>
      <c r="E593" s="31">
        <v>0.66666666666666663</v>
      </c>
      <c r="P593" s="2" t="str">
        <f t="shared" si="9"/>
        <v>7|P02|Cichla cf. monoculus|20190426|160000</v>
      </c>
      <c r="Q593" s="1">
        <v>0</v>
      </c>
      <c r="R593" s="1">
        <v>0</v>
      </c>
      <c r="S593" s="1">
        <v>0</v>
      </c>
      <c r="T593" s="1">
        <v>0</v>
      </c>
    </row>
    <row r="594" spans="1:20" x14ac:dyDescent="0.25">
      <c r="A594" s="2">
        <v>7</v>
      </c>
      <c r="B594" s="1" t="s">
        <v>93</v>
      </c>
      <c r="C594" s="89" t="s">
        <v>22</v>
      </c>
      <c r="D594" s="30">
        <v>43581</v>
      </c>
      <c r="E594" s="31">
        <v>0.66666666666666663</v>
      </c>
      <c r="P594" s="2" t="str">
        <f t="shared" si="9"/>
        <v>7|P02|Coptodon rendalli|20190426|160000</v>
      </c>
      <c r="Q594" s="1">
        <v>0</v>
      </c>
      <c r="R594" s="1">
        <v>0</v>
      </c>
      <c r="S594" s="1">
        <v>0</v>
      </c>
      <c r="T594" s="1">
        <v>0</v>
      </c>
    </row>
    <row r="595" spans="1:20" x14ac:dyDescent="0.25">
      <c r="A595" s="2">
        <v>7</v>
      </c>
      <c r="B595" s="1" t="s">
        <v>93</v>
      </c>
      <c r="C595" s="89" t="s">
        <v>153</v>
      </c>
      <c r="D595" s="30">
        <v>43581</v>
      </c>
      <c r="E595" s="31">
        <v>0.66666666666666663</v>
      </c>
      <c r="P595" s="2" t="str">
        <f t="shared" si="9"/>
        <v>7|P02|Hypostomus affinis|20190426|160000</v>
      </c>
      <c r="Q595" s="1">
        <v>1</v>
      </c>
      <c r="R595" s="1">
        <v>0</v>
      </c>
      <c r="S595" s="1">
        <v>0</v>
      </c>
      <c r="T595" s="1">
        <v>0</v>
      </c>
    </row>
    <row r="596" spans="1:20" x14ac:dyDescent="0.25">
      <c r="A596" s="2">
        <v>7</v>
      </c>
      <c r="B596" s="1" t="s">
        <v>93</v>
      </c>
      <c r="C596" s="89" t="s">
        <v>162</v>
      </c>
      <c r="D596" s="30">
        <v>43581</v>
      </c>
      <c r="E596" s="31">
        <v>0.66666666666666663</v>
      </c>
      <c r="P596" s="2" t="str">
        <f t="shared" si="9"/>
        <v>7|P02|Hypostomus luetkeni|20190426|160000</v>
      </c>
      <c r="Q596" s="1">
        <v>0</v>
      </c>
      <c r="R596" s="1">
        <v>0</v>
      </c>
      <c r="S596" s="1">
        <v>0</v>
      </c>
      <c r="T596" s="1">
        <v>0</v>
      </c>
    </row>
    <row r="597" spans="1:20" x14ac:dyDescent="0.25">
      <c r="A597" s="2">
        <v>7</v>
      </c>
      <c r="B597" s="1" t="s">
        <v>93</v>
      </c>
      <c r="C597" s="89" t="s">
        <v>33</v>
      </c>
      <c r="D597" s="30">
        <v>43581</v>
      </c>
      <c r="E597" s="31">
        <v>0.66666666666666663</v>
      </c>
      <c r="P597" s="2" t="str">
        <f t="shared" si="9"/>
        <v>7|P02|Oreochromis niloticus|20190426|160000</v>
      </c>
      <c r="Q597" s="1">
        <v>0</v>
      </c>
      <c r="R597" s="1">
        <v>0</v>
      </c>
      <c r="S597" s="1">
        <v>0</v>
      </c>
      <c r="T597" s="1">
        <v>0</v>
      </c>
    </row>
    <row r="598" spans="1:20" x14ac:dyDescent="0.25">
      <c r="A598" s="2">
        <v>7</v>
      </c>
      <c r="B598" s="1" t="s">
        <v>93</v>
      </c>
      <c r="C598" s="89" t="s">
        <v>34</v>
      </c>
      <c r="D598" s="30">
        <v>43581</v>
      </c>
      <c r="E598" s="31">
        <v>0.66666666666666663</v>
      </c>
      <c r="P598" s="2" t="str">
        <f t="shared" si="9"/>
        <v>7|P02|Pachyurus adspersus|20190426|160000</v>
      </c>
      <c r="Q598" s="1">
        <v>5</v>
      </c>
      <c r="R598" s="1">
        <v>0</v>
      </c>
      <c r="S598" s="1">
        <v>0</v>
      </c>
      <c r="T598" s="1">
        <v>0</v>
      </c>
    </row>
    <row r="599" spans="1:20" x14ac:dyDescent="0.25">
      <c r="A599" s="2">
        <v>7</v>
      </c>
      <c r="B599" s="1" t="s">
        <v>93</v>
      </c>
      <c r="C599" s="89" t="s">
        <v>36</v>
      </c>
      <c r="D599" s="30">
        <v>43581</v>
      </c>
      <c r="E599" s="31">
        <v>0.66666666666666663</v>
      </c>
      <c r="P599" s="2" t="str">
        <f t="shared" si="9"/>
        <v>7|P02|Poecilia vivipara|20190426|160000</v>
      </c>
      <c r="Q599" s="1">
        <v>2</v>
      </c>
      <c r="R599" s="1">
        <v>0</v>
      </c>
      <c r="S599" s="1">
        <v>0</v>
      </c>
      <c r="T599" s="1">
        <v>0</v>
      </c>
    </row>
    <row r="600" spans="1:20" x14ac:dyDescent="0.25">
      <c r="A600" s="2">
        <v>7</v>
      </c>
      <c r="B600" s="1" t="s">
        <v>93</v>
      </c>
      <c r="C600" s="89" t="s">
        <v>165</v>
      </c>
      <c r="D600" s="30">
        <v>43581</v>
      </c>
      <c r="E600" s="31">
        <v>0.66666666666666663</v>
      </c>
      <c r="P600" s="2" t="str">
        <f t="shared" si="9"/>
        <v>7|P02|Pseudauchenipterus affinis|20190426|160000</v>
      </c>
      <c r="Q600" s="1">
        <v>0</v>
      </c>
      <c r="R600" s="1">
        <v>0</v>
      </c>
      <c r="S600" s="1">
        <v>0</v>
      </c>
      <c r="T600" s="1">
        <v>0</v>
      </c>
    </row>
    <row r="601" spans="1:20" x14ac:dyDescent="0.25">
      <c r="A601" s="2">
        <v>7</v>
      </c>
      <c r="B601" s="1" t="s">
        <v>93</v>
      </c>
      <c r="C601" s="89" t="s">
        <v>42</v>
      </c>
      <c r="D601" s="30">
        <v>43581</v>
      </c>
      <c r="E601" s="31">
        <v>0.66666666666666663</v>
      </c>
      <c r="P601" s="2" t="str">
        <f t="shared" si="9"/>
        <v>7|P02|Serrapinnus heterodon|20190426|160000</v>
      </c>
      <c r="Q601" s="1">
        <v>0</v>
      </c>
      <c r="R601" s="1">
        <v>0</v>
      </c>
      <c r="S601" s="1">
        <v>0</v>
      </c>
      <c r="T601" s="1">
        <v>0</v>
      </c>
    </row>
    <row r="602" spans="1:20" x14ac:dyDescent="0.25">
      <c r="A602" s="2">
        <v>7</v>
      </c>
      <c r="B602" s="1" t="s">
        <v>100</v>
      </c>
      <c r="C602" s="41" t="s">
        <v>207</v>
      </c>
      <c r="D602" s="30">
        <v>43583</v>
      </c>
      <c r="E602" s="31">
        <v>0.63194444444444442</v>
      </c>
      <c r="P602" s="2" t="str">
        <f t="shared" si="9"/>
        <v>7|P03|Astyanax intermedius|20190428|151000</v>
      </c>
      <c r="Q602" s="1">
        <v>9</v>
      </c>
      <c r="R602" s="1">
        <v>6</v>
      </c>
      <c r="S602" s="1">
        <v>0</v>
      </c>
      <c r="T602" s="1">
        <v>3</v>
      </c>
    </row>
    <row r="603" spans="1:20" x14ac:dyDescent="0.25">
      <c r="A603" s="2">
        <v>7</v>
      </c>
      <c r="B603" s="1" t="s">
        <v>100</v>
      </c>
      <c r="C603" s="89" t="s">
        <v>201</v>
      </c>
      <c r="D603" s="30">
        <v>43583</v>
      </c>
      <c r="E603" s="31">
        <v>0.63194444444444442</v>
      </c>
      <c r="P603" s="2" t="str">
        <f t="shared" si="9"/>
        <v>7|P03|Astyanax aff. fasciatus|20190428|151000</v>
      </c>
      <c r="Q603" s="1">
        <v>4</v>
      </c>
      <c r="R603" s="1">
        <v>0</v>
      </c>
      <c r="S603" s="1">
        <v>0</v>
      </c>
      <c r="T603" s="1">
        <v>0</v>
      </c>
    </row>
    <row r="604" spans="1:20" x14ac:dyDescent="0.25">
      <c r="A604" s="2">
        <v>7</v>
      </c>
      <c r="B604" s="1" t="s">
        <v>100</v>
      </c>
      <c r="C604" s="89" t="s">
        <v>18</v>
      </c>
      <c r="D604" s="30">
        <v>43583</v>
      </c>
      <c r="E604" s="31">
        <v>0.63194444444444442</v>
      </c>
      <c r="P604" s="2" t="str">
        <f t="shared" si="9"/>
        <v>7|P03|Astyanax lacustris|20190428|151000</v>
      </c>
      <c r="Q604" s="1">
        <v>5</v>
      </c>
      <c r="R604" s="1">
        <v>0</v>
      </c>
      <c r="S604" s="1">
        <v>0</v>
      </c>
      <c r="T604" s="1">
        <v>0</v>
      </c>
    </row>
    <row r="605" spans="1:20" x14ac:dyDescent="0.25">
      <c r="A605" s="2">
        <v>7</v>
      </c>
      <c r="B605" s="1" t="s">
        <v>100</v>
      </c>
      <c r="C605" s="89" t="s">
        <v>19</v>
      </c>
      <c r="D605" s="30">
        <v>43583</v>
      </c>
      <c r="E605" s="31">
        <v>0.63194444444444442</v>
      </c>
      <c r="P605" s="2" t="str">
        <f t="shared" si="9"/>
        <v>7|P03|Awaous tajasica|20190428|151000</v>
      </c>
      <c r="Q605" s="1">
        <v>0</v>
      </c>
      <c r="R605" s="1">
        <v>0</v>
      </c>
      <c r="S605" s="1">
        <v>0</v>
      </c>
      <c r="T605" s="1">
        <v>0</v>
      </c>
    </row>
    <row r="606" spans="1:20" x14ac:dyDescent="0.25">
      <c r="A606" s="2">
        <v>7</v>
      </c>
      <c r="B606" s="1" t="s">
        <v>100</v>
      </c>
      <c r="C606" s="89" t="s">
        <v>24</v>
      </c>
      <c r="D606" s="30">
        <v>43583</v>
      </c>
      <c r="E606" s="31">
        <v>0.63194444444444442</v>
      </c>
      <c r="P606" s="2" t="str">
        <f t="shared" si="9"/>
        <v>7|P03|Geophagus brasiliensis|20190428|151000</v>
      </c>
      <c r="Q606" s="1">
        <v>5</v>
      </c>
      <c r="R606" s="1">
        <v>0</v>
      </c>
      <c r="S606" s="1">
        <v>0</v>
      </c>
      <c r="T606" s="1">
        <v>0</v>
      </c>
    </row>
    <row r="607" spans="1:20" x14ac:dyDescent="0.25">
      <c r="A607" s="2">
        <v>7</v>
      </c>
      <c r="B607" s="1" t="s">
        <v>100</v>
      </c>
      <c r="C607" s="89" t="s">
        <v>27</v>
      </c>
      <c r="D607" s="30">
        <v>43583</v>
      </c>
      <c r="E607" s="31">
        <v>0.63194444444444442</v>
      </c>
      <c r="P607" s="2" t="str">
        <f t="shared" si="9"/>
        <v>7|P03|Hoplias malabaricus|20190428|151000</v>
      </c>
      <c r="Q607" s="1">
        <v>2</v>
      </c>
      <c r="R607" s="1">
        <v>0</v>
      </c>
      <c r="S607" s="1">
        <v>0</v>
      </c>
      <c r="T607" s="1">
        <v>0</v>
      </c>
    </row>
    <row r="608" spans="1:20" x14ac:dyDescent="0.25">
      <c r="A608" s="2">
        <v>7</v>
      </c>
      <c r="B608" s="1" t="s">
        <v>100</v>
      </c>
      <c r="C608" s="89" t="s">
        <v>30</v>
      </c>
      <c r="D608" s="30">
        <v>43583</v>
      </c>
      <c r="E608" s="31">
        <v>0.63194444444444442</v>
      </c>
      <c r="P608" s="2" t="str">
        <f t="shared" si="9"/>
        <v>7|P03|Microphis lineatus|20190428|151000</v>
      </c>
      <c r="Q608" s="1">
        <v>0</v>
      </c>
      <c r="R608" s="1">
        <v>0</v>
      </c>
      <c r="S608" s="1">
        <v>0</v>
      </c>
      <c r="T608" s="1">
        <v>0</v>
      </c>
    </row>
    <row r="609" spans="1:20" x14ac:dyDescent="0.25">
      <c r="A609" s="2">
        <v>7</v>
      </c>
      <c r="B609" s="1" t="s">
        <v>100</v>
      </c>
      <c r="C609" s="89" t="s">
        <v>31</v>
      </c>
      <c r="D609" s="30">
        <v>43583</v>
      </c>
      <c r="E609" s="31">
        <v>0.63194444444444442</v>
      </c>
      <c r="P609" s="2" t="str">
        <f t="shared" si="9"/>
        <v>7|P03|Mugil curema|20190428|151000</v>
      </c>
      <c r="Q609" s="1">
        <v>0</v>
      </c>
      <c r="R609" s="1">
        <v>0</v>
      </c>
      <c r="S609" s="1">
        <v>0</v>
      </c>
      <c r="T609" s="1">
        <v>0</v>
      </c>
    </row>
    <row r="610" spans="1:20" x14ac:dyDescent="0.25">
      <c r="A610" s="2">
        <v>7</v>
      </c>
      <c r="B610" s="1" t="s">
        <v>100</v>
      </c>
      <c r="C610" s="89" t="s">
        <v>33</v>
      </c>
      <c r="D610" s="30">
        <v>43583</v>
      </c>
      <c r="E610" s="31">
        <v>0.63194444444444442</v>
      </c>
      <c r="P610" s="2" t="str">
        <f t="shared" si="9"/>
        <v>7|P03|Oreochromis niloticus|20190428|151000</v>
      </c>
      <c r="Q610" s="1">
        <v>0</v>
      </c>
      <c r="R610" s="1">
        <v>0</v>
      </c>
      <c r="S610" s="1">
        <v>0</v>
      </c>
      <c r="T610" s="1">
        <v>0</v>
      </c>
    </row>
    <row r="611" spans="1:20" x14ac:dyDescent="0.25">
      <c r="A611" s="2">
        <v>7</v>
      </c>
      <c r="B611" s="1" t="s">
        <v>100</v>
      </c>
      <c r="C611" s="89" t="s">
        <v>34</v>
      </c>
      <c r="D611" s="30">
        <v>43583</v>
      </c>
      <c r="E611" s="31">
        <v>0.63194444444444442</v>
      </c>
      <c r="P611" s="2" t="str">
        <f t="shared" si="9"/>
        <v>7|P03|Pachyurus adspersus|20190428|151000</v>
      </c>
      <c r="Q611" s="1">
        <v>5</v>
      </c>
      <c r="R611" s="1">
        <v>0</v>
      </c>
      <c r="S611" s="1">
        <v>0</v>
      </c>
      <c r="T611" s="1">
        <v>0</v>
      </c>
    </row>
    <row r="612" spans="1:20" x14ac:dyDescent="0.25">
      <c r="A612" s="2">
        <v>7</v>
      </c>
      <c r="B612" s="1" t="s">
        <v>100</v>
      </c>
      <c r="C612" s="89" t="s">
        <v>35</v>
      </c>
      <c r="D612" s="30">
        <v>43583</v>
      </c>
      <c r="E612" s="31">
        <v>0.63194444444444442</v>
      </c>
      <c r="P612" s="2" t="str">
        <f t="shared" si="9"/>
        <v>7|P03|Pimelodus maculatus|20190428|151000</v>
      </c>
      <c r="Q612" s="1">
        <v>0</v>
      </c>
      <c r="R612" s="1">
        <v>0</v>
      </c>
      <c r="S612" s="1">
        <v>0</v>
      </c>
      <c r="T612" s="1">
        <v>0</v>
      </c>
    </row>
    <row r="613" spans="1:20" x14ac:dyDescent="0.25">
      <c r="A613" s="2">
        <v>7</v>
      </c>
      <c r="B613" s="1" t="s">
        <v>100</v>
      </c>
      <c r="C613" s="89" t="s">
        <v>36</v>
      </c>
      <c r="D613" s="30">
        <v>43583</v>
      </c>
      <c r="E613" s="31">
        <v>0.63194444444444442</v>
      </c>
      <c r="P613" s="2" t="str">
        <f t="shared" si="9"/>
        <v>7|P03|Poecilia vivipara|20190428|151000</v>
      </c>
      <c r="Q613" s="1">
        <v>4</v>
      </c>
      <c r="R613" s="1">
        <v>0</v>
      </c>
      <c r="S613" s="1">
        <v>0</v>
      </c>
      <c r="T613" s="1">
        <v>0</v>
      </c>
    </row>
    <row r="614" spans="1:20" x14ac:dyDescent="0.25">
      <c r="A614" s="2">
        <v>7</v>
      </c>
      <c r="B614" s="1" t="s">
        <v>100</v>
      </c>
      <c r="C614" s="89" t="s">
        <v>177</v>
      </c>
      <c r="D614" s="30">
        <v>43583</v>
      </c>
      <c r="E614" s="31">
        <v>0.63194444444444442</v>
      </c>
      <c r="P614" s="2" t="str">
        <f t="shared" si="9"/>
        <v>7|P03|Prochilodus costatus|20190428|151000</v>
      </c>
      <c r="Q614" s="1">
        <v>0</v>
      </c>
      <c r="R614" s="1">
        <v>0</v>
      </c>
      <c r="S614" s="1">
        <v>0</v>
      </c>
      <c r="T614" s="1">
        <v>0</v>
      </c>
    </row>
    <row r="615" spans="1:20" x14ac:dyDescent="0.25">
      <c r="A615" s="2">
        <v>7</v>
      </c>
      <c r="B615" s="1" t="s">
        <v>100</v>
      </c>
      <c r="C615" s="89" t="s">
        <v>42</v>
      </c>
      <c r="D615" s="30">
        <v>43583</v>
      </c>
      <c r="E615" s="31">
        <v>0.63194444444444442</v>
      </c>
      <c r="P615" s="2" t="str">
        <f t="shared" si="9"/>
        <v>7|P03|Serrapinnus heterodon|20190428|151000</v>
      </c>
      <c r="Q615" s="1">
        <v>0</v>
      </c>
      <c r="R615" s="1">
        <v>0</v>
      </c>
      <c r="S615" s="1">
        <v>0</v>
      </c>
      <c r="T615" s="1">
        <v>0</v>
      </c>
    </row>
    <row r="616" spans="1:20" x14ac:dyDescent="0.25">
      <c r="A616" s="2">
        <v>7</v>
      </c>
      <c r="B616" s="1" t="s">
        <v>12</v>
      </c>
      <c r="C616" s="41" t="s">
        <v>207</v>
      </c>
      <c r="D616" s="30">
        <v>43582</v>
      </c>
      <c r="E616" s="31">
        <v>0.625</v>
      </c>
      <c r="P616" s="2" t="str">
        <f t="shared" si="9"/>
        <v>7|P04|Astyanax intermedius|20190427|150000</v>
      </c>
      <c r="Q616" s="1">
        <v>5</v>
      </c>
      <c r="R616" s="1">
        <v>0</v>
      </c>
      <c r="S616" s="1">
        <v>0</v>
      </c>
      <c r="T616" s="1">
        <v>0</v>
      </c>
    </row>
    <row r="617" spans="1:20" x14ac:dyDescent="0.25">
      <c r="A617" s="2">
        <v>7</v>
      </c>
      <c r="B617" s="1" t="s">
        <v>12</v>
      </c>
      <c r="C617" s="89" t="s">
        <v>200</v>
      </c>
      <c r="D617" s="30">
        <v>43582</v>
      </c>
      <c r="E617" s="31">
        <v>0.625</v>
      </c>
      <c r="P617" s="2" t="str">
        <f t="shared" si="9"/>
        <v>7|P04|Astyanax aff. fasciatus|20190427|150000</v>
      </c>
      <c r="Q617" s="1">
        <v>30</v>
      </c>
      <c r="R617" s="1">
        <v>0</v>
      </c>
      <c r="S617" s="1">
        <v>0</v>
      </c>
      <c r="T617" s="1">
        <v>0</v>
      </c>
    </row>
    <row r="618" spans="1:20" x14ac:dyDescent="0.25">
      <c r="A618" s="2">
        <v>7</v>
      </c>
      <c r="B618" s="1" t="s">
        <v>12</v>
      </c>
      <c r="C618" s="89" t="s">
        <v>18</v>
      </c>
      <c r="D618" s="30">
        <v>43582</v>
      </c>
      <c r="E618" s="31">
        <v>0.625</v>
      </c>
      <c r="P618" s="2" t="str">
        <f t="shared" si="9"/>
        <v>7|P04|Astyanax lacustris|20190427|150000</v>
      </c>
      <c r="Q618" s="1">
        <v>3</v>
      </c>
      <c r="R618" s="1">
        <v>0</v>
      </c>
      <c r="S618" s="1">
        <v>0</v>
      </c>
      <c r="T618" s="1">
        <v>0</v>
      </c>
    </row>
    <row r="619" spans="1:20" x14ac:dyDescent="0.25">
      <c r="A619" s="2">
        <v>7</v>
      </c>
      <c r="B619" s="1" t="s">
        <v>12</v>
      </c>
      <c r="C619" s="89" t="s">
        <v>19</v>
      </c>
      <c r="D619" s="30">
        <v>43582</v>
      </c>
      <c r="E619" s="31">
        <v>0.625</v>
      </c>
      <c r="P619" s="2" t="str">
        <f t="shared" si="9"/>
        <v>7|P04|Awaous tajasica|20190427|150000</v>
      </c>
      <c r="Q619" s="1">
        <v>0</v>
      </c>
      <c r="R619" s="1">
        <v>0</v>
      </c>
      <c r="S619" s="1">
        <v>0</v>
      </c>
      <c r="T619" s="1">
        <v>0</v>
      </c>
    </row>
    <row r="620" spans="1:20" x14ac:dyDescent="0.25">
      <c r="A620" s="2">
        <v>7</v>
      </c>
      <c r="B620" s="1" t="s">
        <v>12</v>
      </c>
      <c r="C620" s="89" t="s">
        <v>20</v>
      </c>
      <c r="D620" s="30">
        <v>43582</v>
      </c>
      <c r="E620" s="31">
        <v>0.625</v>
      </c>
      <c r="P620" s="2" t="str">
        <f t="shared" si="9"/>
        <v>7|P04|Centropomus parallelus|20190427|150000</v>
      </c>
      <c r="Q620" s="1">
        <v>0</v>
      </c>
      <c r="R620" s="1">
        <v>0</v>
      </c>
      <c r="S620" s="1">
        <v>0</v>
      </c>
      <c r="T620" s="1">
        <v>0</v>
      </c>
    </row>
    <row r="621" spans="1:20" x14ac:dyDescent="0.25">
      <c r="A621" s="2">
        <v>7</v>
      </c>
      <c r="B621" s="1" t="s">
        <v>12</v>
      </c>
      <c r="C621" s="89" t="s">
        <v>23</v>
      </c>
      <c r="D621" s="30">
        <v>43582</v>
      </c>
      <c r="E621" s="31">
        <v>0.625</v>
      </c>
      <c r="P621" s="2" t="str">
        <f t="shared" si="9"/>
        <v>7|P04|Genidens genidens|20190427|150000</v>
      </c>
      <c r="Q621" s="1">
        <v>0</v>
      </c>
      <c r="R621" s="1">
        <v>0</v>
      </c>
      <c r="S621" s="1">
        <v>0</v>
      </c>
      <c r="T621" s="1">
        <v>0</v>
      </c>
    </row>
    <row r="622" spans="1:20" x14ac:dyDescent="0.25">
      <c r="A622" s="2">
        <v>7</v>
      </c>
      <c r="B622" s="1" t="s">
        <v>12</v>
      </c>
      <c r="C622" s="89" t="s">
        <v>153</v>
      </c>
      <c r="D622" s="30">
        <v>43582</v>
      </c>
      <c r="E622" s="31">
        <v>0.625</v>
      </c>
      <c r="P622" s="2" t="str">
        <f t="shared" si="9"/>
        <v>7|P04|Hypostomus affinis|20190427|150000</v>
      </c>
      <c r="Q622" s="1">
        <v>1</v>
      </c>
      <c r="R622" s="1">
        <v>0</v>
      </c>
      <c r="S622" s="1">
        <v>0</v>
      </c>
      <c r="T622" s="1">
        <v>0</v>
      </c>
    </row>
    <row r="623" spans="1:20" x14ac:dyDescent="0.25">
      <c r="A623" s="2">
        <v>7</v>
      </c>
      <c r="B623" s="1" t="s">
        <v>12</v>
      </c>
      <c r="C623" s="89" t="s">
        <v>159</v>
      </c>
      <c r="D623" s="30">
        <v>43582</v>
      </c>
      <c r="E623" s="31">
        <v>0.625</v>
      </c>
      <c r="P623" s="2" t="str">
        <f t="shared" si="9"/>
        <v>7|P04|Knodus sp.|20190427|150000</v>
      </c>
      <c r="Q623" s="1">
        <v>1</v>
      </c>
      <c r="R623" s="1">
        <v>0</v>
      </c>
      <c r="S623" s="1">
        <v>0</v>
      </c>
      <c r="T623" s="1">
        <v>0</v>
      </c>
    </row>
    <row r="624" spans="1:20" x14ac:dyDescent="0.25">
      <c r="A624" s="2">
        <v>7</v>
      </c>
      <c r="B624" s="1" t="s">
        <v>12</v>
      </c>
      <c r="C624" s="89" t="s">
        <v>31</v>
      </c>
      <c r="D624" s="30">
        <v>43582</v>
      </c>
      <c r="E624" s="31">
        <v>0.625</v>
      </c>
      <c r="P624" s="2" t="str">
        <f t="shared" si="9"/>
        <v>7|P04|Mugil curema|20190427|150000</v>
      </c>
      <c r="Q624" s="1">
        <v>0</v>
      </c>
      <c r="R624" s="1">
        <v>0</v>
      </c>
      <c r="S624" s="1">
        <v>0</v>
      </c>
      <c r="T624" s="1">
        <v>0</v>
      </c>
    </row>
    <row r="625" spans="1:20" x14ac:dyDescent="0.25">
      <c r="A625" s="2">
        <v>7</v>
      </c>
      <c r="B625" s="1" t="s">
        <v>12</v>
      </c>
      <c r="C625" s="89" t="s">
        <v>34</v>
      </c>
      <c r="D625" s="30">
        <v>43582</v>
      </c>
      <c r="E625" s="31">
        <v>0.625</v>
      </c>
      <c r="P625" s="2" t="str">
        <f t="shared" si="9"/>
        <v>7|P04|Pachyurus adspersus|20190427|150000</v>
      </c>
      <c r="Q625" s="1">
        <v>0</v>
      </c>
      <c r="R625" s="1">
        <v>0</v>
      </c>
      <c r="S625" s="1">
        <v>0</v>
      </c>
      <c r="T625" s="1">
        <v>0</v>
      </c>
    </row>
    <row r="626" spans="1:20" x14ac:dyDescent="0.25">
      <c r="A626" s="2">
        <v>7</v>
      </c>
      <c r="B626" s="1" t="s">
        <v>12</v>
      </c>
      <c r="C626" s="89" t="s">
        <v>35</v>
      </c>
      <c r="D626" s="30">
        <v>43582</v>
      </c>
      <c r="E626" s="31">
        <v>0.625</v>
      </c>
      <c r="P626" s="2" t="str">
        <f t="shared" si="9"/>
        <v>7|P04|Pimelodus maculatus|20190427|150000</v>
      </c>
      <c r="Q626" s="1">
        <v>1</v>
      </c>
      <c r="R626" s="1">
        <v>0</v>
      </c>
      <c r="S626" s="1">
        <v>0</v>
      </c>
      <c r="T626" s="1">
        <v>0</v>
      </c>
    </row>
    <row r="627" spans="1:20" x14ac:dyDescent="0.25">
      <c r="A627" s="2">
        <v>7</v>
      </c>
      <c r="B627" s="1" t="s">
        <v>12</v>
      </c>
      <c r="C627" s="89" t="s">
        <v>36</v>
      </c>
      <c r="D627" s="30">
        <v>43582</v>
      </c>
      <c r="E627" s="31">
        <v>0.625</v>
      </c>
      <c r="P627" s="2" t="str">
        <f t="shared" si="9"/>
        <v>7|P04|Poecilia vivipara|20190427|150000</v>
      </c>
      <c r="Q627" s="1">
        <v>3</v>
      </c>
      <c r="R627" s="1">
        <v>0</v>
      </c>
      <c r="S627" s="1">
        <v>0</v>
      </c>
      <c r="T627" s="1">
        <v>0</v>
      </c>
    </row>
    <row r="628" spans="1:20" x14ac:dyDescent="0.25">
      <c r="A628" s="2">
        <v>7</v>
      </c>
      <c r="B628" s="1" t="s">
        <v>12</v>
      </c>
      <c r="C628" s="89" t="s">
        <v>177</v>
      </c>
      <c r="D628" s="30">
        <v>43582</v>
      </c>
      <c r="E628" s="31">
        <v>0.625</v>
      </c>
      <c r="P628" s="2" t="str">
        <f t="shared" si="9"/>
        <v>7|P04|Prochilodus costatus|20190427|150000</v>
      </c>
      <c r="Q628" s="1">
        <v>0</v>
      </c>
      <c r="R628" s="1">
        <v>0</v>
      </c>
      <c r="S628" s="1">
        <v>0</v>
      </c>
      <c r="T628" s="1">
        <v>0</v>
      </c>
    </row>
    <row r="629" spans="1:20" x14ac:dyDescent="0.25">
      <c r="A629" s="2">
        <v>7</v>
      </c>
      <c r="B629" s="1" t="s">
        <v>108</v>
      </c>
      <c r="C629" s="89" t="s">
        <v>18</v>
      </c>
      <c r="D629" s="30">
        <v>43584</v>
      </c>
      <c r="E629" s="31">
        <v>0.63888888888888895</v>
      </c>
      <c r="P629" s="2" t="str">
        <f t="shared" si="9"/>
        <v>7|P05|Astyanax lacustris|20190429|152000</v>
      </c>
      <c r="Q629" s="1">
        <v>5</v>
      </c>
      <c r="R629" s="1">
        <v>0</v>
      </c>
      <c r="S629" s="1">
        <v>0</v>
      </c>
      <c r="T629" s="1">
        <v>0</v>
      </c>
    </row>
    <row r="630" spans="1:20" x14ac:dyDescent="0.25">
      <c r="A630" s="2">
        <v>7</v>
      </c>
      <c r="B630" s="1" t="s">
        <v>108</v>
      </c>
      <c r="C630" s="89" t="s">
        <v>157</v>
      </c>
      <c r="D630" s="30">
        <v>43584</v>
      </c>
      <c r="E630" s="31">
        <v>0.63888888888888895</v>
      </c>
      <c r="P630" s="2" t="str">
        <f t="shared" si="9"/>
        <v>7|P05|Cichla cf. monoculus|20190429|152000</v>
      </c>
      <c r="Q630" s="1">
        <v>0</v>
      </c>
      <c r="R630" s="1">
        <v>0</v>
      </c>
      <c r="S630" s="1">
        <v>0</v>
      </c>
      <c r="T630" s="1">
        <v>0</v>
      </c>
    </row>
    <row r="631" spans="1:20" x14ac:dyDescent="0.25">
      <c r="A631" s="2">
        <v>7</v>
      </c>
      <c r="B631" s="1" t="s">
        <v>108</v>
      </c>
      <c r="C631" s="41" t="s">
        <v>206</v>
      </c>
      <c r="D631" s="30">
        <v>43584</v>
      </c>
      <c r="E631" s="31">
        <v>0.63888888888888895</v>
      </c>
      <c r="P631" s="2" t="str">
        <f t="shared" si="9"/>
        <v>7|P05|Crenicichla lepidota|20190429|152000</v>
      </c>
      <c r="Q631" s="1">
        <v>0</v>
      </c>
      <c r="R631" s="1">
        <v>0</v>
      </c>
      <c r="S631" s="1">
        <v>0</v>
      </c>
      <c r="T631" s="1">
        <v>0</v>
      </c>
    </row>
    <row r="632" spans="1:20" x14ac:dyDescent="0.25">
      <c r="A632" s="2">
        <v>7</v>
      </c>
      <c r="B632" s="1" t="s">
        <v>108</v>
      </c>
      <c r="C632" s="89" t="s">
        <v>24</v>
      </c>
      <c r="D632" s="30">
        <v>43584</v>
      </c>
      <c r="E632" s="31">
        <v>0.63888888888888895</v>
      </c>
      <c r="P632" s="2" t="str">
        <f t="shared" si="9"/>
        <v>7|P05|Geophagus brasiliensis|20190429|152000</v>
      </c>
      <c r="Q632" s="1">
        <v>4</v>
      </c>
      <c r="R632" s="1">
        <v>0</v>
      </c>
      <c r="S632" s="1">
        <v>0</v>
      </c>
      <c r="T632" s="1">
        <v>0</v>
      </c>
    </row>
    <row r="633" spans="1:20" x14ac:dyDescent="0.25">
      <c r="A633" s="2">
        <v>7</v>
      </c>
      <c r="B633" s="1" t="s">
        <v>108</v>
      </c>
      <c r="C633" s="89" t="s">
        <v>27</v>
      </c>
      <c r="D633" s="30">
        <v>43584</v>
      </c>
      <c r="E633" s="31">
        <v>0.63888888888888895</v>
      </c>
      <c r="P633" s="2" t="str">
        <f t="shared" si="9"/>
        <v>7|P05|Hoplias malabaricus|20190429|152000</v>
      </c>
      <c r="Q633" s="1">
        <v>2</v>
      </c>
      <c r="R633" s="1">
        <v>0</v>
      </c>
      <c r="S633" s="1">
        <v>0</v>
      </c>
      <c r="T633" s="1">
        <v>0</v>
      </c>
    </row>
    <row r="634" spans="1:20" x14ac:dyDescent="0.25">
      <c r="A634" s="2">
        <v>7</v>
      </c>
      <c r="B634" s="1" t="s">
        <v>108</v>
      </c>
      <c r="C634" s="89" t="s">
        <v>29</v>
      </c>
      <c r="D634" s="30">
        <v>43584</v>
      </c>
      <c r="E634" s="31">
        <v>0.63888888888888895</v>
      </c>
      <c r="P634" s="2" t="str">
        <f t="shared" si="9"/>
        <v>7|P05|Hyphessobrycon eques|20190429|152000</v>
      </c>
      <c r="Q634" s="1">
        <v>0</v>
      </c>
      <c r="R634" s="1">
        <v>0</v>
      </c>
      <c r="S634" s="1">
        <v>0</v>
      </c>
      <c r="T634" s="1">
        <v>0</v>
      </c>
    </row>
    <row r="635" spans="1:20" x14ac:dyDescent="0.25">
      <c r="A635" s="2">
        <v>7</v>
      </c>
      <c r="B635" s="1" t="s">
        <v>108</v>
      </c>
      <c r="C635" s="89" t="s">
        <v>175</v>
      </c>
      <c r="D635" s="30">
        <v>43584</v>
      </c>
      <c r="E635" s="31">
        <v>0.63888888888888895</v>
      </c>
      <c r="P635" s="2" t="str">
        <f t="shared" si="9"/>
        <v>7|P05|Lycengraulis grossidens|20190429|152000</v>
      </c>
      <c r="Q635" s="1">
        <v>0</v>
      </c>
      <c r="R635" s="1">
        <v>0</v>
      </c>
      <c r="S635" s="1">
        <v>0</v>
      </c>
      <c r="T635" s="1">
        <v>0</v>
      </c>
    </row>
    <row r="636" spans="1:20" x14ac:dyDescent="0.25">
      <c r="A636" s="2">
        <v>7</v>
      </c>
      <c r="B636" s="1" t="s">
        <v>108</v>
      </c>
      <c r="C636" s="89" t="s">
        <v>150</v>
      </c>
      <c r="D636" s="30">
        <v>43584</v>
      </c>
      <c r="E636" s="31">
        <v>0.63888888888888895</v>
      </c>
      <c r="P636" s="2" t="str">
        <f t="shared" si="9"/>
        <v>7|P05|Metynnis lippincottianus|20190429|152000</v>
      </c>
      <c r="Q636" s="1">
        <v>0</v>
      </c>
      <c r="R636" s="1">
        <v>0</v>
      </c>
      <c r="S636" s="1">
        <v>0</v>
      </c>
      <c r="T636" s="1">
        <v>0</v>
      </c>
    </row>
    <row r="637" spans="1:20" x14ac:dyDescent="0.25">
      <c r="A637" s="2">
        <v>7</v>
      </c>
      <c r="B637" s="1" t="s">
        <v>108</v>
      </c>
      <c r="C637" s="89" t="s">
        <v>34</v>
      </c>
      <c r="D637" s="30">
        <v>43584</v>
      </c>
      <c r="E637" s="31">
        <v>0.63888888888888895</v>
      </c>
      <c r="P637" s="2" t="str">
        <f t="shared" si="9"/>
        <v>7|P05|Pachyurus adspersus|20190429|152000</v>
      </c>
      <c r="Q637" s="1">
        <v>4</v>
      </c>
      <c r="R637" s="1">
        <v>0</v>
      </c>
      <c r="S637" s="1">
        <v>0</v>
      </c>
      <c r="T637" s="1">
        <v>0</v>
      </c>
    </row>
    <row r="638" spans="1:20" x14ac:dyDescent="0.25">
      <c r="A638" s="2">
        <v>7</v>
      </c>
      <c r="B638" s="1" t="s">
        <v>108</v>
      </c>
      <c r="C638" s="89" t="s">
        <v>36</v>
      </c>
      <c r="D638" s="30">
        <v>43584</v>
      </c>
      <c r="E638" s="31">
        <v>0.63888888888888895</v>
      </c>
      <c r="P638" s="2" t="str">
        <f t="shared" si="9"/>
        <v>7|P05|Poecilia vivipara|20190429|152000</v>
      </c>
      <c r="Q638" s="1">
        <v>4</v>
      </c>
      <c r="R638" s="1">
        <v>0</v>
      </c>
      <c r="S638" s="1">
        <v>0</v>
      </c>
      <c r="T638" s="1">
        <v>0</v>
      </c>
    </row>
    <row r="639" spans="1:20" x14ac:dyDescent="0.25">
      <c r="A639" s="2">
        <v>7</v>
      </c>
      <c r="B639" s="1" t="s">
        <v>108</v>
      </c>
      <c r="C639" s="89" t="s">
        <v>40</v>
      </c>
      <c r="D639" s="30">
        <v>43584</v>
      </c>
      <c r="E639" s="31">
        <v>0.63888888888888895</v>
      </c>
      <c r="P639" s="2" t="str">
        <f t="shared" si="9"/>
        <v>7|P05|Pygocentrus nattereri|20190429|152000</v>
      </c>
      <c r="Q639" s="1">
        <v>0</v>
      </c>
      <c r="R639" s="1">
        <v>0</v>
      </c>
      <c r="S639" s="1">
        <v>0</v>
      </c>
      <c r="T639" s="1">
        <v>0</v>
      </c>
    </row>
    <row r="640" spans="1:20" x14ac:dyDescent="0.25">
      <c r="A640" s="2">
        <v>7</v>
      </c>
      <c r="B640" s="1" t="s">
        <v>114</v>
      </c>
      <c r="C640" s="89" t="s">
        <v>18</v>
      </c>
      <c r="D640" s="30">
        <v>43581</v>
      </c>
      <c r="E640" s="31">
        <v>0.625</v>
      </c>
      <c r="P640" s="2" t="str">
        <f t="shared" si="9"/>
        <v>7|P06|Astyanax lacustris|20190426|150000</v>
      </c>
      <c r="Q640" s="1">
        <v>3</v>
      </c>
      <c r="R640" s="1">
        <v>3</v>
      </c>
      <c r="S640" s="1">
        <v>0</v>
      </c>
      <c r="T640" s="1">
        <v>3</v>
      </c>
    </row>
    <row r="641" spans="1:20" x14ac:dyDescent="0.25">
      <c r="A641" s="2">
        <v>7</v>
      </c>
      <c r="B641" s="1" t="s">
        <v>114</v>
      </c>
      <c r="C641" s="89" t="s">
        <v>19</v>
      </c>
      <c r="D641" s="30">
        <v>43581</v>
      </c>
      <c r="E641" s="31">
        <v>0.625</v>
      </c>
      <c r="P641" s="2" t="str">
        <f t="shared" si="9"/>
        <v>7|P06|Awaous tajasica|20190426|150000</v>
      </c>
      <c r="Q641" s="1">
        <v>0</v>
      </c>
      <c r="R641" s="1">
        <v>0</v>
      </c>
      <c r="S641" s="1">
        <v>0</v>
      </c>
      <c r="T641" s="1">
        <v>0</v>
      </c>
    </row>
    <row r="642" spans="1:20" x14ac:dyDescent="0.25">
      <c r="A642" s="2">
        <v>7</v>
      </c>
      <c r="B642" s="1" t="s">
        <v>114</v>
      </c>
      <c r="C642" s="89" t="s">
        <v>157</v>
      </c>
      <c r="D642" s="30">
        <v>43581</v>
      </c>
      <c r="E642" s="31">
        <v>0.625</v>
      </c>
      <c r="P642" s="2" t="str">
        <f t="shared" si="9"/>
        <v>7|P06|Cichla cf. monoculus|20190426|150000</v>
      </c>
      <c r="Q642" s="1">
        <v>0</v>
      </c>
      <c r="R642" s="1">
        <v>0</v>
      </c>
      <c r="S642" s="1">
        <v>0</v>
      </c>
      <c r="T642" s="1">
        <v>0</v>
      </c>
    </row>
    <row r="643" spans="1:20" x14ac:dyDescent="0.25">
      <c r="A643" s="2">
        <v>7</v>
      </c>
      <c r="B643" s="1" t="s">
        <v>114</v>
      </c>
      <c r="C643" s="41" t="s">
        <v>206</v>
      </c>
      <c r="D643" s="30">
        <v>43581</v>
      </c>
      <c r="E643" s="31">
        <v>0.625</v>
      </c>
      <c r="P643" s="2" t="str">
        <f t="shared" si="9"/>
        <v>7|P06|Crenicichla lepidota|20190426|150000</v>
      </c>
      <c r="Q643" s="1">
        <v>1</v>
      </c>
      <c r="R643" s="1">
        <v>0</v>
      </c>
      <c r="S643" s="1">
        <v>0</v>
      </c>
      <c r="T643" s="1">
        <v>0</v>
      </c>
    </row>
    <row r="644" spans="1:20" x14ac:dyDescent="0.25">
      <c r="A644" s="2">
        <v>7</v>
      </c>
      <c r="B644" s="1" t="s">
        <v>114</v>
      </c>
      <c r="C644" s="89" t="s">
        <v>24</v>
      </c>
      <c r="D644" s="30">
        <v>43581</v>
      </c>
      <c r="E644" s="31">
        <v>0.625</v>
      </c>
      <c r="P644" s="2" t="str">
        <f t="shared" ref="P644:P707" si="10">CONCATENATE(A644,"|",B644,"|",C644,"|",TEXT(D644,"AAAAMMDD"),"|",TEXT(E644,"HHMMSS"))</f>
        <v>7|P06|Geophagus brasiliensis|20190426|150000</v>
      </c>
      <c r="Q644" s="1">
        <v>6</v>
      </c>
      <c r="R644" s="1">
        <v>0</v>
      </c>
      <c r="S644" s="1">
        <v>0</v>
      </c>
      <c r="T644" s="1">
        <v>0</v>
      </c>
    </row>
    <row r="645" spans="1:20" x14ac:dyDescent="0.25">
      <c r="A645" s="2">
        <v>7</v>
      </c>
      <c r="B645" s="1" t="s">
        <v>114</v>
      </c>
      <c r="C645" s="89" t="s">
        <v>199</v>
      </c>
      <c r="D645" s="30">
        <v>43581</v>
      </c>
      <c r="E645" s="31">
        <v>0.625</v>
      </c>
      <c r="P645" s="2" t="str">
        <f t="shared" si="10"/>
        <v>7|P06|Gymnotus cf. sylvius|20190426|150000</v>
      </c>
      <c r="Q645" s="1">
        <v>0</v>
      </c>
      <c r="R645" s="1">
        <v>0</v>
      </c>
      <c r="S645" s="1">
        <v>0</v>
      </c>
      <c r="T645" s="1">
        <v>0</v>
      </c>
    </row>
    <row r="646" spans="1:20" x14ac:dyDescent="0.25">
      <c r="A646" s="2">
        <v>7</v>
      </c>
      <c r="B646" s="1" t="s">
        <v>114</v>
      </c>
      <c r="C646" s="89" t="s">
        <v>28</v>
      </c>
      <c r="D646" s="30">
        <v>43581</v>
      </c>
      <c r="E646" s="31">
        <v>0.625</v>
      </c>
      <c r="P646" s="2" t="str">
        <f t="shared" si="10"/>
        <v>7|P06|Hoplosternum littorale|20190426|150000</v>
      </c>
      <c r="Q646" s="1">
        <v>0</v>
      </c>
      <c r="R646" s="1">
        <v>0</v>
      </c>
      <c r="S646" s="1">
        <v>0</v>
      </c>
      <c r="T646" s="1">
        <v>0</v>
      </c>
    </row>
    <row r="647" spans="1:20" x14ac:dyDescent="0.25">
      <c r="A647" s="2">
        <v>7</v>
      </c>
      <c r="B647" s="1" t="s">
        <v>114</v>
      </c>
      <c r="C647" s="89" t="s">
        <v>34</v>
      </c>
      <c r="D647" s="30">
        <v>43581</v>
      </c>
      <c r="E647" s="31">
        <v>0.625</v>
      </c>
      <c r="P647" s="2" t="str">
        <f t="shared" si="10"/>
        <v>7|P06|Pachyurus adspersus|20190426|150000</v>
      </c>
      <c r="Q647" s="1">
        <v>3</v>
      </c>
      <c r="R647" s="1">
        <v>0</v>
      </c>
      <c r="S647" s="1">
        <v>0</v>
      </c>
      <c r="T647" s="1">
        <v>0</v>
      </c>
    </row>
    <row r="648" spans="1:20" x14ac:dyDescent="0.25">
      <c r="A648" s="2">
        <v>7</v>
      </c>
      <c r="B648" s="1" t="s">
        <v>120</v>
      </c>
      <c r="C648" s="89" t="s">
        <v>19</v>
      </c>
      <c r="D648" s="30">
        <v>43583</v>
      </c>
      <c r="E648" s="31">
        <v>0.3611111111111111</v>
      </c>
      <c r="P648" s="2" t="str">
        <f t="shared" si="10"/>
        <v>7|P07|Awaous tajasica|20190428|084000</v>
      </c>
      <c r="Q648" s="1">
        <v>0</v>
      </c>
      <c r="R648" s="1">
        <v>0</v>
      </c>
      <c r="S648" s="1">
        <v>0</v>
      </c>
      <c r="T648" s="1">
        <v>0</v>
      </c>
    </row>
    <row r="649" spans="1:20" x14ac:dyDescent="0.25">
      <c r="A649" s="2">
        <v>7</v>
      </c>
      <c r="B649" s="1" t="s">
        <v>120</v>
      </c>
      <c r="C649" s="89" t="s">
        <v>157</v>
      </c>
      <c r="D649" s="30">
        <v>43583</v>
      </c>
      <c r="E649" s="31">
        <v>0.3611111111111111</v>
      </c>
      <c r="P649" s="2" t="str">
        <f t="shared" si="10"/>
        <v>7|P07|Cichla cf. monoculus|20190428|084000</v>
      </c>
      <c r="Q649" s="1">
        <v>0</v>
      </c>
      <c r="R649" s="1">
        <v>0</v>
      </c>
      <c r="S649" s="1">
        <v>0</v>
      </c>
      <c r="T649" s="1">
        <v>0</v>
      </c>
    </row>
    <row r="650" spans="1:20" x14ac:dyDescent="0.25">
      <c r="A650" s="2">
        <v>7</v>
      </c>
      <c r="B650" s="1" t="s">
        <v>120</v>
      </c>
      <c r="C650" s="89" t="s">
        <v>202</v>
      </c>
      <c r="D650" s="30">
        <v>43583</v>
      </c>
      <c r="E650" s="31">
        <v>0.3611111111111111</v>
      </c>
      <c r="P650" s="2" t="str">
        <f t="shared" si="10"/>
        <v>7|P07|Aequidens cf. plagiozonatus|20190428|084000</v>
      </c>
      <c r="Q650" s="1">
        <v>0</v>
      </c>
      <c r="R650" s="1">
        <v>0</v>
      </c>
      <c r="S650" s="1">
        <v>0</v>
      </c>
      <c r="T650" s="1">
        <v>0</v>
      </c>
    </row>
    <row r="651" spans="1:20" x14ac:dyDescent="0.25">
      <c r="A651" s="2">
        <v>7</v>
      </c>
      <c r="B651" s="1" t="s">
        <v>120</v>
      </c>
      <c r="C651" s="41" t="s">
        <v>206</v>
      </c>
      <c r="D651" s="30">
        <v>43583</v>
      </c>
      <c r="E651" s="31">
        <v>0.3611111111111111</v>
      </c>
      <c r="P651" s="2" t="str">
        <f t="shared" si="10"/>
        <v>7|P07|Crenicichla lepidota|20190428|084000</v>
      </c>
      <c r="Q651" s="1">
        <v>0</v>
      </c>
      <c r="R651" s="1">
        <v>0</v>
      </c>
      <c r="S651" s="1">
        <v>0</v>
      </c>
      <c r="T651" s="1">
        <v>0</v>
      </c>
    </row>
    <row r="652" spans="1:20" x14ac:dyDescent="0.25">
      <c r="A652" s="2">
        <v>7</v>
      </c>
      <c r="B652" s="1" t="s">
        <v>120</v>
      </c>
      <c r="C652" s="89" t="s">
        <v>24</v>
      </c>
      <c r="D652" s="30">
        <v>43583</v>
      </c>
      <c r="E652" s="31">
        <v>0.3611111111111111</v>
      </c>
      <c r="P652" s="2" t="str">
        <f t="shared" si="10"/>
        <v>7|P07|Geophagus brasiliensis|20190428|084000</v>
      </c>
      <c r="Q652" s="1">
        <v>5</v>
      </c>
      <c r="R652" s="1">
        <v>0</v>
      </c>
      <c r="S652" s="1">
        <v>0</v>
      </c>
      <c r="T652" s="1">
        <v>0</v>
      </c>
    </row>
    <row r="653" spans="1:20" x14ac:dyDescent="0.25">
      <c r="A653" s="2">
        <v>7</v>
      </c>
      <c r="B653" s="1" t="s">
        <v>120</v>
      </c>
      <c r="C653" s="89" t="s">
        <v>31</v>
      </c>
      <c r="D653" s="30">
        <v>43583</v>
      </c>
      <c r="E653" s="31">
        <v>0.3611111111111111</v>
      </c>
      <c r="P653" s="2" t="str">
        <f t="shared" si="10"/>
        <v>7|P07|Mugil curema|20190428|084000</v>
      </c>
      <c r="Q653" s="1">
        <v>0</v>
      </c>
      <c r="R653" s="1">
        <v>0</v>
      </c>
      <c r="S653" s="1">
        <v>0</v>
      </c>
      <c r="T653" s="1">
        <v>0</v>
      </c>
    </row>
    <row r="654" spans="1:20" x14ac:dyDescent="0.25">
      <c r="A654" s="2">
        <v>7</v>
      </c>
      <c r="B654" s="1" t="s">
        <v>120</v>
      </c>
      <c r="C654" s="89" t="s">
        <v>182</v>
      </c>
      <c r="D654" s="30">
        <v>43583</v>
      </c>
      <c r="E654" s="31">
        <v>0.3611111111111111</v>
      </c>
      <c r="P654" s="2" t="str">
        <f t="shared" si="10"/>
        <v>7|P07|Pimelodus cf. maculatus|20190428|084000</v>
      </c>
      <c r="Q654" s="1">
        <v>0</v>
      </c>
      <c r="R654" s="1">
        <v>0</v>
      </c>
      <c r="S654" s="1">
        <v>0</v>
      </c>
      <c r="T654" s="1">
        <v>0</v>
      </c>
    </row>
    <row r="655" spans="1:20" x14ac:dyDescent="0.25">
      <c r="A655" s="2">
        <v>7</v>
      </c>
      <c r="B655" s="1" t="s">
        <v>120</v>
      </c>
      <c r="C655" s="89" t="s">
        <v>36</v>
      </c>
      <c r="D655" s="30">
        <v>43583</v>
      </c>
      <c r="E655" s="31">
        <v>0.3611111111111111</v>
      </c>
      <c r="P655" s="2" t="str">
        <f t="shared" si="10"/>
        <v>7|P07|Poecilia vivipara|20190428|084000</v>
      </c>
      <c r="Q655" s="1">
        <v>3</v>
      </c>
      <c r="R655" s="1">
        <v>0</v>
      </c>
      <c r="S655" s="1">
        <v>0</v>
      </c>
      <c r="T655" s="1">
        <v>0</v>
      </c>
    </row>
    <row r="656" spans="1:20" x14ac:dyDescent="0.25">
      <c r="A656" s="2">
        <v>7</v>
      </c>
      <c r="B656" s="1" t="s">
        <v>124</v>
      </c>
      <c r="C656" s="41" t="s">
        <v>207</v>
      </c>
      <c r="D656" s="30">
        <v>43580</v>
      </c>
      <c r="E656" s="31">
        <v>0.65277777777777779</v>
      </c>
      <c r="P656" s="2" t="str">
        <f t="shared" si="10"/>
        <v>7|P08|Astyanax intermedius|20190425|154000</v>
      </c>
      <c r="Q656" s="1">
        <v>6</v>
      </c>
      <c r="R656" s="1">
        <v>0</v>
      </c>
      <c r="S656" s="1">
        <v>0</v>
      </c>
      <c r="T656" s="1">
        <v>0</v>
      </c>
    </row>
    <row r="657" spans="1:20" x14ac:dyDescent="0.25">
      <c r="A657" s="2">
        <v>7</v>
      </c>
      <c r="B657" s="1" t="s">
        <v>124</v>
      </c>
      <c r="C657" s="89" t="s">
        <v>18</v>
      </c>
      <c r="D657" s="30">
        <v>43580</v>
      </c>
      <c r="E657" s="31">
        <v>0.65277777777777779</v>
      </c>
      <c r="P657" s="2" t="str">
        <f t="shared" si="10"/>
        <v>7|P08|Astyanax lacustris|20190425|154000</v>
      </c>
      <c r="Q657" s="1">
        <v>5</v>
      </c>
      <c r="R657" s="1">
        <v>2</v>
      </c>
      <c r="S657" s="1">
        <v>0</v>
      </c>
      <c r="T657" s="1">
        <v>2</v>
      </c>
    </row>
    <row r="658" spans="1:20" x14ac:dyDescent="0.25">
      <c r="A658" s="2">
        <v>7</v>
      </c>
      <c r="B658" s="1" t="s">
        <v>124</v>
      </c>
      <c r="C658" s="89" t="s">
        <v>19</v>
      </c>
      <c r="D658" s="30">
        <v>43580</v>
      </c>
      <c r="E658" s="31">
        <v>0.65277777777777779</v>
      </c>
      <c r="P658" s="2" t="str">
        <f t="shared" si="10"/>
        <v>7|P08|Awaous tajasica|20190425|154000</v>
      </c>
      <c r="Q658" s="1">
        <v>0</v>
      </c>
      <c r="R658" s="1">
        <v>0</v>
      </c>
      <c r="S658" s="1">
        <v>0</v>
      </c>
      <c r="T658" s="1">
        <v>0</v>
      </c>
    </row>
    <row r="659" spans="1:20" x14ac:dyDescent="0.25">
      <c r="A659" s="2">
        <v>7</v>
      </c>
      <c r="B659" s="1" t="s">
        <v>124</v>
      </c>
      <c r="C659" s="89" t="s">
        <v>20</v>
      </c>
      <c r="D659" s="30">
        <v>43580</v>
      </c>
      <c r="E659" s="31">
        <v>0.65277777777777779</v>
      </c>
      <c r="P659" s="2" t="str">
        <f t="shared" si="10"/>
        <v>7|P08|Centropomus parallelus|20190425|154000</v>
      </c>
      <c r="Q659" s="1">
        <v>0</v>
      </c>
      <c r="R659" s="1">
        <v>0</v>
      </c>
      <c r="S659" s="1">
        <v>0</v>
      </c>
      <c r="T659" s="1">
        <v>0</v>
      </c>
    </row>
    <row r="660" spans="1:20" x14ac:dyDescent="0.25">
      <c r="A660" s="2">
        <v>7</v>
      </c>
      <c r="B660" s="1" t="s">
        <v>124</v>
      </c>
      <c r="C660" s="89" t="s">
        <v>22</v>
      </c>
      <c r="D660" s="30">
        <v>43580</v>
      </c>
      <c r="E660" s="31">
        <v>0.65277777777777779</v>
      </c>
      <c r="P660" s="2" t="str">
        <f t="shared" si="10"/>
        <v>7|P08|Coptodon rendalli|20190425|154000</v>
      </c>
      <c r="Q660" s="1">
        <v>0</v>
      </c>
      <c r="R660" s="1">
        <v>0</v>
      </c>
      <c r="S660" s="1">
        <v>0</v>
      </c>
      <c r="T660" s="1">
        <v>0</v>
      </c>
    </row>
    <row r="661" spans="1:20" x14ac:dyDescent="0.25">
      <c r="A661" s="2">
        <v>7</v>
      </c>
      <c r="B661" s="1" t="s">
        <v>124</v>
      </c>
      <c r="C661" s="89" t="s">
        <v>159</v>
      </c>
      <c r="D661" s="30">
        <v>43580</v>
      </c>
      <c r="E661" s="31">
        <v>0.65277777777777779</v>
      </c>
      <c r="P661" s="2" t="str">
        <f t="shared" si="10"/>
        <v>7|P08|Knodus sp.|20190425|154000</v>
      </c>
      <c r="Q661" s="1">
        <v>3</v>
      </c>
      <c r="R661" s="1">
        <v>0</v>
      </c>
      <c r="S661" s="1">
        <v>0</v>
      </c>
      <c r="T661" s="1">
        <v>0</v>
      </c>
    </row>
    <row r="662" spans="1:20" x14ac:dyDescent="0.25">
      <c r="A662" s="2">
        <v>7</v>
      </c>
      <c r="B662" s="1" t="s">
        <v>124</v>
      </c>
      <c r="C662" s="89" t="s">
        <v>166</v>
      </c>
      <c r="D662" s="30">
        <v>43580</v>
      </c>
      <c r="E662" s="31">
        <v>0.65277777777777779</v>
      </c>
      <c r="P662" s="2" t="str">
        <f t="shared" si="10"/>
        <v>7|P08|Loricariichthys castaneus|20190425|154000</v>
      </c>
      <c r="Q662" s="1">
        <v>3</v>
      </c>
      <c r="R662" s="1">
        <v>0</v>
      </c>
      <c r="S662" s="1">
        <v>0</v>
      </c>
      <c r="T662" s="1">
        <v>0</v>
      </c>
    </row>
    <row r="663" spans="1:20" x14ac:dyDescent="0.25">
      <c r="A663" s="2">
        <v>7</v>
      </c>
      <c r="B663" s="1" t="s">
        <v>124</v>
      </c>
      <c r="C663" s="89" t="s">
        <v>33</v>
      </c>
      <c r="D663" s="30">
        <v>43580</v>
      </c>
      <c r="E663" s="31">
        <v>0.65277777777777779</v>
      </c>
      <c r="P663" s="2" t="str">
        <f t="shared" si="10"/>
        <v>7|P08|Oreochromis niloticus|20190425|154000</v>
      </c>
      <c r="Q663" s="1">
        <v>0</v>
      </c>
      <c r="R663" s="1">
        <v>0</v>
      </c>
      <c r="S663" s="1">
        <v>0</v>
      </c>
      <c r="T663" s="1">
        <v>0</v>
      </c>
    </row>
    <row r="664" spans="1:20" x14ac:dyDescent="0.25">
      <c r="A664" s="2">
        <v>7</v>
      </c>
      <c r="B664" s="1" t="s">
        <v>124</v>
      </c>
      <c r="C664" s="89" t="s">
        <v>34</v>
      </c>
      <c r="D664" s="30">
        <v>43580</v>
      </c>
      <c r="E664" s="31">
        <v>0.65277777777777779</v>
      </c>
      <c r="P664" s="2" t="str">
        <f t="shared" si="10"/>
        <v>7|P08|Pachyurus adspersus|20190425|154000</v>
      </c>
      <c r="Q664" s="1">
        <v>1</v>
      </c>
      <c r="R664" s="1">
        <v>0</v>
      </c>
      <c r="S664" s="1">
        <v>0</v>
      </c>
      <c r="T664" s="1">
        <v>0</v>
      </c>
    </row>
    <row r="665" spans="1:20" x14ac:dyDescent="0.25">
      <c r="A665" s="2">
        <v>7</v>
      </c>
      <c r="B665" s="1" t="s">
        <v>124</v>
      </c>
      <c r="C665" s="89" t="s">
        <v>35</v>
      </c>
      <c r="D665" s="30">
        <v>43580</v>
      </c>
      <c r="E665" s="31">
        <v>0.65277777777777779</v>
      </c>
      <c r="P665" s="2" t="str">
        <f t="shared" si="10"/>
        <v>7|P08|Pimelodus maculatus|20190425|154000</v>
      </c>
      <c r="Q665" s="1">
        <v>0</v>
      </c>
      <c r="R665" s="1">
        <v>0</v>
      </c>
      <c r="S665" s="1">
        <v>0</v>
      </c>
      <c r="T665" s="1">
        <v>0</v>
      </c>
    </row>
    <row r="666" spans="1:20" x14ac:dyDescent="0.25">
      <c r="A666" s="2">
        <v>8</v>
      </c>
      <c r="B666" s="2" t="s">
        <v>82</v>
      </c>
      <c r="C666" s="41" t="s">
        <v>18</v>
      </c>
      <c r="D666" s="42">
        <v>43607</v>
      </c>
      <c r="E666" s="43">
        <v>0.64583333333333337</v>
      </c>
      <c r="P666" s="2" t="str">
        <f t="shared" si="10"/>
        <v>8|P01|Astyanax lacustris|20190522|153000</v>
      </c>
      <c r="Q666" s="1">
        <v>1</v>
      </c>
      <c r="R666" s="1">
        <v>0</v>
      </c>
      <c r="S666" s="1">
        <v>0</v>
      </c>
      <c r="T666" s="1">
        <v>0</v>
      </c>
    </row>
    <row r="667" spans="1:20" x14ac:dyDescent="0.25">
      <c r="A667" s="2">
        <v>8</v>
      </c>
      <c r="B667" s="2" t="s">
        <v>82</v>
      </c>
      <c r="C667" s="41" t="s">
        <v>19</v>
      </c>
      <c r="D667" s="42">
        <v>43607</v>
      </c>
      <c r="E667" s="43">
        <v>0.64583333333333337</v>
      </c>
      <c r="P667" s="2" t="str">
        <f t="shared" si="10"/>
        <v>8|P01|Awaous tajasica|20190522|153000</v>
      </c>
      <c r="Q667" s="1">
        <v>0</v>
      </c>
      <c r="R667" s="1">
        <v>0</v>
      </c>
      <c r="S667" s="1">
        <v>0</v>
      </c>
      <c r="T667" s="1">
        <v>0</v>
      </c>
    </row>
    <row r="668" spans="1:20" x14ac:dyDescent="0.25">
      <c r="A668" s="2">
        <v>8</v>
      </c>
      <c r="B668" s="2" t="s">
        <v>82</v>
      </c>
      <c r="C668" s="41" t="s">
        <v>206</v>
      </c>
      <c r="D668" s="42">
        <v>43607</v>
      </c>
      <c r="E668" s="43">
        <v>0.64583333333333337</v>
      </c>
      <c r="P668" s="2" t="str">
        <f t="shared" si="10"/>
        <v>8|P01|Crenicichla lepidota|20190522|153000</v>
      </c>
      <c r="Q668" s="1">
        <v>0</v>
      </c>
      <c r="R668" s="1">
        <v>0</v>
      </c>
      <c r="S668" s="1">
        <v>0</v>
      </c>
      <c r="T668" s="1">
        <v>0</v>
      </c>
    </row>
    <row r="669" spans="1:20" x14ac:dyDescent="0.25">
      <c r="A669" s="2">
        <v>8</v>
      </c>
      <c r="B669" s="2" t="s">
        <v>82</v>
      </c>
      <c r="C669" s="89" t="s">
        <v>159</v>
      </c>
      <c r="D669" s="42">
        <v>43607</v>
      </c>
      <c r="E669" s="43">
        <v>0.64583333333333337</v>
      </c>
      <c r="P669" s="2" t="str">
        <f t="shared" si="10"/>
        <v>8|P01|Knodus sp.|20190522|153000</v>
      </c>
      <c r="Q669" s="1">
        <v>4</v>
      </c>
      <c r="R669" s="1">
        <v>0</v>
      </c>
      <c r="S669" s="1">
        <v>0</v>
      </c>
      <c r="T669" s="1">
        <v>0</v>
      </c>
    </row>
    <row r="670" spans="1:20" x14ac:dyDescent="0.25">
      <c r="A670" s="2">
        <v>8</v>
      </c>
      <c r="B670" s="2" t="s">
        <v>82</v>
      </c>
      <c r="C670" s="41" t="s">
        <v>154</v>
      </c>
      <c r="D670" s="42">
        <v>43607</v>
      </c>
      <c r="E670" s="43">
        <v>0.64583333333333337</v>
      </c>
      <c r="P670" s="2" t="str">
        <f t="shared" si="10"/>
        <v>8|P01|Megaleporinus conirostris|20190522|153000</v>
      </c>
      <c r="Q670" s="1">
        <v>0</v>
      </c>
      <c r="R670" s="1">
        <v>0</v>
      </c>
      <c r="S670" s="1">
        <v>0</v>
      </c>
      <c r="T670" s="1">
        <v>0</v>
      </c>
    </row>
    <row r="671" spans="1:20" x14ac:dyDescent="0.25">
      <c r="A671" s="2">
        <v>8</v>
      </c>
      <c r="B671" s="2" t="s">
        <v>82</v>
      </c>
      <c r="C671" s="41" t="s">
        <v>30</v>
      </c>
      <c r="D671" s="42">
        <v>43607</v>
      </c>
      <c r="E671" s="43">
        <v>0.64583333333333337</v>
      </c>
      <c r="P671" s="2" t="str">
        <f t="shared" si="10"/>
        <v>8|P01|Microphis lineatus|20190522|153000</v>
      </c>
      <c r="Q671" s="1">
        <v>0</v>
      </c>
      <c r="R671" s="1">
        <v>0</v>
      </c>
      <c r="S671" s="1">
        <v>0</v>
      </c>
      <c r="T671" s="1">
        <v>0</v>
      </c>
    </row>
    <row r="672" spans="1:20" x14ac:dyDescent="0.25">
      <c r="A672" s="2">
        <v>8</v>
      </c>
      <c r="B672" s="2" t="s">
        <v>82</v>
      </c>
      <c r="C672" s="41" t="s">
        <v>34</v>
      </c>
      <c r="D672" s="42">
        <v>43607</v>
      </c>
      <c r="E672" s="43">
        <v>0.64583333333333337</v>
      </c>
      <c r="P672" s="2" t="str">
        <f t="shared" si="10"/>
        <v>8|P01|Pachyurus adspersus|20190522|153000</v>
      </c>
      <c r="Q672" s="1">
        <v>10</v>
      </c>
      <c r="R672" s="1">
        <v>0</v>
      </c>
      <c r="S672" s="1">
        <v>0</v>
      </c>
      <c r="T672" s="1">
        <v>0</v>
      </c>
    </row>
    <row r="673" spans="1:20" x14ac:dyDescent="0.25">
      <c r="A673" s="2">
        <v>8</v>
      </c>
      <c r="B673" s="2" t="s">
        <v>82</v>
      </c>
      <c r="C673" s="41" t="s">
        <v>35</v>
      </c>
      <c r="D673" s="42">
        <v>43607</v>
      </c>
      <c r="E673" s="43">
        <v>0.64583333333333337</v>
      </c>
      <c r="P673" s="2" t="str">
        <f t="shared" si="10"/>
        <v>8|P01|Pimelodus maculatus|20190522|153000</v>
      </c>
      <c r="Q673" s="1">
        <v>0</v>
      </c>
      <c r="R673" s="1">
        <v>0</v>
      </c>
      <c r="S673" s="1">
        <v>0</v>
      </c>
      <c r="T673" s="1">
        <v>0</v>
      </c>
    </row>
    <row r="674" spans="1:20" x14ac:dyDescent="0.25">
      <c r="A674" s="2">
        <v>8</v>
      </c>
      <c r="B674" s="2" t="s">
        <v>93</v>
      </c>
      <c r="C674" s="41" t="s">
        <v>19</v>
      </c>
      <c r="D674" s="42">
        <v>43609</v>
      </c>
      <c r="E674" s="43">
        <v>0.66666666666666663</v>
      </c>
      <c r="P674" s="2" t="str">
        <f t="shared" si="10"/>
        <v>8|P02|Awaous tajasica|20190524|160000</v>
      </c>
      <c r="Q674" s="1">
        <v>0</v>
      </c>
      <c r="R674" s="1">
        <v>0</v>
      </c>
      <c r="S674" s="1">
        <v>0</v>
      </c>
      <c r="T674" s="1">
        <v>0</v>
      </c>
    </row>
    <row r="675" spans="1:20" x14ac:dyDescent="0.25">
      <c r="A675" s="2">
        <v>8</v>
      </c>
      <c r="B675" s="2" t="s">
        <v>93</v>
      </c>
      <c r="C675" s="41" t="s">
        <v>157</v>
      </c>
      <c r="D675" s="42">
        <v>43609</v>
      </c>
      <c r="E675" s="43">
        <v>0.66666666666666663</v>
      </c>
      <c r="P675" s="2" t="str">
        <f t="shared" si="10"/>
        <v>8|P02|Cichla cf. monoculus|20190524|160000</v>
      </c>
      <c r="Q675" s="1">
        <v>0</v>
      </c>
      <c r="R675" s="1">
        <v>0</v>
      </c>
      <c r="S675" s="1">
        <v>0</v>
      </c>
      <c r="T675" s="1">
        <v>0</v>
      </c>
    </row>
    <row r="676" spans="1:20" x14ac:dyDescent="0.25">
      <c r="A676" s="2">
        <v>8</v>
      </c>
      <c r="B676" s="2" t="s">
        <v>93</v>
      </c>
      <c r="C676" s="41" t="s">
        <v>22</v>
      </c>
      <c r="D676" s="42">
        <v>43609</v>
      </c>
      <c r="E676" s="43">
        <v>0.66666666666666663</v>
      </c>
      <c r="P676" s="2" t="str">
        <f t="shared" si="10"/>
        <v>8|P02|Coptodon rendalli|20190524|160000</v>
      </c>
      <c r="Q676" s="1">
        <v>0</v>
      </c>
      <c r="R676" s="1">
        <v>0</v>
      </c>
      <c r="S676" s="1">
        <v>0</v>
      </c>
      <c r="T676" s="1">
        <v>0</v>
      </c>
    </row>
    <row r="677" spans="1:20" x14ac:dyDescent="0.25">
      <c r="A677" s="2">
        <v>8</v>
      </c>
      <c r="B677" s="2" t="s">
        <v>93</v>
      </c>
      <c r="C677" s="41" t="s">
        <v>24</v>
      </c>
      <c r="D677" s="42">
        <v>43609</v>
      </c>
      <c r="E677" s="43">
        <v>0.66666666666666663</v>
      </c>
      <c r="P677" s="2" t="str">
        <f t="shared" si="10"/>
        <v>8|P02|Geophagus brasiliensis|20190524|160000</v>
      </c>
      <c r="Q677" s="1">
        <v>9</v>
      </c>
      <c r="R677" s="1">
        <v>0</v>
      </c>
      <c r="S677" s="1">
        <v>0</v>
      </c>
      <c r="T677" s="1">
        <v>0</v>
      </c>
    </row>
    <row r="678" spans="1:20" x14ac:dyDescent="0.25">
      <c r="A678" s="2">
        <v>8</v>
      </c>
      <c r="B678" s="2" t="s">
        <v>93</v>
      </c>
      <c r="C678" s="41" t="s">
        <v>31</v>
      </c>
      <c r="D678" s="42">
        <v>43609</v>
      </c>
      <c r="E678" s="43">
        <v>0.66666666666666663</v>
      </c>
      <c r="P678" s="2" t="str">
        <f t="shared" si="10"/>
        <v>8|P02|Mugil curema|20190524|160000</v>
      </c>
      <c r="Q678" s="1">
        <v>0</v>
      </c>
      <c r="R678" s="1">
        <v>0</v>
      </c>
      <c r="S678" s="1">
        <v>0</v>
      </c>
      <c r="T678" s="1">
        <v>0</v>
      </c>
    </row>
    <row r="679" spans="1:20" x14ac:dyDescent="0.25">
      <c r="A679" s="2">
        <v>8</v>
      </c>
      <c r="B679" s="2" t="s">
        <v>93</v>
      </c>
      <c r="C679" s="41" t="s">
        <v>33</v>
      </c>
      <c r="D679" s="42">
        <v>43609</v>
      </c>
      <c r="E679" s="43">
        <v>0.66666666666666663</v>
      </c>
      <c r="P679" s="2" t="str">
        <f t="shared" si="10"/>
        <v>8|P02|Oreochromis niloticus|20190524|160000</v>
      </c>
      <c r="Q679" s="1">
        <v>0</v>
      </c>
      <c r="R679" s="1">
        <v>0</v>
      </c>
      <c r="S679" s="1">
        <v>0</v>
      </c>
      <c r="T679" s="1">
        <v>0</v>
      </c>
    </row>
    <row r="680" spans="1:20" x14ac:dyDescent="0.25">
      <c r="A680" s="2">
        <v>8</v>
      </c>
      <c r="B680" s="2" t="s">
        <v>93</v>
      </c>
      <c r="C680" s="41" t="s">
        <v>34</v>
      </c>
      <c r="D680" s="42">
        <v>43609</v>
      </c>
      <c r="E680" s="43">
        <v>0.66666666666666663</v>
      </c>
      <c r="P680" s="2" t="str">
        <f t="shared" si="10"/>
        <v>8|P02|Pachyurus adspersus|20190524|160000</v>
      </c>
      <c r="Q680" s="1">
        <v>0</v>
      </c>
      <c r="R680" s="1">
        <v>0</v>
      </c>
      <c r="S680" s="1">
        <v>0</v>
      </c>
      <c r="T680" s="1">
        <v>0</v>
      </c>
    </row>
    <row r="681" spans="1:20" x14ac:dyDescent="0.25">
      <c r="A681" s="2">
        <v>8</v>
      </c>
      <c r="B681" s="2" t="s">
        <v>93</v>
      </c>
      <c r="C681" s="41" t="s">
        <v>35</v>
      </c>
      <c r="D681" s="42">
        <v>43609</v>
      </c>
      <c r="E681" s="43">
        <v>0.66666666666666663</v>
      </c>
      <c r="P681" s="2" t="str">
        <f t="shared" si="10"/>
        <v>8|P02|Pimelodus maculatus|20190524|160000</v>
      </c>
      <c r="Q681" s="1">
        <v>0</v>
      </c>
      <c r="R681" s="1">
        <v>0</v>
      </c>
      <c r="S681" s="1">
        <v>0</v>
      </c>
      <c r="T681" s="1">
        <v>0</v>
      </c>
    </row>
    <row r="682" spans="1:20" x14ac:dyDescent="0.25">
      <c r="A682" s="2">
        <v>8</v>
      </c>
      <c r="B682" s="2" t="s">
        <v>93</v>
      </c>
      <c r="C682" s="41" t="s">
        <v>36</v>
      </c>
      <c r="D682" s="42">
        <v>43609</v>
      </c>
      <c r="E682" s="43">
        <v>0.66666666666666663</v>
      </c>
      <c r="P682" s="2" t="str">
        <f t="shared" si="10"/>
        <v>8|P02|Poecilia vivipara|20190524|160000</v>
      </c>
      <c r="Q682" s="1">
        <v>3</v>
      </c>
      <c r="R682" s="1">
        <v>0</v>
      </c>
      <c r="S682" s="1">
        <v>0</v>
      </c>
      <c r="T682" s="1">
        <v>0</v>
      </c>
    </row>
    <row r="683" spans="1:20" x14ac:dyDescent="0.25">
      <c r="A683" s="2">
        <v>8</v>
      </c>
      <c r="B683" s="2" t="s">
        <v>93</v>
      </c>
      <c r="C683" s="41" t="s">
        <v>39</v>
      </c>
      <c r="D683" s="42">
        <v>43609</v>
      </c>
      <c r="E683" s="43">
        <v>0.66666666666666663</v>
      </c>
      <c r="P683" s="2" t="str">
        <f t="shared" si="10"/>
        <v>8|P02|Pterygoplichthys etentaculatus|20190524|160000</v>
      </c>
      <c r="Q683" s="1">
        <v>0</v>
      </c>
      <c r="R683" s="1">
        <v>0</v>
      </c>
      <c r="S683" s="1">
        <v>0</v>
      </c>
      <c r="T683" s="1">
        <v>0</v>
      </c>
    </row>
    <row r="684" spans="1:20" x14ac:dyDescent="0.25">
      <c r="A684" s="2">
        <v>8</v>
      </c>
      <c r="B684" s="2" t="s">
        <v>100</v>
      </c>
      <c r="C684" s="41" t="s">
        <v>207</v>
      </c>
      <c r="D684" s="42">
        <v>43612</v>
      </c>
      <c r="E684" s="43">
        <v>0.65277777777777779</v>
      </c>
      <c r="P684" s="2" t="str">
        <f t="shared" si="10"/>
        <v>8|P03|Astyanax intermedius|20190527|154000</v>
      </c>
      <c r="Q684" s="1">
        <v>3</v>
      </c>
      <c r="R684" s="1">
        <v>0</v>
      </c>
      <c r="S684" s="1">
        <v>0</v>
      </c>
      <c r="T684" s="1">
        <v>0</v>
      </c>
    </row>
    <row r="685" spans="1:20" x14ac:dyDescent="0.25">
      <c r="A685" s="2">
        <v>8</v>
      </c>
      <c r="B685" s="2" t="s">
        <v>100</v>
      </c>
      <c r="C685" s="41" t="s">
        <v>18</v>
      </c>
      <c r="D685" s="42">
        <v>43612</v>
      </c>
      <c r="E685" s="43">
        <v>0.65277777777777779</v>
      </c>
      <c r="P685" s="2" t="str">
        <f t="shared" si="10"/>
        <v>8|P03|Astyanax lacustris|20190527|154000</v>
      </c>
      <c r="Q685" s="1">
        <v>5</v>
      </c>
      <c r="R685" s="1">
        <v>0</v>
      </c>
      <c r="S685" s="1">
        <v>0</v>
      </c>
      <c r="T685" s="1">
        <v>0</v>
      </c>
    </row>
    <row r="686" spans="1:20" x14ac:dyDescent="0.25">
      <c r="A686" s="2">
        <v>8</v>
      </c>
      <c r="B686" s="2" t="s">
        <v>100</v>
      </c>
      <c r="C686" s="41" t="s">
        <v>19</v>
      </c>
      <c r="D686" s="42">
        <v>43612</v>
      </c>
      <c r="E686" s="43">
        <v>0.65277777777777779</v>
      </c>
      <c r="P686" s="2" t="str">
        <f t="shared" si="10"/>
        <v>8|P03|Awaous tajasica|20190527|154000</v>
      </c>
      <c r="Q686" s="1">
        <v>0</v>
      </c>
      <c r="R686" s="1">
        <v>0</v>
      </c>
      <c r="S686" s="1">
        <v>0</v>
      </c>
      <c r="T686" s="1">
        <v>0</v>
      </c>
    </row>
    <row r="687" spans="1:20" x14ac:dyDescent="0.25">
      <c r="A687" s="2">
        <v>8</v>
      </c>
      <c r="B687" s="2" t="s">
        <v>100</v>
      </c>
      <c r="C687" s="41" t="s">
        <v>157</v>
      </c>
      <c r="D687" s="42">
        <v>43612</v>
      </c>
      <c r="E687" s="43">
        <v>0.65277777777777779</v>
      </c>
      <c r="P687" s="2" t="str">
        <f t="shared" si="10"/>
        <v>8|P03|Cichla cf. monoculus|20190527|154000</v>
      </c>
      <c r="Q687" s="1">
        <v>0</v>
      </c>
      <c r="R687" s="1">
        <v>0</v>
      </c>
      <c r="S687" s="1">
        <v>0</v>
      </c>
      <c r="T687" s="1">
        <v>0</v>
      </c>
    </row>
    <row r="688" spans="1:20" x14ac:dyDescent="0.25">
      <c r="A688" s="2">
        <v>8</v>
      </c>
      <c r="B688" s="2" t="s">
        <v>100</v>
      </c>
      <c r="C688" s="41" t="s">
        <v>203</v>
      </c>
      <c r="D688" s="42">
        <v>43612</v>
      </c>
      <c r="E688" s="43">
        <v>0.65277777777777779</v>
      </c>
      <c r="P688" s="2" t="str">
        <f t="shared" si="10"/>
        <v>8|P03|Aequidens cf. plagiozonatus|20190527|154000</v>
      </c>
      <c r="Q688" s="1">
        <v>0</v>
      </c>
      <c r="R688" s="1">
        <v>0</v>
      </c>
      <c r="S688" s="1">
        <v>0</v>
      </c>
      <c r="T688" s="1">
        <v>0</v>
      </c>
    </row>
    <row r="689" spans="1:20" x14ac:dyDescent="0.25">
      <c r="A689" s="2">
        <v>8</v>
      </c>
      <c r="B689" s="2" t="s">
        <v>100</v>
      </c>
      <c r="C689" s="41" t="s">
        <v>206</v>
      </c>
      <c r="D689" s="42">
        <v>43612</v>
      </c>
      <c r="E689" s="43">
        <v>0.65277777777777779</v>
      </c>
      <c r="P689" s="2" t="str">
        <f t="shared" si="10"/>
        <v>8|P03|Crenicichla lepidota|20190527|154000</v>
      </c>
      <c r="Q689" s="1">
        <v>0</v>
      </c>
      <c r="R689" s="1">
        <v>0</v>
      </c>
      <c r="S689" s="1">
        <v>0</v>
      </c>
      <c r="T689" s="1">
        <v>0</v>
      </c>
    </row>
    <row r="690" spans="1:20" x14ac:dyDescent="0.25">
      <c r="A690" s="2">
        <v>8</v>
      </c>
      <c r="B690" s="2" t="s">
        <v>100</v>
      </c>
      <c r="C690" s="41" t="s">
        <v>24</v>
      </c>
      <c r="D690" s="42">
        <v>43612</v>
      </c>
      <c r="E690" s="43">
        <v>0.65277777777777779</v>
      </c>
      <c r="P690" s="2" t="str">
        <f t="shared" si="10"/>
        <v>8|P03|Geophagus brasiliensis|20190527|154000</v>
      </c>
      <c r="Q690" s="1">
        <v>5</v>
      </c>
      <c r="R690" s="1">
        <v>0</v>
      </c>
      <c r="S690" s="1">
        <v>0</v>
      </c>
      <c r="T690" s="1">
        <v>0</v>
      </c>
    </row>
    <row r="691" spans="1:20" x14ac:dyDescent="0.25">
      <c r="A691" s="2">
        <v>8</v>
      </c>
      <c r="B691" s="2" t="s">
        <v>100</v>
      </c>
      <c r="C691" s="41" t="s">
        <v>27</v>
      </c>
      <c r="D691" s="42">
        <v>43612</v>
      </c>
      <c r="E691" s="43">
        <v>0.65277777777777779</v>
      </c>
      <c r="P691" s="2" t="str">
        <f t="shared" si="10"/>
        <v>8|P03|Hoplias malabaricus|20190527|154000</v>
      </c>
      <c r="Q691" s="1">
        <v>2</v>
      </c>
      <c r="R691" s="1">
        <v>0</v>
      </c>
      <c r="S691" s="1">
        <v>0</v>
      </c>
      <c r="T691" s="1">
        <v>0</v>
      </c>
    </row>
    <row r="692" spans="1:20" x14ac:dyDescent="0.25">
      <c r="A692" s="2">
        <v>8</v>
      </c>
      <c r="B692" s="2" t="s">
        <v>100</v>
      </c>
      <c r="C692" s="41" t="s">
        <v>29</v>
      </c>
      <c r="D692" s="42">
        <v>43612</v>
      </c>
      <c r="E692" s="43">
        <v>0.65277777777777779</v>
      </c>
      <c r="P692" s="2" t="str">
        <f t="shared" si="10"/>
        <v>8|P03|Hyphessobrycon eques|20190527|154000</v>
      </c>
      <c r="Q692" s="1">
        <v>0</v>
      </c>
      <c r="R692" s="1">
        <v>0</v>
      </c>
      <c r="S692" s="1">
        <v>0</v>
      </c>
      <c r="T692" s="1">
        <v>0</v>
      </c>
    </row>
    <row r="693" spans="1:20" x14ac:dyDescent="0.25">
      <c r="A693" s="2">
        <v>8</v>
      </c>
      <c r="B693" s="2" t="s">
        <v>100</v>
      </c>
      <c r="C693" s="41" t="s">
        <v>164</v>
      </c>
      <c r="D693" s="42">
        <v>43612</v>
      </c>
      <c r="E693" s="43">
        <v>0.65277777777777779</v>
      </c>
      <c r="P693" s="2" t="str">
        <f t="shared" si="10"/>
        <v>8|P03|Moenkhausia vittata|20190527|154000</v>
      </c>
      <c r="Q693" s="1">
        <v>0</v>
      </c>
      <c r="R693" s="1">
        <v>0</v>
      </c>
      <c r="S693" s="1">
        <v>0</v>
      </c>
      <c r="T693" s="1">
        <v>0</v>
      </c>
    </row>
    <row r="694" spans="1:20" x14ac:dyDescent="0.25">
      <c r="A694" s="2">
        <v>8</v>
      </c>
      <c r="B694" s="2" t="s">
        <v>100</v>
      </c>
      <c r="C694" s="41" t="s">
        <v>33</v>
      </c>
      <c r="D694" s="42">
        <v>43612</v>
      </c>
      <c r="E694" s="43">
        <v>0.65277777777777779</v>
      </c>
      <c r="P694" s="2" t="str">
        <f t="shared" si="10"/>
        <v>8|P03|Oreochromis niloticus|20190527|154000</v>
      </c>
      <c r="Q694" s="1">
        <v>0</v>
      </c>
      <c r="R694" s="1">
        <v>0</v>
      </c>
      <c r="S694" s="1">
        <v>0</v>
      </c>
      <c r="T694" s="1">
        <v>0</v>
      </c>
    </row>
    <row r="695" spans="1:20" x14ac:dyDescent="0.25">
      <c r="A695" s="2">
        <v>8</v>
      </c>
      <c r="B695" s="2" t="s">
        <v>100</v>
      </c>
      <c r="C695" s="41" t="s">
        <v>35</v>
      </c>
      <c r="D695" s="42">
        <v>43612</v>
      </c>
      <c r="E695" s="43">
        <v>0.65277777777777779</v>
      </c>
      <c r="P695" s="2" t="str">
        <f t="shared" si="10"/>
        <v>8|P03|Pimelodus maculatus|20190527|154000</v>
      </c>
      <c r="Q695" s="1">
        <v>0</v>
      </c>
      <c r="R695" s="1">
        <v>0</v>
      </c>
      <c r="S695" s="1">
        <v>0</v>
      </c>
      <c r="T695" s="1">
        <v>0</v>
      </c>
    </row>
    <row r="696" spans="1:20" x14ac:dyDescent="0.25">
      <c r="A696" s="2">
        <v>8</v>
      </c>
      <c r="B696" s="2" t="s">
        <v>100</v>
      </c>
      <c r="C696" s="41" t="s">
        <v>36</v>
      </c>
      <c r="D696" s="42">
        <v>43612</v>
      </c>
      <c r="E696" s="43">
        <v>0.65277777777777779</v>
      </c>
      <c r="P696" s="2" t="str">
        <f t="shared" si="10"/>
        <v>8|P03|Poecilia vivipara|20190527|154000</v>
      </c>
      <c r="Q696" s="1">
        <v>4</v>
      </c>
      <c r="R696" s="1">
        <v>0</v>
      </c>
      <c r="S696" s="1">
        <v>0</v>
      </c>
      <c r="T696" s="1">
        <v>0</v>
      </c>
    </row>
    <row r="697" spans="1:20" x14ac:dyDescent="0.25">
      <c r="A697" s="2">
        <v>8</v>
      </c>
      <c r="B697" s="2" t="s">
        <v>100</v>
      </c>
      <c r="C697" s="41" t="s">
        <v>38</v>
      </c>
      <c r="D697" s="42">
        <v>43612</v>
      </c>
      <c r="E697" s="43">
        <v>0.65277777777777779</v>
      </c>
      <c r="P697" s="2" t="str">
        <f t="shared" si="10"/>
        <v>8|P03|Prochilodus argenteus|20190527|154000</v>
      </c>
      <c r="Q697" s="1">
        <v>0</v>
      </c>
      <c r="R697" s="1">
        <v>0</v>
      </c>
      <c r="S697" s="1">
        <v>0</v>
      </c>
      <c r="T697" s="1">
        <v>0</v>
      </c>
    </row>
    <row r="698" spans="1:20" x14ac:dyDescent="0.25">
      <c r="A698" s="2">
        <v>8</v>
      </c>
      <c r="B698" s="2" t="s">
        <v>100</v>
      </c>
      <c r="C698" s="41" t="s">
        <v>177</v>
      </c>
      <c r="D698" s="42">
        <v>43612</v>
      </c>
      <c r="E698" s="43">
        <v>0.65277777777777779</v>
      </c>
      <c r="P698" s="2" t="str">
        <f t="shared" si="10"/>
        <v>8|P03|Prochilodus costatus|20190527|154000</v>
      </c>
      <c r="Q698" s="1">
        <v>0</v>
      </c>
      <c r="R698" s="1">
        <v>0</v>
      </c>
      <c r="S698" s="1">
        <v>0</v>
      </c>
      <c r="T698" s="1">
        <v>0</v>
      </c>
    </row>
    <row r="699" spans="1:20" x14ac:dyDescent="0.25">
      <c r="A699" s="2">
        <v>8</v>
      </c>
      <c r="B699" s="2" t="s">
        <v>100</v>
      </c>
      <c r="C699" s="41" t="s">
        <v>39</v>
      </c>
      <c r="D699" s="42">
        <v>43612</v>
      </c>
      <c r="E699" s="43">
        <v>0.65277777777777779</v>
      </c>
      <c r="P699" s="2" t="str">
        <f t="shared" si="10"/>
        <v>8|P03|Pterygoplichthys etentaculatus|20190527|154000</v>
      </c>
      <c r="Q699" s="1">
        <v>0</v>
      </c>
      <c r="R699" s="1">
        <v>0</v>
      </c>
      <c r="S699" s="1">
        <v>0</v>
      </c>
      <c r="T699" s="1">
        <v>0</v>
      </c>
    </row>
    <row r="700" spans="1:20" x14ac:dyDescent="0.25">
      <c r="A700" s="2">
        <v>8</v>
      </c>
      <c r="B700" s="2" t="s">
        <v>100</v>
      </c>
      <c r="C700" s="41" t="s">
        <v>42</v>
      </c>
      <c r="D700" s="42">
        <v>43612</v>
      </c>
      <c r="E700" s="43">
        <v>0.65277777777777779</v>
      </c>
      <c r="P700" s="2" t="str">
        <f t="shared" si="10"/>
        <v>8|P03|Serrapinnus heterodon|20190527|154000</v>
      </c>
      <c r="Q700" s="1">
        <v>0</v>
      </c>
      <c r="R700" s="1">
        <v>0</v>
      </c>
      <c r="S700" s="1">
        <v>0</v>
      </c>
      <c r="T700" s="1">
        <v>0</v>
      </c>
    </row>
    <row r="701" spans="1:20" x14ac:dyDescent="0.25">
      <c r="A701" s="2">
        <v>8</v>
      </c>
      <c r="B701" s="2" t="s">
        <v>100</v>
      </c>
      <c r="C701" s="41" t="s">
        <v>152</v>
      </c>
      <c r="D701" s="42">
        <v>43612</v>
      </c>
      <c r="E701" s="43">
        <v>0.65277777777777779</v>
      </c>
      <c r="P701" s="2" t="str">
        <f t="shared" si="10"/>
        <v>8|P03|Trachelyopterus striatulus|20190527|154000</v>
      </c>
      <c r="Q701" s="1">
        <v>0</v>
      </c>
      <c r="R701" s="1">
        <v>0</v>
      </c>
      <c r="S701" s="1">
        <v>0</v>
      </c>
      <c r="T701" s="1">
        <v>0</v>
      </c>
    </row>
    <row r="702" spans="1:20" x14ac:dyDescent="0.25">
      <c r="A702" s="2">
        <v>8</v>
      </c>
      <c r="B702" s="2" t="s">
        <v>12</v>
      </c>
      <c r="C702" s="41" t="s">
        <v>207</v>
      </c>
      <c r="D702" s="42">
        <v>43611</v>
      </c>
      <c r="E702" s="43">
        <v>0.63888888888888895</v>
      </c>
      <c r="P702" s="2" t="str">
        <f t="shared" si="10"/>
        <v>8|P04|Astyanax intermedius|20190526|152000</v>
      </c>
      <c r="Q702" s="1">
        <v>5</v>
      </c>
      <c r="R702" s="1">
        <v>1</v>
      </c>
      <c r="S702" s="1">
        <v>0</v>
      </c>
      <c r="T702" s="1">
        <v>1</v>
      </c>
    </row>
    <row r="703" spans="1:20" x14ac:dyDescent="0.25">
      <c r="A703" s="2">
        <v>8</v>
      </c>
      <c r="B703" s="2" t="s">
        <v>12</v>
      </c>
      <c r="C703" s="41" t="s">
        <v>18</v>
      </c>
      <c r="D703" s="42">
        <v>43611</v>
      </c>
      <c r="E703" s="43">
        <v>0.63888888888888895</v>
      </c>
      <c r="P703" s="2" t="str">
        <f t="shared" si="10"/>
        <v>8|P04|Astyanax lacustris|20190526|152000</v>
      </c>
      <c r="Q703" s="1">
        <v>4</v>
      </c>
      <c r="R703" s="1">
        <v>0</v>
      </c>
      <c r="S703" s="1">
        <v>0</v>
      </c>
      <c r="T703" s="1">
        <v>0</v>
      </c>
    </row>
    <row r="704" spans="1:20" x14ac:dyDescent="0.25">
      <c r="A704" s="2">
        <v>8</v>
      </c>
      <c r="B704" s="2" t="s">
        <v>12</v>
      </c>
      <c r="C704" s="41" t="s">
        <v>19</v>
      </c>
      <c r="D704" s="42">
        <v>43611</v>
      </c>
      <c r="E704" s="43">
        <v>0.63888888888888895</v>
      </c>
      <c r="P704" s="2" t="str">
        <f t="shared" si="10"/>
        <v>8|P04|Awaous tajasica|20190526|152000</v>
      </c>
      <c r="Q704" s="1">
        <v>0</v>
      </c>
      <c r="R704" s="1">
        <v>0</v>
      </c>
      <c r="S704" s="1">
        <v>0</v>
      </c>
      <c r="T704" s="1">
        <v>0</v>
      </c>
    </row>
    <row r="705" spans="1:20" x14ac:dyDescent="0.25">
      <c r="A705" s="2">
        <v>8</v>
      </c>
      <c r="B705" s="2" t="s">
        <v>12</v>
      </c>
      <c r="C705" s="41" t="s">
        <v>20</v>
      </c>
      <c r="D705" s="42">
        <v>43611</v>
      </c>
      <c r="E705" s="43">
        <v>0.63888888888888895</v>
      </c>
      <c r="P705" s="2" t="str">
        <f t="shared" si="10"/>
        <v>8|P04|Centropomus parallelus|20190526|152000</v>
      </c>
      <c r="Q705" s="1">
        <v>0</v>
      </c>
      <c r="R705" s="1">
        <v>0</v>
      </c>
      <c r="S705" s="1">
        <v>0</v>
      </c>
      <c r="T705" s="1">
        <v>0</v>
      </c>
    </row>
    <row r="706" spans="1:20" x14ac:dyDescent="0.25">
      <c r="A706" s="2">
        <v>8</v>
      </c>
      <c r="B706" s="2" t="s">
        <v>12</v>
      </c>
      <c r="C706" s="41" t="s">
        <v>157</v>
      </c>
      <c r="D706" s="42">
        <v>43611</v>
      </c>
      <c r="E706" s="43">
        <v>0.63888888888888895</v>
      </c>
      <c r="P706" s="2" t="str">
        <f t="shared" si="10"/>
        <v>8|P04|Cichla cf. monoculus|20190526|152000</v>
      </c>
      <c r="Q706" s="1">
        <v>0</v>
      </c>
      <c r="R706" s="1">
        <v>0</v>
      </c>
      <c r="S706" s="1">
        <v>0</v>
      </c>
      <c r="T706" s="1">
        <v>0</v>
      </c>
    </row>
    <row r="707" spans="1:20" x14ac:dyDescent="0.25">
      <c r="A707" s="2">
        <v>8</v>
      </c>
      <c r="B707" s="2" t="s">
        <v>12</v>
      </c>
      <c r="C707" s="41" t="s">
        <v>24</v>
      </c>
      <c r="D707" s="42">
        <v>43611</v>
      </c>
      <c r="E707" s="43">
        <v>0.63888888888888895</v>
      </c>
      <c r="P707" s="2" t="str">
        <f t="shared" si="10"/>
        <v>8|P04|Geophagus brasiliensis|20190526|152000</v>
      </c>
      <c r="Q707" s="1">
        <v>9</v>
      </c>
      <c r="R707" s="1">
        <v>0</v>
      </c>
      <c r="S707" s="1">
        <v>0</v>
      </c>
      <c r="T707" s="1">
        <v>0</v>
      </c>
    </row>
    <row r="708" spans="1:20" x14ac:dyDescent="0.25">
      <c r="A708" s="2">
        <v>8</v>
      </c>
      <c r="B708" s="2" t="s">
        <v>12</v>
      </c>
      <c r="C708" s="89" t="s">
        <v>159</v>
      </c>
      <c r="D708" s="42">
        <v>43611</v>
      </c>
      <c r="E708" s="43">
        <v>0.63888888888888895</v>
      </c>
      <c r="P708" s="2" t="str">
        <f t="shared" ref="P708:P771" si="11">CONCATENATE(A708,"|",B708,"|",C708,"|",TEXT(D708,"AAAAMMDD"),"|",TEXT(E708,"HHMMSS"))</f>
        <v>8|P04|Knodus sp.|20190526|152000</v>
      </c>
      <c r="Q708" s="1">
        <v>0</v>
      </c>
      <c r="R708" s="1">
        <v>0</v>
      </c>
      <c r="S708" s="1">
        <v>0</v>
      </c>
      <c r="T708" s="1">
        <v>0</v>
      </c>
    </row>
    <row r="709" spans="1:20" x14ac:dyDescent="0.25">
      <c r="A709" s="2">
        <v>8</v>
      </c>
      <c r="B709" s="2" t="s">
        <v>12</v>
      </c>
      <c r="C709" s="41" t="s">
        <v>154</v>
      </c>
      <c r="D709" s="42">
        <v>43611</v>
      </c>
      <c r="E709" s="43">
        <v>0.63888888888888895</v>
      </c>
      <c r="P709" s="2" t="str">
        <f t="shared" si="11"/>
        <v>8|P04|Megaleporinus conirostris|20190526|152000</v>
      </c>
      <c r="Q709" s="1">
        <v>0</v>
      </c>
      <c r="R709" s="1">
        <v>0</v>
      </c>
      <c r="S709" s="1">
        <v>0</v>
      </c>
      <c r="T709" s="1">
        <v>0</v>
      </c>
    </row>
    <row r="710" spans="1:20" x14ac:dyDescent="0.25">
      <c r="A710" s="2">
        <v>8</v>
      </c>
      <c r="B710" s="2" t="s">
        <v>12</v>
      </c>
      <c r="C710" s="41" t="s">
        <v>33</v>
      </c>
      <c r="D710" s="42">
        <v>43611</v>
      </c>
      <c r="E710" s="43">
        <v>0.63888888888888895</v>
      </c>
      <c r="P710" s="2" t="str">
        <f t="shared" si="11"/>
        <v>8|P04|Oreochromis niloticus|20190526|152000</v>
      </c>
      <c r="Q710" s="1">
        <v>0</v>
      </c>
      <c r="R710" s="1">
        <v>0</v>
      </c>
      <c r="S710" s="1">
        <v>0</v>
      </c>
      <c r="T710" s="1">
        <v>0</v>
      </c>
    </row>
    <row r="711" spans="1:20" x14ac:dyDescent="0.25">
      <c r="A711" s="2">
        <v>8</v>
      </c>
      <c r="B711" s="2" t="s">
        <v>12</v>
      </c>
      <c r="C711" s="41" t="s">
        <v>35</v>
      </c>
      <c r="D711" s="42">
        <v>43611</v>
      </c>
      <c r="E711" s="43">
        <v>0.63888888888888895</v>
      </c>
      <c r="P711" s="2" t="str">
        <f t="shared" si="11"/>
        <v>8|P04|Pimelodus maculatus|20190526|152000</v>
      </c>
      <c r="Q711" s="1">
        <v>0</v>
      </c>
      <c r="R711" s="1">
        <v>0</v>
      </c>
      <c r="S711" s="1">
        <v>0</v>
      </c>
      <c r="T711" s="1">
        <v>0</v>
      </c>
    </row>
    <row r="712" spans="1:20" x14ac:dyDescent="0.25">
      <c r="A712" s="2">
        <v>8</v>
      </c>
      <c r="B712" s="2" t="s">
        <v>12</v>
      </c>
      <c r="C712" s="41" t="s">
        <v>36</v>
      </c>
      <c r="D712" s="42">
        <v>43611</v>
      </c>
      <c r="E712" s="43">
        <v>0.63888888888888895</v>
      </c>
      <c r="P712" s="2" t="str">
        <f t="shared" si="11"/>
        <v>8|P04|Poecilia vivipara|20190526|152000</v>
      </c>
      <c r="Q712" s="1">
        <v>8</v>
      </c>
      <c r="R712" s="1">
        <v>0</v>
      </c>
      <c r="S712" s="1">
        <v>0</v>
      </c>
      <c r="T712" s="1">
        <v>0</v>
      </c>
    </row>
    <row r="713" spans="1:20" x14ac:dyDescent="0.25">
      <c r="A713" s="2">
        <v>8</v>
      </c>
      <c r="B713" s="2" t="s">
        <v>12</v>
      </c>
      <c r="C713" s="41" t="s">
        <v>152</v>
      </c>
      <c r="D713" s="42">
        <v>43611</v>
      </c>
      <c r="E713" s="43">
        <v>0.63888888888888895</v>
      </c>
      <c r="P713" s="2" t="str">
        <f t="shared" si="11"/>
        <v>8|P04|Trachelyopterus striatulus|20190526|152000</v>
      </c>
      <c r="Q713" s="1">
        <v>0</v>
      </c>
      <c r="R713" s="1">
        <v>0</v>
      </c>
      <c r="S713" s="1">
        <v>0</v>
      </c>
      <c r="T713" s="1">
        <v>0</v>
      </c>
    </row>
    <row r="714" spans="1:20" x14ac:dyDescent="0.25">
      <c r="A714" s="2">
        <v>8</v>
      </c>
      <c r="B714" s="2" t="s">
        <v>108</v>
      </c>
      <c r="C714" s="41" t="s">
        <v>18</v>
      </c>
      <c r="D714" s="42">
        <v>43613</v>
      </c>
      <c r="E714" s="43">
        <v>0.63888888888888895</v>
      </c>
      <c r="P714" s="2" t="str">
        <f t="shared" si="11"/>
        <v>8|P05|Astyanax lacustris|20190528|152000</v>
      </c>
      <c r="Q714" s="1">
        <v>1</v>
      </c>
      <c r="R714" s="1">
        <v>0</v>
      </c>
      <c r="S714" s="1">
        <v>0</v>
      </c>
      <c r="T714" s="1">
        <v>0</v>
      </c>
    </row>
    <row r="715" spans="1:20" x14ac:dyDescent="0.25">
      <c r="A715" s="2">
        <v>8</v>
      </c>
      <c r="B715" s="2" t="s">
        <v>108</v>
      </c>
      <c r="C715" s="41" t="s">
        <v>157</v>
      </c>
      <c r="D715" s="42">
        <v>43613</v>
      </c>
      <c r="E715" s="43">
        <v>0.63888888888888895</v>
      </c>
      <c r="P715" s="2" t="str">
        <f t="shared" si="11"/>
        <v>8|P05|Cichla cf. monoculus|20190528|152000</v>
      </c>
      <c r="Q715" s="1">
        <v>0</v>
      </c>
      <c r="R715" s="1">
        <v>0</v>
      </c>
      <c r="S715" s="1">
        <v>0</v>
      </c>
      <c r="T715" s="1">
        <v>0</v>
      </c>
    </row>
    <row r="716" spans="1:20" x14ac:dyDescent="0.25">
      <c r="A716" s="2">
        <v>8</v>
      </c>
      <c r="B716" s="2" t="s">
        <v>108</v>
      </c>
      <c r="C716" s="41" t="s">
        <v>206</v>
      </c>
      <c r="D716" s="42">
        <v>43613</v>
      </c>
      <c r="E716" s="43">
        <v>0.63888888888888895</v>
      </c>
      <c r="P716" s="2" t="str">
        <f t="shared" si="11"/>
        <v>8|P05|Crenicichla lepidota|20190528|152000</v>
      </c>
      <c r="Q716" s="1">
        <v>0</v>
      </c>
      <c r="R716" s="1">
        <v>0</v>
      </c>
      <c r="S716" s="1">
        <v>0</v>
      </c>
      <c r="T716" s="1">
        <v>0</v>
      </c>
    </row>
    <row r="717" spans="1:20" x14ac:dyDescent="0.25">
      <c r="A717" s="2">
        <v>8</v>
      </c>
      <c r="B717" s="2" t="s">
        <v>108</v>
      </c>
      <c r="C717" s="41" t="s">
        <v>24</v>
      </c>
      <c r="D717" s="42">
        <v>43613</v>
      </c>
      <c r="E717" s="43">
        <v>0.63888888888888895</v>
      </c>
      <c r="P717" s="2" t="str">
        <f t="shared" si="11"/>
        <v>8|P05|Geophagus brasiliensis|20190528|152000</v>
      </c>
      <c r="Q717" s="1">
        <v>1</v>
      </c>
      <c r="R717" s="1">
        <v>0</v>
      </c>
      <c r="S717" s="1">
        <v>0</v>
      </c>
      <c r="T717" s="1">
        <v>0</v>
      </c>
    </row>
    <row r="718" spans="1:20" x14ac:dyDescent="0.25">
      <c r="A718" s="2">
        <v>8</v>
      </c>
      <c r="B718" s="2" t="s">
        <v>108</v>
      </c>
      <c r="C718" s="41" t="s">
        <v>27</v>
      </c>
      <c r="D718" s="42">
        <v>43613</v>
      </c>
      <c r="E718" s="43">
        <v>0.63888888888888895</v>
      </c>
      <c r="P718" s="2" t="str">
        <f t="shared" si="11"/>
        <v>8|P05|Hoplias malabaricus|20190528|152000</v>
      </c>
      <c r="Q718" s="1">
        <v>2</v>
      </c>
      <c r="R718" s="1">
        <v>0</v>
      </c>
      <c r="S718" s="1">
        <v>0</v>
      </c>
      <c r="T718" s="1">
        <v>0</v>
      </c>
    </row>
    <row r="719" spans="1:20" x14ac:dyDescent="0.25">
      <c r="A719" s="2">
        <v>8</v>
      </c>
      <c r="B719" s="2" t="s">
        <v>108</v>
      </c>
      <c r="C719" s="41" t="s">
        <v>29</v>
      </c>
      <c r="D719" s="42">
        <v>43613</v>
      </c>
      <c r="E719" s="43">
        <v>0.63888888888888895</v>
      </c>
      <c r="P719" s="2" t="str">
        <f t="shared" si="11"/>
        <v>8|P05|Hyphessobrycon eques|20190528|152000</v>
      </c>
      <c r="Q719" s="1">
        <v>0</v>
      </c>
      <c r="R719" s="1">
        <v>0</v>
      </c>
      <c r="S719" s="1">
        <v>0</v>
      </c>
      <c r="T719" s="1">
        <v>0</v>
      </c>
    </row>
    <row r="720" spans="1:20" x14ac:dyDescent="0.25">
      <c r="A720" s="2">
        <v>8</v>
      </c>
      <c r="B720" s="2" t="s">
        <v>108</v>
      </c>
      <c r="C720" s="41" t="s">
        <v>150</v>
      </c>
      <c r="D720" s="42">
        <v>43613</v>
      </c>
      <c r="E720" s="43">
        <v>0.63888888888888895</v>
      </c>
      <c r="P720" s="2" t="str">
        <f t="shared" si="11"/>
        <v>8|P05|Metynnis lippincottianus|20190528|152000</v>
      </c>
      <c r="Q720" s="1">
        <v>0</v>
      </c>
      <c r="R720" s="1">
        <v>0</v>
      </c>
      <c r="S720" s="1">
        <v>0</v>
      </c>
      <c r="T720" s="1">
        <v>0</v>
      </c>
    </row>
    <row r="721" spans="1:20" x14ac:dyDescent="0.25">
      <c r="A721" s="2">
        <v>8</v>
      </c>
      <c r="B721" s="2" t="s">
        <v>108</v>
      </c>
      <c r="C721" s="41" t="s">
        <v>33</v>
      </c>
      <c r="D721" s="42">
        <v>43613</v>
      </c>
      <c r="E721" s="43">
        <v>0.63888888888888895</v>
      </c>
      <c r="P721" s="2" t="str">
        <f t="shared" si="11"/>
        <v>8|P05|Oreochromis niloticus|20190528|152000</v>
      </c>
      <c r="Q721" s="1">
        <v>0</v>
      </c>
      <c r="R721" s="1">
        <v>0</v>
      </c>
      <c r="S721" s="1">
        <v>0</v>
      </c>
      <c r="T721" s="1">
        <v>0</v>
      </c>
    </row>
    <row r="722" spans="1:20" x14ac:dyDescent="0.25">
      <c r="A722" s="2">
        <v>8</v>
      </c>
      <c r="B722" s="2" t="s">
        <v>108</v>
      </c>
      <c r="C722" s="41" t="s">
        <v>34</v>
      </c>
      <c r="D722" s="42">
        <v>43613</v>
      </c>
      <c r="E722" s="43">
        <v>0.63888888888888895</v>
      </c>
      <c r="P722" s="2" t="str">
        <f t="shared" si="11"/>
        <v>8|P05|Pachyurus adspersus|20190528|152000</v>
      </c>
      <c r="Q722" s="1">
        <v>1</v>
      </c>
      <c r="R722" s="1">
        <v>0</v>
      </c>
      <c r="S722" s="1">
        <v>0</v>
      </c>
      <c r="T722" s="1">
        <v>0</v>
      </c>
    </row>
    <row r="723" spans="1:20" x14ac:dyDescent="0.25">
      <c r="A723" s="2">
        <v>8</v>
      </c>
      <c r="B723" s="2" t="s">
        <v>108</v>
      </c>
      <c r="C723" s="41" t="s">
        <v>36</v>
      </c>
      <c r="D723" s="42">
        <v>43613</v>
      </c>
      <c r="E723" s="43">
        <v>0.63888888888888895</v>
      </c>
      <c r="P723" s="2" t="str">
        <f t="shared" si="11"/>
        <v>8|P05|Poecilia vivipara|20190528|152000</v>
      </c>
      <c r="Q723" s="1">
        <v>0</v>
      </c>
      <c r="R723" s="1">
        <v>0</v>
      </c>
      <c r="S723" s="1">
        <v>0</v>
      </c>
      <c r="T723" s="1">
        <v>0</v>
      </c>
    </row>
    <row r="724" spans="1:20" x14ac:dyDescent="0.25">
      <c r="A724" s="2">
        <v>8</v>
      </c>
      <c r="B724" s="2" t="s">
        <v>108</v>
      </c>
      <c r="C724" s="41" t="s">
        <v>40</v>
      </c>
      <c r="D724" s="42">
        <v>43613</v>
      </c>
      <c r="E724" s="43">
        <v>0.63888888888888895</v>
      </c>
      <c r="P724" s="2" t="str">
        <f t="shared" si="11"/>
        <v>8|P05|Pygocentrus nattereri|20190528|152000</v>
      </c>
      <c r="Q724" s="1">
        <v>0</v>
      </c>
      <c r="R724" s="1">
        <v>0</v>
      </c>
      <c r="S724" s="1">
        <v>0</v>
      </c>
      <c r="T724" s="1">
        <v>0</v>
      </c>
    </row>
    <row r="725" spans="1:20" x14ac:dyDescent="0.25">
      <c r="A725" s="2">
        <v>8</v>
      </c>
      <c r="B725" s="2" t="s">
        <v>114</v>
      </c>
      <c r="C725" s="41" t="s">
        <v>157</v>
      </c>
      <c r="D725" s="42">
        <v>43609</v>
      </c>
      <c r="E725" s="43">
        <v>0.64583333333333337</v>
      </c>
      <c r="P725" s="2" t="str">
        <f t="shared" si="11"/>
        <v>8|P06|Cichla cf. monoculus|20190524|153000</v>
      </c>
      <c r="Q725" s="1">
        <v>0</v>
      </c>
      <c r="R725" s="1">
        <v>0</v>
      </c>
      <c r="S725" s="1">
        <v>0</v>
      </c>
      <c r="T725" s="1">
        <v>0</v>
      </c>
    </row>
    <row r="726" spans="1:20" x14ac:dyDescent="0.25">
      <c r="A726" s="2">
        <v>8</v>
      </c>
      <c r="B726" s="2" t="s">
        <v>114</v>
      </c>
      <c r="C726" s="41" t="s">
        <v>206</v>
      </c>
      <c r="D726" s="42">
        <v>43609</v>
      </c>
      <c r="E726" s="43">
        <v>0.64583333333333337</v>
      </c>
      <c r="P726" s="2" t="str">
        <f t="shared" si="11"/>
        <v>8|P06|Crenicichla lepidota|20190524|153000</v>
      </c>
      <c r="Q726" s="1">
        <v>0</v>
      </c>
      <c r="R726" s="1">
        <v>0</v>
      </c>
      <c r="S726" s="1">
        <v>0</v>
      </c>
      <c r="T726" s="1">
        <v>0</v>
      </c>
    </row>
    <row r="727" spans="1:20" x14ac:dyDescent="0.25">
      <c r="A727" s="2">
        <v>8</v>
      </c>
      <c r="B727" s="2" t="s">
        <v>114</v>
      </c>
      <c r="C727" s="41" t="s">
        <v>24</v>
      </c>
      <c r="D727" s="42">
        <v>43609</v>
      </c>
      <c r="E727" s="43">
        <v>0.64583333333333337</v>
      </c>
      <c r="P727" s="2" t="str">
        <f t="shared" si="11"/>
        <v>8|P06|Geophagus brasiliensis|20190524|153000</v>
      </c>
      <c r="Q727" s="1">
        <v>4</v>
      </c>
      <c r="R727" s="1">
        <v>0</v>
      </c>
      <c r="S727" s="1">
        <v>0</v>
      </c>
      <c r="T727" s="1">
        <v>0</v>
      </c>
    </row>
    <row r="728" spans="1:20" x14ac:dyDescent="0.25">
      <c r="A728" s="2">
        <v>8</v>
      </c>
      <c r="B728" s="2" t="s">
        <v>114</v>
      </c>
      <c r="C728" s="41" t="s">
        <v>27</v>
      </c>
      <c r="D728" s="42">
        <v>43609</v>
      </c>
      <c r="E728" s="43">
        <v>0.64583333333333337</v>
      </c>
      <c r="P728" s="2" t="str">
        <f t="shared" si="11"/>
        <v>8|P06|Hoplias malabaricus|20190524|153000</v>
      </c>
      <c r="Q728" s="1">
        <v>2</v>
      </c>
      <c r="R728" s="1">
        <v>0</v>
      </c>
      <c r="S728" s="1">
        <v>0</v>
      </c>
      <c r="T728" s="1">
        <v>0</v>
      </c>
    </row>
    <row r="729" spans="1:20" x14ac:dyDescent="0.25">
      <c r="A729" s="2">
        <v>8</v>
      </c>
      <c r="B729" s="2" t="s">
        <v>114</v>
      </c>
      <c r="C729" s="89" t="s">
        <v>159</v>
      </c>
      <c r="D729" s="42">
        <v>43609</v>
      </c>
      <c r="E729" s="43">
        <v>0.64583333333333337</v>
      </c>
      <c r="P729" s="2" t="str">
        <f t="shared" si="11"/>
        <v>8|P06|Knodus sp.|20190524|153000</v>
      </c>
      <c r="Q729" s="1">
        <v>1</v>
      </c>
      <c r="R729" s="1">
        <v>0</v>
      </c>
      <c r="S729" s="1">
        <v>0</v>
      </c>
      <c r="T729" s="1">
        <v>0</v>
      </c>
    </row>
    <row r="730" spans="1:20" x14ac:dyDescent="0.25">
      <c r="A730" s="2">
        <v>8</v>
      </c>
      <c r="B730" s="2" t="s">
        <v>114</v>
      </c>
      <c r="C730" s="41" t="s">
        <v>150</v>
      </c>
      <c r="D730" s="42">
        <v>43609</v>
      </c>
      <c r="E730" s="43">
        <v>0.64583333333333337</v>
      </c>
      <c r="P730" s="2" t="str">
        <f t="shared" si="11"/>
        <v>8|P06|Metynnis lippincottianus|20190524|153000</v>
      </c>
      <c r="Q730" s="1">
        <v>0</v>
      </c>
      <c r="R730" s="1">
        <v>0</v>
      </c>
      <c r="S730" s="1">
        <v>0</v>
      </c>
      <c r="T730" s="1">
        <v>0</v>
      </c>
    </row>
    <row r="731" spans="1:20" x14ac:dyDescent="0.25">
      <c r="A731" s="2">
        <v>8</v>
      </c>
      <c r="B731" s="2" t="s">
        <v>114</v>
      </c>
      <c r="C731" s="41" t="s">
        <v>34</v>
      </c>
      <c r="D731" s="42">
        <v>43609</v>
      </c>
      <c r="E731" s="43">
        <v>0.64583333333333337</v>
      </c>
      <c r="P731" s="2" t="str">
        <f t="shared" si="11"/>
        <v>8|P06|Pachyurus adspersus|20190524|153000</v>
      </c>
      <c r="Q731" s="1">
        <v>2</v>
      </c>
      <c r="R731" s="1">
        <v>0</v>
      </c>
      <c r="S731" s="1">
        <v>0</v>
      </c>
      <c r="T731" s="1">
        <v>0</v>
      </c>
    </row>
    <row r="732" spans="1:20" x14ac:dyDescent="0.25">
      <c r="A732" s="2">
        <v>8</v>
      </c>
      <c r="B732" s="2" t="s">
        <v>114</v>
      </c>
      <c r="C732" s="41" t="s">
        <v>36</v>
      </c>
      <c r="D732" s="42">
        <v>43609</v>
      </c>
      <c r="E732" s="43">
        <v>0.64583333333333337</v>
      </c>
      <c r="P732" s="2" t="str">
        <f t="shared" si="11"/>
        <v>8|P06|Poecilia vivipara|20190524|153000</v>
      </c>
      <c r="Q732" s="1">
        <v>2</v>
      </c>
      <c r="R732" s="1">
        <v>0</v>
      </c>
      <c r="S732" s="1">
        <v>0</v>
      </c>
      <c r="T732" s="1">
        <v>0</v>
      </c>
    </row>
    <row r="733" spans="1:20" x14ac:dyDescent="0.25">
      <c r="A733" s="2">
        <v>8</v>
      </c>
      <c r="B733" s="2" t="s">
        <v>114</v>
      </c>
      <c r="C733" s="41" t="s">
        <v>40</v>
      </c>
      <c r="D733" s="42">
        <v>43609</v>
      </c>
      <c r="E733" s="43">
        <v>0.64583333333333337</v>
      </c>
      <c r="P733" s="2" t="str">
        <f t="shared" si="11"/>
        <v>8|P06|Pygocentrus nattereri|20190524|153000</v>
      </c>
      <c r="Q733" s="1">
        <v>0</v>
      </c>
      <c r="R733" s="1">
        <v>0</v>
      </c>
      <c r="S733" s="1">
        <v>0</v>
      </c>
      <c r="T733" s="1">
        <v>0</v>
      </c>
    </row>
    <row r="734" spans="1:20" x14ac:dyDescent="0.25">
      <c r="A734" s="2">
        <v>8</v>
      </c>
      <c r="B734" s="2" t="s">
        <v>120</v>
      </c>
      <c r="C734" s="41" t="s">
        <v>207</v>
      </c>
      <c r="D734" s="42">
        <v>43612</v>
      </c>
      <c r="E734" s="43">
        <v>0.3611111111111111</v>
      </c>
      <c r="P734" s="2" t="str">
        <f t="shared" si="11"/>
        <v>8|P07|Astyanax intermedius|20190527|084000</v>
      </c>
      <c r="Q734" s="1">
        <v>3</v>
      </c>
      <c r="R734" s="1">
        <v>0</v>
      </c>
      <c r="S734" s="1">
        <v>0</v>
      </c>
      <c r="T734" s="1">
        <v>0</v>
      </c>
    </row>
    <row r="735" spans="1:20" x14ac:dyDescent="0.25">
      <c r="A735" s="2">
        <v>8</v>
      </c>
      <c r="B735" s="2" t="s">
        <v>120</v>
      </c>
      <c r="C735" s="41" t="s">
        <v>19</v>
      </c>
      <c r="D735" s="42">
        <v>43612</v>
      </c>
      <c r="E735" s="43">
        <v>0.3611111111111111</v>
      </c>
      <c r="P735" s="2" t="str">
        <f t="shared" si="11"/>
        <v>8|P07|Awaous tajasica|20190527|084000</v>
      </c>
      <c r="Q735" s="1">
        <v>0</v>
      </c>
      <c r="R735" s="1">
        <v>0</v>
      </c>
      <c r="S735" s="1">
        <v>0</v>
      </c>
      <c r="T735" s="1">
        <v>0</v>
      </c>
    </row>
    <row r="736" spans="1:20" x14ac:dyDescent="0.25">
      <c r="A736" s="2">
        <v>8</v>
      </c>
      <c r="B736" s="2" t="s">
        <v>120</v>
      </c>
      <c r="C736" s="41" t="s">
        <v>157</v>
      </c>
      <c r="D736" s="42">
        <v>43612</v>
      </c>
      <c r="E736" s="43">
        <v>0.3611111111111111</v>
      </c>
      <c r="P736" s="2" t="str">
        <f t="shared" si="11"/>
        <v>8|P07|Cichla cf. monoculus|20190527|084000</v>
      </c>
      <c r="Q736" s="1">
        <v>0</v>
      </c>
      <c r="R736" s="1">
        <v>0</v>
      </c>
      <c r="S736" s="1">
        <v>0</v>
      </c>
      <c r="T736" s="1">
        <v>0</v>
      </c>
    </row>
    <row r="737" spans="1:20" x14ac:dyDescent="0.25">
      <c r="A737" s="2">
        <v>8</v>
      </c>
      <c r="B737" s="2" t="s">
        <v>120</v>
      </c>
      <c r="C737" s="41" t="s">
        <v>24</v>
      </c>
      <c r="D737" s="42">
        <v>43612</v>
      </c>
      <c r="E737" s="43">
        <v>0.3611111111111111</v>
      </c>
      <c r="P737" s="2" t="str">
        <f t="shared" si="11"/>
        <v>8|P07|Geophagus brasiliensis|20190527|084000</v>
      </c>
      <c r="Q737" s="1">
        <v>3</v>
      </c>
      <c r="R737" s="1">
        <v>0</v>
      </c>
      <c r="S737" s="1">
        <v>0</v>
      </c>
      <c r="T737" s="1">
        <v>0</v>
      </c>
    </row>
    <row r="738" spans="1:20" x14ac:dyDescent="0.25">
      <c r="A738" s="2">
        <v>8</v>
      </c>
      <c r="B738" s="2" t="s">
        <v>120</v>
      </c>
      <c r="C738" s="41" t="s">
        <v>31</v>
      </c>
      <c r="D738" s="42">
        <v>43612</v>
      </c>
      <c r="E738" s="43">
        <v>0.3611111111111111</v>
      </c>
      <c r="P738" s="2" t="str">
        <f t="shared" si="11"/>
        <v>8|P07|Mugil curema|20190527|084000</v>
      </c>
      <c r="Q738" s="1">
        <v>0</v>
      </c>
      <c r="R738" s="1">
        <v>0</v>
      </c>
      <c r="S738" s="1">
        <v>0</v>
      </c>
      <c r="T738" s="1">
        <v>0</v>
      </c>
    </row>
    <row r="739" spans="1:20" x14ac:dyDescent="0.25">
      <c r="A739" s="2">
        <v>8</v>
      </c>
      <c r="B739" s="2" t="s">
        <v>120</v>
      </c>
      <c r="C739" s="41" t="s">
        <v>36</v>
      </c>
      <c r="D739" s="42">
        <v>43612</v>
      </c>
      <c r="E739" s="43">
        <v>0.3611111111111111</v>
      </c>
      <c r="P739" s="2" t="str">
        <f t="shared" si="11"/>
        <v>8|P07|Poecilia vivipara|20190527|084000</v>
      </c>
      <c r="Q739" s="1">
        <v>4</v>
      </c>
      <c r="R739" s="1">
        <v>0</v>
      </c>
      <c r="S739" s="1">
        <v>0</v>
      </c>
      <c r="T739" s="1">
        <v>0</v>
      </c>
    </row>
    <row r="740" spans="1:20" x14ac:dyDescent="0.25">
      <c r="A740" s="2">
        <v>8</v>
      </c>
      <c r="B740" s="2" t="s">
        <v>124</v>
      </c>
      <c r="C740" s="41" t="s">
        <v>207</v>
      </c>
      <c r="D740" s="42">
        <v>43608</v>
      </c>
      <c r="E740" s="43">
        <v>0.64583333333333337</v>
      </c>
      <c r="P740" s="2" t="str">
        <f t="shared" si="11"/>
        <v>8|P08|Astyanax intermedius|20190523|153000</v>
      </c>
      <c r="Q740" s="1">
        <v>1</v>
      </c>
      <c r="R740" s="1">
        <v>0</v>
      </c>
      <c r="S740" s="1">
        <v>0</v>
      </c>
      <c r="T740" s="1">
        <v>0</v>
      </c>
    </row>
    <row r="741" spans="1:20" x14ac:dyDescent="0.25">
      <c r="A741" s="2">
        <v>8</v>
      </c>
      <c r="B741" s="2" t="s">
        <v>124</v>
      </c>
      <c r="C741" s="41" t="s">
        <v>18</v>
      </c>
      <c r="D741" s="42">
        <v>43608</v>
      </c>
      <c r="E741" s="43">
        <v>0.64583333333333337</v>
      </c>
      <c r="P741" s="2" t="str">
        <f t="shared" si="11"/>
        <v>8|P08|Astyanax lacustris|20190523|153000</v>
      </c>
      <c r="Q741" s="1">
        <v>5</v>
      </c>
      <c r="R741" s="1">
        <v>1</v>
      </c>
      <c r="S741" s="1">
        <v>0</v>
      </c>
      <c r="T741" s="1">
        <v>1</v>
      </c>
    </row>
    <row r="742" spans="1:20" x14ac:dyDescent="0.25">
      <c r="A742" s="2">
        <v>8</v>
      </c>
      <c r="B742" s="2" t="s">
        <v>124</v>
      </c>
      <c r="C742" s="41" t="s">
        <v>19</v>
      </c>
      <c r="D742" s="42">
        <v>43608</v>
      </c>
      <c r="E742" s="43">
        <v>0.64583333333333337</v>
      </c>
      <c r="P742" s="2" t="str">
        <f t="shared" si="11"/>
        <v>8|P08|Awaous tajasica|20190523|153000</v>
      </c>
      <c r="Q742" s="1">
        <v>0</v>
      </c>
      <c r="R742" s="1">
        <v>0</v>
      </c>
      <c r="S742" s="1">
        <v>0</v>
      </c>
      <c r="T742" s="1">
        <v>0</v>
      </c>
    </row>
    <row r="743" spans="1:20" x14ac:dyDescent="0.25">
      <c r="A743" s="2">
        <v>8</v>
      </c>
      <c r="B743" s="2" t="s">
        <v>124</v>
      </c>
      <c r="C743" s="41" t="s">
        <v>20</v>
      </c>
      <c r="D743" s="42">
        <v>43608</v>
      </c>
      <c r="E743" s="43">
        <v>0.64583333333333337</v>
      </c>
      <c r="P743" s="2" t="str">
        <f t="shared" si="11"/>
        <v>8|P08|Centropomus parallelus|20190523|153000</v>
      </c>
      <c r="Q743" s="1">
        <v>0</v>
      </c>
      <c r="R743" s="1">
        <v>0</v>
      </c>
      <c r="S743" s="1">
        <v>0</v>
      </c>
      <c r="T743" s="1">
        <v>0</v>
      </c>
    </row>
    <row r="744" spans="1:20" x14ac:dyDescent="0.25">
      <c r="A744" s="2">
        <v>8</v>
      </c>
      <c r="B744" s="2" t="s">
        <v>124</v>
      </c>
      <c r="C744" s="41" t="s">
        <v>22</v>
      </c>
      <c r="D744" s="42">
        <v>43608</v>
      </c>
      <c r="E744" s="43">
        <v>0.64583333333333337</v>
      </c>
      <c r="P744" s="2" t="str">
        <f t="shared" si="11"/>
        <v>8|P08|Coptodon rendalli|20190523|153000</v>
      </c>
      <c r="Q744" s="1">
        <v>0</v>
      </c>
      <c r="R744" s="1">
        <v>0</v>
      </c>
      <c r="S744" s="1">
        <v>0</v>
      </c>
      <c r="T744" s="1">
        <v>0</v>
      </c>
    </row>
    <row r="745" spans="1:20" x14ac:dyDescent="0.25">
      <c r="A745" s="2">
        <v>8</v>
      </c>
      <c r="B745" s="2" t="s">
        <v>124</v>
      </c>
      <c r="C745" s="41" t="s">
        <v>26</v>
      </c>
      <c r="D745" s="42">
        <v>43608</v>
      </c>
      <c r="E745" s="43">
        <v>0.64583333333333337</v>
      </c>
      <c r="P745" s="2" t="str">
        <f t="shared" si="11"/>
        <v>8|P08|Hoplias intermedius|20190523|153000</v>
      </c>
      <c r="Q745" s="1">
        <v>1</v>
      </c>
      <c r="R745" s="1">
        <v>0</v>
      </c>
      <c r="S745" s="1">
        <v>0</v>
      </c>
      <c r="T745" s="1">
        <v>0</v>
      </c>
    </row>
    <row r="746" spans="1:20" x14ac:dyDescent="0.25">
      <c r="A746" s="2">
        <v>8</v>
      </c>
      <c r="B746" s="2" t="s">
        <v>124</v>
      </c>
      <c r="C746" s="41" t="s">
        <v>28</v>
      </c>
      <c r="D746" s="42">
        <v>43608</v>
      </c>
      <c r="E746" s="43">
        <v>0.64583333333333337</v>
      </c>
      <c r="P746" s="2" t="str">
        <f t="shared" si="11"/>
        <v>8|P08|Hoplosternum littorale|20190523|153000</v>
      </c>
      <c r="Q746" s="1">
        <v>0</v>
      </c>
      <c r="R746" s="1">
        <v>0</v>
      </c>
      <c r="S746" s="1">
        <v>0</v>
      </c>
      <c r="T746" s="1">
        <v>0</v>
      </c>
    </row>
    <row r="747" spans="1:20" x14ac:dyDescent="0.25">
      <c r="A747" s="2">
        <v>8</v>
      </c>
      <c r="B747" s="2" t="s">
        <v>124</v>
      </c>
      <c r="C747" s="89" t="s">
        <v>159</v>
      </c>
      <c r="D747" s="42">
        <v>43608</v>
      </c>
      <c r="E747" s="43">
        <v>0.64583333333333337</v>
      </c>
      <c r="P747" s="2" t="str">
        <f t="shared" si="11"/>
        <v>8|P08|Knodus sp.|20190523|153000</v>
      </c>
      <c r="Q747" s="1">
        <v>3</v>
      </c>
      <c r="R747" s="1">
        <v>0</v>
      </c>
      <c r="S747" s="1">
        <v>0</v>
      </c>
      <c r="T747" s="1">
        <v>0</v>
      </c>
    </row>
    <row r="748" spans="1:20" x14ac:dyDescent="0.25">
      <c r="A748" s="2">
        <v>8</v>
      </c>
      <c r="B748" s="2" t="s">
        <v>124</v>
      </c>
      <c r="C748" s="41" t="s">
        <v>33</v>
      </c>
      <c r="D748" s="42">
        <v>43608</v>
      </c>
      <c r="E748" s="43">
        <v>0.64583333333333337</v>
      </c>
      <c r="P748" s="2" t="str">
        <f t="shared" si="11"/>
        <v>8|P08|Oreochromis niloticus|20190523|153000</v>
      </c>
      <c r="Q748" s="1">
        <v>0</v>
      </c>
      <c r="R748" s="1">
        <v>0</v>
      </c>
      <c r="S748" s="1">
        <v>0</v>
      </c>
      <c r="T748" s="1">
        <v>0</v>
      </c>
    </row>
    <row r="749" spans="1:20" x14ac:dyDescent="0.25">
      <c r="A749" s="2">
        <v>8</v>
      </c>
      <c r="B749" s="2" t="s">
        <v>124</v>
      </c>
      <c r="C749" s="41" t="s">
        <v>34</v>
      </c>
      <c r="D749" s="42">
        <v>43608</v>
      </c>
      <c r="E749" s="43">
        <v>0.64583333333333337</v>
      </c>
      <c r="P749" s="2" t="str">
        <f t="shared" si="11"/>
        <v>8|P08|Pachyurus adspersus|20190523|153000</v>
      </c>
      <c r="Q749" s="1">
        <v>5</v>
      </c>
      <c r="R749" s="1">
        <v>0</v>
      </c>
      <c r="S749" s="1">
        <v>0</v>
      </c>
      <c r="T749" s="1">
        <v>0</v>
      </c>
    </row>
    <row r="750" spans="1:20" x14ac:dyDescent="0.25">
      <c r="A750" s="2">
        <v>8</v>
      </c>
      <c r="B750" s="2" t="s">
        <v>124</v>
      </c>
      <c r="C750" s="41" t="s">
        <v>35</v>
      </c>
      <c r="D750" s="42">
        <v>43608</v>
      </c>
      <c r="E750" s="43">
        <v>0.64583333333333337</v>
      </c>
      <c r="P750" s="2" t="str">
        <f t="shared" si="11"/>
        <v>8|P08|Pimelodus maculatus|20190523|153000</v>
      </c>
      <c r="Q750" s="1">
        <v>0</v>
      </c>
      <c r="R750" s="1">
        <v>0</v>
      </c>
      <c r="S750" s="1">
        <v>0</v>
      </c>
      <c r="T750" s="1">
        <v>0</v>
      </c>
    </row>
    <row r="751" spans="1:20" x14ac:dyDescent="0.25">
      <c r="A751" s="2">
        <v>8</v>
      </c>
      <c r="B751" s="2" t="s">
        <v>124</v>
      </c>
      <c r="C751" s="41" t="s">
        <v>36</v>
      </c>
      <c r="D751" s="42">
        <v>43608</v>
      </c>
      <c r="E751" s="43">
        <v>0.64583333333333337</v>
      </c>
      <c r="P751" s="2" t="str">
        <f t="shared" si="11"/>
        <v>8|P08|Poecilia vivipara|20190523|153000</v>
      </c>
      <c r="Q751" s="1">
        <v>2</v>
      </c>
      <c r="R751" s="1">
        <v>0</v>
      </c>
      <c r="S751" s="1">
        <v>0</v>
      </c>
      <c r="T751" s="1">
        <v>0</v>
      </c>
    </row>
    <row r="752" spans="1:20" x14ac:dyDescent="0.25">
      <c r="A752" s="2">
        <v>8</v>
      </c>
      <c r="B752" s="2" t="s">
        <v>124</v>
      </c>
      <c r="C752" s="41" t="s">
        <v>40</v>
      </c>
      <c r="D752" s="42">
        <v>43608</v>
      </c>
      <c r="E752" s="43">
        <v>0.64583333333333337</v>
      </c>
      <c r="P752" s="2" t="str">
        <f t="shared" si="11"/>
        <v>8|P08|Pygocentrus nattereri|20190523|153000</v>
      </c>
      <c r="Q752" s="1">
        <v>0</v>
      </c>
      <c r="R752" s="1">
        <v>0</v>
      </c>
      <c r="S752" s="1">
        <v>0</v>
      </c>
      <c r="T752" s="1">
        <v>0</v>
      </c>
    </row>
    <row r="753" spans="1:20" x14ac:dyDescent="0.25">
      <c r="A753" s="2">
        <v>8</v>
      </c>
      <c r="B753" s="2" t="s">
        <v>124</v>
      </c>
      <c r="C753" s="41" t="s">
        <v>152</v>
      </c>
      <c r="D753" s="42">
        <v>43608</v>
      </c>
      <c r="E753" s="43">
        <v>0.64583333333333337</v>
      </c>
      <c r="P753" s="2" t="str">
        <f t="shared" si="11"/>
        <v>8|P08|Trachelyopterus striatulus|20190523|153000</v>
      </c>
      <c r="Q753" s="1">
        <v>0</v>
      </c>
      <c r="R753" s="1">
        <v>0</v>
      </c>
      <c r="S753" s="1">
        <v>0</v>
      </c>
      <c r="T753" s="1">
        <v>0</v>
      </c>
    </row>
    <row r="754" spans="1:20" x14ac:dyDescent="0.25">
      <c r="A754" s="2">
        <v>9</v>
      </c>
      <c r="B754" s="2" t="s">
        <v>82</v>
      </c>
      <c r="C754" s="41" t="s">
        <v>207</v>
      </c>
      <c r="D754" s="42">
        <v>43642</v>
      </c>
      <c r="E754" s="43">
        <v>0.63888888888888895</v>
      </c>
      <c r="P754" s="2" t="str">
        <f t="shared" si="11"/>
        <v>9|P01|Astyanax intermedius|20190626|152000</v>
      </c>
      <c r="Q754" s="1">
        <v>0</v>
      </c>
      <c r="R754" s="1">
        <v>0</v>
      </c>
      <c r="S754" s="1">
        <v>0</v>
      </c>
      <c r="T754" s="1">
        <v>0</v>
      </c>
    </row>
    <row r="755" spans="1:20" x14ac:dyDescent="0.25">
      <c r="A755" s="2">
        <v>9</v>
      </c>
      <c r="B755" s="2" t="s">
        <v>82</v>
      </c>
      <c r="C755" s="41" t="s">
        <v>18</v>
      </c>
      <c r="D755" s="42">
        <v>43642</v>
      </c>
      <c r="E755" s="43">
        <v>0.63888888888888895</v>
      </c>
      <c r="P755" s="2" t="str">
        <f t="shared" si="11"/>
        <v>9|P01|Astyanax lacustris|20190626|152000</v>
      </c>
      <c r="Q755" s="1">
        <v>0</v>
      </c>
      <c r="R755" s="1">
        <v>0</v>
      </c>
      <c r="S755" s="1">
        <v>0</v>
      </c>
      <c r="T755" s="1">
        <v>0</v>
      </c>
    </row>
    <row r="756" spans="1:20" x14ac:dyDescent="0.25">
      <c r="A756" s="2">
        <v>9</v>
      </c>
      <c r="B756" s="2" t="s">
        <v>82</v>
      </c>
      <c r="C756" s="41" t="s">
        <v>19</v>
      </c>
      <c r="D756" s="42">
        <v>43642</v>
      </c>
      <c r="E756" s="43">
        <v>0.63888888888888895</v>
      </c>
      <c r="P756" s="2" t="str">
        <f t="shared" si="11"/>
        <v>9|P01|Awaous tajasica|20190626|152000</v>
      </c>
      <c r="Q756" s="1">
        <v>0</v>
      </c>
      <c r="R756" s="1">
        <v>0</v>
      </c>
      <c r="S756" s="1">
        <v>0</v>
      </c>
      <c r="T756" s="1">
        <v>0</v>
      </c>
    </row>
    <row r="757" spans="1:20" x14ac:dyDescent="0.25">
      <c r="A757" s="2">
        <v>9</v>
      </c>
      <c r="B757" s="2" t="s">
        <v>82</v>
      </c>
      <c r="C757" s="89" t="s">
        <v>159</v>
      </c>
      <c r="D757" s="42">
        <v>43642</v>
      </c>
      <c r="E757" s="43">
        <v>0.63888888888888895</v>
      </c>
      <c r="P757" s="2" t="str">
        <f t="shared" si="11"/>
        <v>9|P01|Knodus sp.|20190626|152000</v>
      </c>
      <c r="Q757" s="1">
        <v>0</v>
      </c>
      <c r="R757" s="1">
        <v>0</v>
      </c>
      <c r="S757" s="1">
        <v>0</v>
      </c>
      <c r="T757" s="1">
        <v>0</v>
      </c>
    </row>
    <row r="758" spans="1:20" x14ac:dyDescent="0.25">
      <c r="A758" s="2">
        <v>9</v>
      </c>
      <c r="B758" s="2" t="s">
        <v>82</v>
      </c>
      <c r="C758" s="41" t="s">
        <v>34</v>
      </c>
      <c r="D758" s="42">
        <v>43642</v>
      </c>
      <c r="E758" s="43">
        <v>0.63888888888888895</v>
      </c>
      <c r="P758" s="2" t="str">
        <f t="shared" si="11"/>
        <v>9|P01|Pachyurus adspersus|20190626|152000</v>
      </c>
      <c r="Q758" s="1">
        <v>0</v>
      </c>
      <c r="R758" s="1">
        <v>0</v>
      </c>
      <c r="S758" s="1">
        <v>0</v>
      </c>
      <c r="T758" s="1">
        <v>0</v>
      </c>
    </row>
    <row r="759" spans="1:20" x14ac:dyDescent="0.25">
      <c r="A759" s="2">
        <v>9</v>
      </c>
      <c r="B759" s="2" t="s">
        <v>82</v>
      </c>
      <c r="C759" s="41" t="s">
        <v>35</v>
      </c>
      <c r="D759" s="42">
        <v>43642</v>
      </c>
      <c r="E759" s="43">
        <v>0.63888888888888895</v>
      </c>
      <c r="P759" s="2" t="str">
        <f t="shared" si="11"/>
        <v>9|P01|Pimelodus maculatus|20190626|152000</v>
      </c>
      <c r="Q759" s="1">
        <v>0</v>
      </c>
      <c r="R759" s="1">
        <v>0</v>
      </c>
      <c r="S759" s="1">
        <v>0</v>
      </c>
      <c r="T759" s="1">
        <v>0</v>
      </c>
    </row>
    <row r="760" spans="1:20" x14ac:dyDescent="0.25">
      <c r="A760" s="2">
        <v>9</v>
      </c>
      <c r="B760" s="2" t="s">
        <v>93</v>
      </c>
      <c r="C760" s="41" t="s">
        <v>19</v>
      </c>
      <c r="D760" s="42">
        <v>43647</v>
      </c>
      <c r="E760" s="43">
        <v>0.63888888888888895</v>
      </c>
      <c r="P760" s="2" t="str">
        <f t="shared" si="11"/>
        <v>9|P02|Awaous tajasica|20190701|152000</v>
      </c>
      <c r="Q760" s="1">
        <v>0</v>
      </c>
      <c r="R760" s="1">
        <v>0</v>
      </c>
      <c r="S760" s="1">
        <v>0</v>
      </c>
      <c r="T760" s="1">
        <v>0</v>
      </c>
    </row>
    <row r="761" spans="1:20" x14ac:dyDescent="0.25">
      <c r="A761" s="2">
        <v>9</v>
      </c>
      <c r="B761" s="2" t="s">
        <v>93</v>
      </c>
      <c r="C761" s="41" t="s">
        <v>20</v>
      </c>
      <c r="D761" s="42">
        <v>43647</v>
      </c>
      <c r="E761" s="43">
        <v>0.63888888888888895</v>
      </c>
      <c r="P761" s="2" t="str">
        <f t="shared" si="11"/>
        <v>9|P02|Centropomus parallelus|20190701|152000</v>
      </c>
      <c r="Q761" s="1">
        <v>0</v>
      </c>
      <c r="R761" s="1">
        <v>0</v>
      </c>
      <c r="S761" s="1">
        <v>0</v>
      </c>
      <c r="T761" s="1">
        <v>0</v>
      </c>
    </row>
    <row r="762" spans="1:20" x14ac:dyDescent="0.25">
      <c r="A762" s="2">
        <v>9</v>
      </c>
      <c r="B762" s="2" t="s">
        <v>93</v>
      </c>
      <c r="C762" s="41" t="s">
        <v>196</v>
      </c>
      <c r="D762" s="42">
        <v>43647</v>
      </c>
      <c r="E762" s="43">
        <v>0.63888888888888895</v>
      </c>
      <c r="P762" s="2" t="str">
        <f t="shared" si="11"/>
        <v>9|P02|Cichla cf. kelberi|20190701|152000</v>
      </c>
      <c r="Q762" s="1">
        <v>1</v>
      </c>
      <c r="R762" s="1">
        <v>0</v>
      </c>
      <c r="S762" s="1">
        <v>0</v>
      </c>
      <c r="T762" s="1">
        <v>0</v>
      </c>
    </row>
    <row r="763" spans="1:20" x14ac:dyDescent="0.25">
      <c r="A763" s="2">
        <v>9</v>
      </c>
      <c r="B763" s="2" t="s">
        <v>93</v>
      </c>
      <c r="C763" s="41" t="s">
        <v>157</v>
      </c>
      <c r="D763" s="42">
        <v>43647</v>
      </c>
      <c r="E763" s="43">
        <v>0.63888888888888895</v>
      </c>
      <c r="P763" s="2" t="str">
        <f t="shared" si="11"/>
        <v>9|P02|Cichla cf. monoculus|20190701|152000</v>
      </c>
      <c r="Q763" s="1">
        <v>0</v>
      </c>
      <c r="R763" s="1">
        <v>0</v>
      </c>
      <c r="S763" s="1">
        <v>0</v>
      </c>
      <c r="T763" s="1">
        <v>0</v>
      </c>
    </row>
    <row r="764" spans="1:20" x14ac:dyDescent="0.25">
      <c r="A764" s="2">
        <v>9</v>
      </c>
      <c r="B764" s="2" t="s">
        <v>93</v>
      </c>
      <c r="C764" s="41" t="s">
        <v>22</v>
      </c>
      <c r="D764" s="42">
        <v>43647</v>
      </c>
      <c r="E764" s="43">
        <v>0.63888888888888895</v>
      </c>
      <c r="P764" s="2" t="str">
        <f t="shared" si="11"/>
        <v>9|P02|Coptodon rendalli|20190701|152000</v>
      </c>
      <c r="Q764" s="1">
        <v>0</v>
      </c>
      <c r="R764" s="1">
        <v>0</v>
      </c>
      <c r="S764" s="1">
        <v>0</v>
      </c>
      <c r="T764" s="1">
        <v>0</v>
      </c>
    </row>
    <row r="765" spans="1:20" x14ac:dyDescent="0.25">
      <c r="A765" s="2">
        <v>9</v>
      </c>
      <c r="B765" s="2" t="s">
        <v>93</v>
      </c>
      <c r="C765" s="41" t="s">
        <v>206</v>
      </c>
      <c r="D765" s="42">
        <v>43647</v>
      </c>
      <c r="E765" s="43">
        <v>0.63888888888888895</v>
      </c>
      <c r="P765" s="2" t="str">
        <f t="shared" si="11"/>
        <v>9|P02|Crenicichla lepidota|20190701|152000</v>
      </c>
      <c r="Q765" s="1">
        <v>0</v>
      </c>
      <c r="R765" s="1">
        <v>0</v>
      </c>
      <c r="S765" s="1">
        <v>0</v>
      </c>
      <c r="T765" s="1">
        <v>0</v>
      </c>
    </row>
    <row r="766" spans="1:20" x14ac:dyDescent="0.25">
      <c r="A766" s="2">
        <v>9</v>
      </c>
      <c r="B766" s="2" t="s">
        <v>93</v>
      </c>
      <c r="C766" s="41" t="s">
        <v>24</v>
      </c>
      <c r="D766" s="42">
        <v>43647</v>
      </c>
      <c r="E766" s="43">
        <v>0.63888888888888895</v>
      </c>
      <c r="P766" s="2" t="str">
        <f t="shared" si="11"/>
        <v>9|P02|Geophagus brasiliensis|20190701|152000</v>
      </c>
      <c r="Q766" s="1">
        <v>0</v>
      </c>
      <c r="R766" s="1">
        <v>0</v>
      </c>
      <c r="S766" s="1">
        <v>0</v>
      </c>
      <c r="T766" s="1">
        <v>0</v>
      </c>
    </row>
    <row r="767" spans="1:20" x14ac:dyDescent="0.25">
      <c r="A767" s="2">
        <v>9</v>
      </c>
      <c r="B767" s="2" t="s">
        <v>93</v>
      </c>
      <c r="C767" s="41" t="s">
        <v>28</v>
      </c>
      <c r="D767" s="42">
        <v>43647</v>
      </c>
      <c r="E767" s="43">
        <v>0.63888888888888895</v>
      </c>
      <c r="P767" s="2" t="str">
        <f t="shared" si="11"/>
        <v>9|P02|Hoplosternum littorale|20190701|152000</v>
      </c>
      <c r="Q767" s="1">
        <v>0</v>
      </c>
      <c r="R767" s="1">
        <v>0</v>
      </c>
      <c r="S767" s="1">
        <v>0</v>
      </c>
      <c r="T767" s="1">
        <v>0</v>
      </c>
    </row>
    <row r="768" spans="1:20" x14ac:dyDescent="0.25">
      <c r="A768" s="2">
        <v>9</v>
      </c>
      <c r="B768" s="2" t="s">
        <v>93</v>
      </c>
      <c r="C768" s="41" t="s">
        <v>166</v>
      </c>
      <c r="D768" s="42">
        <v>43647</v>
      </c>
      <c r="E768" s="43">
        <v>0.63888888888888895</v>
      </c>
      <c r="P768" s="2" t="str">
        <f t="shared" si="11"/>
        <v>9|P02|Loricariichthys castaneus|20190701|152000</v>
      </c>
      <c r="Q768" s="1">
        <v>0</v>
      </c>
      <c r="R768" s="1">
        <v>0</v>
      </c>
      <c r="S768" s="1">
        <v>0</v>
      </c>
      <c r="T768" s="1">
        <v>0</v>
      </c>
    </row>
    <row r="769" spans="1:20" x14ac:dyDescent="0.25">
      <c r="A769" s="2">
        <v>9</v>
      </c>
      <c r="B769" s="2" t="s">
        <v>93</v>
      </c>
      <c r="C769" s="41" t="s">
        <v>33</v>
      </c>
      <c r="D769" s="42">
        <v>43647</v>
      </c>
      <c r="E769" s="43">
        <v>0.63888888888888895</v>
      </c>
      <c r="P769" s="2" t="str">
        <f t="shared" si="11"/>
        <v>9|P02|Oreochromis niloticus|20190701|152000</v>
      </c>
      <c r="Q769" s="1">
        <v>0</v>
      </c>
      <c r="R769" s="1">
        <v>0</v>
      </c>
      <c r="S769" s="1">
        <v>0</v>
      </c>
      <c r="T769" s="1">
        <v>0</v>
      </c>
    </row>
    <row r="770" spans="1:20" x14ac:dyDescent="0.25">
      <c r="A770" s="2">
        <v>9</v>
      </c>
      <c r="B770" s="2" t="s">
        <v>93</v>
      </c>
      <c r="C770" s="41" t="s">
        <v>34</v>
      </c>
      <c r="D770" s="42">
        <v>43647</v>
      </c>
      <c r="E770" s="43">
        <v>0.63888888888888895</v>
      </c>
      <c r="P770" s="2" t="str">
        <f t="shared" si="11"/>
        <v>9|P02|Pachyurus adspersus|20190701|152000</v>
      </c>
      <c r="Q770" s="1">
        <v>0</v>
      </c>
      <c r="R770" s="1">
        <v>0</v>
      </c>
      <c r="S770" s="1">
        <v>0</v>
      </c>
      <c r="T770" s="1">
        <v>0</v>
      </c>
    </row>
    <row r="771" spans="1:20" x14ac:dyDescent="0.25">
      <c r="A771" s="2">
        <v>9</v>
      </c>
      <c r="B771" s="2" t="s">
        <v>93</v>
      </c>
      <c r="C771" s="41" t="s">
        <v>35</v>
      </c>
      <c r="D771" s="42">
        <v>43647</v>
      </c>
      <c r="E771" s="43">
        <v>0.63888888888888895</v>
      </c>
      <c r="P771" s="2" t="str">
        <f t="shared" si="11"/>
        <v>9|P02|Pimelodus maculatus|20190701|152000</v>
      </c>
      <c r="Q771" s="1">
        <v>0</v>
      </c>
      <c r="R771" s="1">
        <v>0</v>
      </c>
      <c r="S771" s="1">
        <v>0</v>
      </c>
      <c r="T771" s="1">
        <v>0</v>
      </c>
    </row>
    <row r="772" spans="1:20" x14ac:dyDescent="0.25">
      <c r="A772" s="2">
        <v>9</v>
      </c>
      <c r="B772" s="2" t="s">
        <v>93</v>
      </c>
      <c r="C772" s="41" t="s">
        <v>36</v>
      </c>
      <c r="D772" s="42">
        <v>43647</v>
      </c>
      <c r="E772" s="43">
        <v>0.63888888888888895</v>
      </c>
      <c r="P772" s="2" t="str">
        <f t="shared" ref="P772:P835" si="12">CONCATENATE(A772,"|",B772,"|",C772,"|",TEXT(D772,"AAAAMMDD"),"|",TEXT(E772,"HHMMSS"))</f>
        <v>9|P02|Poecilia vivipara|20190701|152000</v>
      </c>
      <c r="Q772" s="1">
        <v>0</v>
      </c>
      <c r="R772" s="1">
        <v>0</v>
      </c>
      <c r="S772" s="1">
        <v>0</v>
      </c>
      <c r="T772" s="1">
        <v>0</v>
      </c>
    </row>
    <row r="773" spans="1:20" x14ac:dyDescent="0.25">
      <c r="A773" s="2">
        <v>9</v>
      </c>
      <c r="B773" s="2" t="s">
        <v>100</v>
      </c>
      <c r="C773" s="41" t="s">
        <v>207</v>
      </c>
      <c r="D773" s="42">
        <v>43645</v>
      </c>
      <c r="E773" s="43">
        <v>0.625</v>
      </c>
      <c r="P773" s="2" t="str">
        <f t="shared" si="12"/>
        <v>9|P03|Astyanax intermedius|20190629|150000</v>
      </c>
      <c r="Q773" s="1">
        <v>0</v>
      </c>
      <c r="R773" s="1">
        <v>0</v>
      </c>
      <c r="S773" s="1">
        <v>0</v>
      </c>
      <c r="T773" s="1">
        <v>0</v>
      </c>
    </row>
    <row r="774" spans="1:20" x14ac:dyDescent="0.25">
      <c r="A774" s="2">
        <v>9</v>
      </c>
      <c r="B774" s="2" t="s">
        <v>100</v>
      </c>
      <c r="C774" s="41" t="s">
        <v>19</v>
      </c>
      <c r="D774" s="42">
        <v>43645</v>
      </c>
      <c r="E774" s="43">
        <v>0.625</v>
      </c>
      <c r="P774" s="2" t="str">
        <f t="shared" si="12"/>
        <v>9|P03|Awaous tajasica|20190629|150000</v>
      </c>
      <c r="Q774" s="1">
        <v>0</v>
      </c>
      <c r="R774" s="1">
        <v>0</v>
      </c>
      <c r="S774" s="1">
        <v>0</v>
      </c>
      <c r="T774" s="1">
        <v>0</v>
      </c>
    </row>
    <row r="775" spans="1:20" x14ac:dyDescent="0.25">
      <c r="A775" s="2">
        <v>9</v>
      </c>
      <c r="B775" s="2" t="s">
        <v>100</v>
      </c>
      <c r="C775" s="89" t="s">
        <v>23</v>
      </c>
      <c r="D775" s="42">
        <v>43645</v>
      </c>
      <c r="E775" s="43">
        <v>0.625</v>
      </c>
      <c r="P775" s="2" t="str">
        <f t="shared" si="12"/>
        <v>9|P03|Genidens genidens|20190629|150000</v>
      </c>
      <c r="Q775" s="1">
        <v>0</v>
      </c>
      <c r="R775" s="1">
        <v>0</v>
      </c>
      <c r="S775" s="1">
        <v>0</v>
      </c>
      <c r="T775" s="1">
        <v>0</v>
      </c>
    </row>
    <row r="776" spans="1:20" x14ac:dyDescent="0.25">
      <c r="A776" s="2">
        <v>9</v>
      </c>
      <c r="B776" s="2" t="s">
        <v>100</v>
      </c>
      <c r="C776" s="41" t="s">
        <v>24</v>
      </c>
      <c r="D776" s="42">
        <v>43645</v>
      </c>
      <c r="E776" s="43">
        <v>0.625</v>
      </c>
      <c r="P776" s="2" t="str">
        <f t="shared" si="12"/>
        <v>9|P03|Geophagus brasiliensis|20190629|150000</v>
      </c>
      <c r="Q776" s="1">
        <v>0</v>
      </c>
      <c r="R776" s="1">
        <v>0</v>
      </c>
      <c r="S776" s="1">
        <v>0</v>
      </c>
      <c r="T776" s="1">
        <v>0</v>
      </c>
    </row>
    <row r="777" spans="1:20" x14ac:dyDescent="0.25">
      <c r="A777" s="2">
        <v>9</v>
      </c>
      <c r="B777" s="2" t="s">
        <v>100</v>
      </c>
      <c r="C777" s="89" t="s">
        <v>159</v>
      </c>
      <c r="D777" s="42">
        <v>43645</v>
      </c>
      <c r="E777" s="43">
        <v>0.625</v>
      </c>
      <c r="P777" s="2" t="str">
        <f t="shared" si="12"/>
        <v>9|P03|Knodus sp.|20190629|150000</v>
      </c>
      <c r="Q777" s="1">
        <v>0</v>
      </c>
      <c r="R777" s="1">
        <v>0</v>
      </c>
      <c r="S777" s="1">
        <v>0</v>
      </c>
      <c r="T777" s="1">
        <v>0</v>
      </c>
    </row>
    <row r="778" spans="1:20" x14ac:dyDescent="0.25">
      <c r="A778" s="2">
        <v>9</v>
      </c>
      <c r="B778" s="2" t="s">
        <v>100</v>
      </c>
      <c r="C778" s="41" t="s">
        <v>31</v>
      </c>
      <c r="D778" s="42">
        <v>43645</v>
      </c>
      <c r="E778" s="43">
        <v>0.625</v>
      </c>
      <c r="P778" s="2" t="str">
        <f t="shared" si="12"/>
        <v>9|P03|Mugil curema|20190629|150000</v>
      </c>
      <c r="Q778" s="1">
        <v>0</v>
      </c>
      <c r="R778" s="1">
        <v>0</v>
      </c>
      <c r="S778" s="1">
        <v>0</v>
      </c>
      <c r="T778" s="1">
        <v>0</v>
      </c>
    </row>
    <row r="779" spans="1:20" x14ac:dyDescent="0.25">
      <c r="A779" s="2">
        <v>9</v>
      </c>
      <c r="B779" s="2" t="s">
        <v>100</v>
      </c>
      <c r="C779" s="41" t="s">
        <v>33</v>
      </c>
      <c r="D779" s="42">
        <v>43645</v>
      </c>
      <c r="E779" s="43">
        <v>0.625</v>
      </c>
      <c r="P779" s="2" t="str">
        <f t="shared" si="12"/>
        <v>9|P03|Oreochromis niloticus|20190629|150000</v>
      </c>
      <c r="Q779" s="1">
        <v>0</v>
      </c>
      <c r="R779" s="1">
        <v>0</v>
      </c>
      <c r="S779" s="1">
        <v>0</v>
      </c>
      <c r="T779" s="1">
        <v>0</v>
      </c>
    </row>
    <row r="780" spans="1:20" x14ac:dyDescent="0.25">
      <c r="A780" s="2">
        <v>9</v>
      </c>
      <c r="B780" s="2" t="s">
        <v>100</v>
      </c>
      <c r="C780" s="41" t="s">
        <v>34</v>
      </c>
      <c r="D780" s="42">
        <v>43645</v>
      </c>
      <c r="E780" s="43">
        <v>0.625</v>
      </c>
      <c r="P780" s="2" t="str">
        <f t="shared" si="12"/>
        <v>9|P03|Pachyurus adspersus|20190629|150000</v>
      </c>
      <c r="Q780" s="1">
        <v>0</v>
      </c>
      <c r="R780" s="1">
        <v>0</v>
      </c>
      <c r="S780" s="1">
        <v>0</v>
      </c>
      <c r="T780" s="1">
        <v>0</v>
      </c>
    </row>
    <row r="781" spans="1:20" x14ac:dyDescent="0.25">
      <c r="A781" s="2">
        <v>9</v>
      </c>
      <c r="B781" s="2" t="s">
        <v>100</v>
      </c>
      <c r="C781" s="41" t="s">
        <v>35</v>
      </c>
      <c r="D781" s="42">
        <v>43645</v>
      </c>
      <c r="E781" s="43">
        <v>0.625</v>
      </c>
      <c r="P781" s="2" t="str">
        <f t="shared" si="12"/>
        <v>9|P03|Pimelodus maculatus|20190629|150000</v>
      </c>
      <c r="Q781" s="1">
        <v>0</v>
      </c>
      <c r="R781" s="1">
        <v>0</v>
      </c>
      <c r="S781" s="1">
        <v>0</v>
      </c>
      <c r="T781" s="1">
        <v>0</v>
      </c>
    </row>
    <row r="782" spans="1:20" x14ac:dyDescent="0.25">
      <c r="A782" s="2">
        <v>9</v>
      </c>
      <c r="B782" s="2" t="s">
        <v>100</v>
      </c>
      <c r="C782" s="41" t="s">
        <v>195</v>
      </c>
      <c r="D782" s="42">
        <v>43645</v>
      </c>
      <c r="E782" s="43">
        <v>0.625</v>
      </c>
      <c r="P782" s="2" t="str">
        <f t="shared" si="12"/>
        <v>9|P03|Trichomycterus cf. alternatus|20190629|150000</v>
      </c>
      <c r="Q782" s="1">
        <v>1</v>
      </c>
      <c r="R782" s="1">
        <v>0</v>
      </c>
      <c r="S782" s="1">
        <v>0</v>
      </c>
      <c r="T782" s="1">
        <v>0</v>
      </c>
    </row>
    <row r="783" spans="1:20" x14ac:dyDescent="0.25">
      <c r="A783" s="2">
        <v>9</v>
      </c>
      <c r="B783" s="2" t="s">
        <v>12</v>
      </c>
      <c r="C783" s="41" t="s">
        <v>207</v>
      </c>
      <c r="D783" s="42">
        <v>43644</v>
      </c>
      <c r="E783" s="43">
        <v>0.65277777777777779</v>
      </c>
      <c r="P783" s="2" t="str">
        <f t="shared" si="12"/>
        <v>9|P04|Astyanax intermedius|20190628|154000</v>
      </c>
      <c r="Q783" s="1">
        <v>0</v>
      </c>
      <c r="R783" s="1">
        <v>0</v>
      </c>
      <c r="S783" s="1">
        <v>0</v>
      </c>
      <c r="T783" s="1">
        <v>0</v>
      </c>
    </row>
    <row r="784" spans="1:20" x14ac:dyDescent="0.25">
      <c r="A784" s="2">
        <v>9</v>
      </c>
      <c r="B784" s="2" t="s">
        <v>12</v>
      </c>
      <c r="C784" s="41" t="s">
        <v>19</v>
      </c>
      <c r="D784" s="42">
        <v>43644</v>
      </c>
      <c r="E784" s="43">
        <v>0.65277777777777779</v>
      </c>
      <c r="P784" s="2" t="str">
        <f t="shared" si="12"/>
        <v>9|P04|Awaous tajasica|20190628|154000</v>
      </c>
      <c r="Q784" s="1">
        <v>0</v>
      </c>
      <c r="R784" s="1">
        <v>0</v>
      </c>
      <c r="S784" s="1">
        <v>0</v>
      </c>
      <c r="T784" s="1">
        <v>0</v>
      </c>
    </row>
    <row r="785" spans="1:20" x14ac:dyDescent="0.25">
      <c r="A785" s="2">
        <v>9</v>
      </c>
      <c r="B785" s="2" t="s">
        <v>12</v>
      </c>
      <c r="C785" s="41" t="s">
        <v>196</v>
      </c>
      <c r="D785" s="42">
        <v>43644</v>
      </c>
      <c r="E785" s="43">
        <v>0.65277777777777779</v>
      </c>
      <c r="P785" s="2" t="str">
        <f t="shared" si="12"/>
        <v>9|P04|Cichla cf. kelberi|20190628|154000</v>
      </c>
      <c r="Q785" s="1">
        <v>0</v>
      </c>
      <c r="R785" s="1">
        <v>0</v>
      </c>
      <c r="S785" s="1">
        <v>0</v>
      </c>
      <c r="T785" s="1">
        <v>0</v>
      </c>
    </row>
    <row r="786" spans="1:20" x14ac:dyDescent="0.25">
      <c r="A786" s="2">
        <v>9</v>
      </c>
      <c r="B786" s="2" t="s">
        <v>12</v>
      </c>
      <c r="C786" s="41" t="s">
        <v>22</v>
      </c>
      <c r="D786" s="42">
        <v>43644</v>
      </c>
      <c r="E786" s="43">
        <v>0.65277777777777779</v>
      </c>
      <c r="P786" s="2" t="str">
        <f t="shared" si="12"/>
        <v>9|P04|Coptodon rendalli|20190628|154000</v>
      </c>
      <c r="Q786" s="1">
        <v>0</v>
      </c>
      <c r="R786" s="1">
        <v>0</v>
      </c>
      <c r="S786" s="1">
        <v>0</v>
      </c>
      <c r="T786" s="1">
        <v>0</v>
      </c>
    </row>
    <row r="787" spans="1:20" x14ac:dyDescent="0.25">
      <c r="A787" s="2">
        <v>9</v>
      </c>
      <c r="B787" s="2" t="s">
        <v>12</v>
      </c>
      <c r="C787" s="89" t="s">
        <v>23</v>
      </c>
      <c r="D787" s="42">
        <v>43644</v>
      </c>
      <c r="E787" s="43">
        <v>0.65277777777777779</v>
      </c>
      <c r="P787" s="2" t="str">
        <f t="shared" si="12"/>
        <v>9|P04|Genidens genidens|20190628|154000</v>
      </c>
      <c r="Q787" s="1">
        <v>0</v>
      </c>
      <c r="R787" s="1">
        <v>0</v>
      </c>
      <c r="S787" s="1">
        <v>0</v>
      </c>
      <c r="T787" s="1">
        <v>0</v>
      </c>
    </row>
    <row r="788" spans="1:20" x14ac:dyDescent="0.25">
      <c r="A788" s="2">
        <v>9</v>
      </c>
      <c r="B788" s="2" t="s">
        <v>12</v>
      </c>
      <c r="C788" s="41" t="s">
        <v>24</v>
      </c>
      <c r="D788" s="42">
        <v>43644</v>
      </c>
      <c r="E788" s="43">
        <v>0.65277777777777779</v>
      </c>
      <c r="P788" s="2" t="str">
        <f t="shared" si="12"/>
        <v>9|P04|Geophagus brasiliensis|20190628|154000</v>
      </c>
      <c r="Q788" s="1">
        <v>0</v>
      </c>
      <c r="R788" s="1">
        <v>0</v>
      </c>
      <c r="S788" s="1">
        <v>0</v>
      </c>
      <c r="T788" s="1">
        <v>0</v>
      </c>
    </row>
    <row r="789" spans="1:20" x14ac:dyDescent="0.25">
      <c r="A789" s="2">
        <v>9</v>
      </c>
      <c r="B789" s="2" t="s">
        <v>12</v>
      </c>
      <c r="C789" s="89" t="s">
        <v>159</v>
      </c>
      <c r="D789" s="42">
        <v>43644</v>
      </c>
      <c r="E789" s="43">
        <v>0.65277777777777779</v>
      </c>
      <c r="P789" s="2" t="str">
        <f t="shared" si="12"/>
        <v>9|P04|Knodus sp.|20190628|154000</v>
      </c>
      <c r="Q789" s="1">
        <v>0</v>
      </c>
      <c r="R789" s="1">
        <v>0</v>
      </c>
      <c r="S789" s="1">
        <v>0</v>
      </c>
      <c r="T789" s="1">
        <v>0</v>
      </c>
    </row>
    <row r="790" spans="1:20" x14ac:dyDescent="0.25">
      <c r="A790" s="2">
        <v>9</v>
      </c>
      <c r="B790" s="2" t="s">
        <v>12</v>
      </c>
      <c r="C790" s="41" t="s">
        <v>33</v>
      </c>
      <c r="D790" s="42">
        <v>43644</v>
      </c>
      <c r="E790" s="43">
        <v>0.65277777777777779</v>
      </c>
      <c r="P790" s="2" t="str">
        <f t="shared" si="12"/>
        <v>9|P04|Oreochromis niloticus|20190628|154000</v>
      </c>
      <c r="Q790" s="1">
        <v>0</v>
      </c>
      <c r="R790" s="1">
        <v>0</v>
      </c>
      <c r="S790" s="1">
        <v>0</v>
      </c>
      <c r="T790" s="1">
        <v>0</v>
      </c>
    </row>
    <row r="791" spans="1:20" x14ac:dyDescent="0.25">
      <c r="A791" s="2">
        <v>9</v>
      </c>
      <c r="B791" s="2" t="s">
        <v>12</v>
      </c>
      <c r="C791" s="41" t="s">
        <v>34</v>
      </c>
      <c r="D791" s="42">
        <v>43644</v>
      </c>
      <c r="E791" s="43">
        <v>0.65277777777777779</v>
      </c>
      <c r="P791" s="2" t="str">
        <f t="shared" si="12"/>
        <v>9|P04|Pachyurus adspersus|20190628|154000</v>
      </c>
      <c r="Q791" s="1">
        <v>0</v>
      </c>
      <c r="R791" s="1">
        <v>0</v>
      </c>
      <c r="S791" s="1">
        <v>0</v>
      </c>
      <c r="T791" s="1">
        <v>0</v>
      </c>
    </row>
    <row r="792" spans="1:20" x14ac:dyDescent="0.25">
      <c r="A792" s="2">
        <v>9</v>
      </c>
      <c r="B792" s="2" t="s">
        <v>12</v>
      </c>
      <c r="C792" s="41" t="s">
        <v>197</v>
      </c>
      <c r="D792" s="42">
        <v>43644</v>
      </c>
      <c r="E792" s="43">
        <v>0.65277777777777779</v>
      </c>
      <c r="P792" s="2" t="str">
        <f t="shared" si="12"/>
        <v>9|P04|Pimelodus cf. britskii|20190628|154000</v>
      </c>
      <c r="Q792" s="1">
        <v>2</v>
      </c>
      <c r="R792" s="1">
        <v>0</v>
      </c>
      <c r="S792" s="1">
        <v>0</v>
      </c>
      <c r="T792" s="1">
        <v>0</v>
      </c>
    </row>
    <row r="793" spans="1:20" x14ac:dyDescent="0.25">
      <c r="A793" s="2">
        <v>9</v>
      </c>
      <c r="B793" s="2" t="s">
        <v>12</v>
      </c>
      <c r="C793" s="41" t="s">
        <v>35</v>
      </c>
      <c r="D793" s="42">
        <v>43644</v>
      </c>
      <c r="E793" s="43">
        <v>0.65277777777777779</v>
      </c>
      <c r="P793" s="2" t="str">
        <f t="shared" si="12"/>
        <v>9|P04|Pimelodus maculatus|20190628|154000</v>
      </c>
      <c r="Q793" s="1">
        <v>0</v>
      </c>
      <c r="R793" s="1">
        <v>0</v>
      </c>
      <c r="S793" s="1">
        <v>0</v>
      </c>
      <c r="T793" s="1">
        <v>0</v>
      </c>
    </row>
    <row r="794" spans="1:20" x14ac:dyDescent="0.25">
      <c r="A794" s="2">
        <v>9</v>
      </c>
      <c r="B794" s="2" t="s">
        <v>12</v>
      </c>
      <c r="C794" s="41" t="s">
        <v>36</v>
      </c>
      <c r="D794" s="42">
        <v>43644</v>
      </c>
      <c r="E794" s="43">
        <v>0.65277777777777779</v>
      </c>
      <c r="P794" s="2" t="str">
        <f t="shared" si="12"/>
        <v>9|P04|Poecilia vivipara|20190628|154000</v>
      </c>
      <c r="Q794" s="1">
        <v>0</v>
      </c>
      <c r="R794" s="1">
        <v>0</v>
      </c>
      <c r="S794" s="1">
        <v>0</v>
      </c>
      <c r="T794" s="1">
        <v>0</v>
      </c>
    </row>
    <row r="795" spans="1:20" x14ac:dyDescent="0.25">
      <c r="A795" s="2">
        <v>9</v>
      </c>
      <c r="B795" s="2" t="s">
        <v>108</v>
      </c>
      <c r="C795" s="41" t="s">
        <v>196</v>
      </c>
      <c r="D795" s="42">
        <v>43646</v>
      </c>
      <c r="E795" s="43">
        <v>0.64583333333333337</v>
      </c>
      <c r="P795" s="2" t="str">
        <f t="shared" si="12"/>
        <v>9|P05|Cichla cf. kelberi|20190630|153000</v>
      </c>
      <c r="Q795" s="1">
        <v>1</v>
      </c>
      <c r="R795" s="1">
        <v>0</v>
      </c>
      <c r="S795" s="1">
        <v>0</v>
      </c>
      <c r="T795" s="1">
        <v>0</v>
      </c>
    </row>
    <row r="796" spans="1:20" x14ac:dyDescent="0.25">
      <c r="A796" s="2">
        <v>9</v>
      </c>
      <c r="B796" s="2" t="s">
        <v>108</v>
      </c>
      <c r="C796" s="41" t="s">
        <v>206</v>
      </c>
      <c r="D796" s="42">
        <v>43646</v>
      </c>
      <c r="E796" s="43">
        <v>0.64583333333333337</v>
      </c>
      <c r="P796" s="2" t="str">
        <f t="shared" si="12"/>
        <v>9|P05|Crenicichla lepidota|20190630|153000</v>
      </c>
      <c r="Q796" s="1">
        <v>0</v>
      </c>
      <c r="R796" s="1">
        <v>0</v>
      </c>
      <c r="S796" s="1">
        <v>0</v>
      </c>
      <c r="T796" s="1">
        <v>0</v>
      </c>
    </row>
    <row r="797" spans="1:20" x14ac:dyDescent="0.25">
      <c r="A797" s="2">
        <v>9</v>
      </c>
      <c r="B797" s="2" t="s">
        <v>108</v>
      </c>
      <c r="C797" s="41" t="s">
        <v>24</v>
      </c>
      <c r="D797" s="42">
        <v>43646</v>
      </c>
      <c r="E797" s="43">
        <v>0.64583333333333337</v>
      </c>
      <c r="P797" s="2" t="str">
        <f t="shared" si="12"/>
        <v>9|P05|Geophagus brasiliensis|20190630|153000</v>
      </c>
      <c r="Q797" s="1">
        <v>0</v>
      </c>
      <c r="R797" s="1">
        <v>0</v>
      </c>
      <c r="S797" s="1">
        <v>0</v>
      </c>
      <c r="T797" s="1">
        <v>0</v>
      </c>
    </row>
    <row r="798" spans="1:20" x14ac:dyDescent="0.25">
      <c r="A798" s="2">
        <v>9</v>
      </c>
      <c r="B798" s="2" t="s">
        <v>108</v>
      </c>
      <c r="C798" s="41" t="s">
        <v>27</v>
      </c>
      <c r="D798" s="42">
        <v>43646</v>
      </c>
      <c r="E798" s="43">
        <v>0.64583333333333337</v>
      </c>
      <c r="P798" s="2" t="str">
        <f t="shared" si="12"/>
        <v>9|P05|Hoplias malabaricus|20190630|153000</v>
      </c>
      <c r="Q798" s="1">
        <v>0</v>
      </c>
      <c r="R798" s="1">
        <v>0</v>
      </c>
      <c r="S798" s="1">
        <v>0</v>
      </c>
      <c r="T798" s="1">
        <v>0</v>
      </c>
    </row>
    <row r="799" spans="1:20" x14ac:dyDescent="0.25">
      <c r="A799" s="2">
        <v>9</v>
      </c>
      <c r="B799" s="2" t="s">
        <v>108</v>
      </c>
      <c r="C799" s="41" t="s">
        <v>29</v>
      </c>
      <c r="D799" s="42">
        <v>43646</v>
      </c>
      <c r="E799" s="43">
        <v>0.64583333333333337</v>
      </c>
      <c r="P799" s="2" t="str">
        <f t="shared" si="12"/>
        <v>9|P05|Hyphessobrycon eques|20190630|153000</v>
      </c>
      <c r="Q799" s="1">
        <v>0</v>
      </c>
      <c r="R799" s="1">
        <v>0</v>
      </c>
      <c r="S799" s="1">
        <v>0</v>
      </c>
      <c r="T799" s="1">
        <v>0</v>
      </c>
    </row>
    <row r="800" spans="1:20" x14ac:dyDescent="0.25">
      <c r="A800" s="2">
        <v>9</v>
      </c>
      <c r="B800" s="2" t="s">
        <v>108</v>
      </c>
      <c r="C800" s="41" t="s">
        <v>150</v>
      </c>
      <c r="D800" s="42">
        <v>43646</v>
      </c>
      <c r="E800" s="43">
        <v>0.64583333333333337</v>
      </c>
      <c r="P800" s="2" t="str">
        <f t="shared" si="12"/>
        <v>9|P05|Metynnis lippincottianus|20190630|153000</v>
      </c>
      <c r="Q800" s="1">
        <v>0</v>
      </c>
      <c r="R800" s="1">
        <v>0</v>
      </c>
      <c r="S800" s="1">
        <v>0</v>
      </c>
      <c r="T800" s="1">
        <v>0</v>
      </c>
    </row>
    <row r="801" spans="1:20" x14ac:dyDescent="0.25">
      <c r="A801" s="2">
        <v>9</v>
      </c>
      <c r="B801" s="2" t="s">
        <v>108</v>
      </c>
      <c r="C801" s="41" t="s">
        <v>34</v>
      </c>
      <c r="D801" s="42">
        <v>43646</v>
      </c>
      <c r="E801" s="43">
        <v>0.64583333333333337</v>
      </c>
      <c r="P801" s="2" t="str">
        <f t="shared" si="12"/>
        <v>9|P05|Pachyurus adspersus|20190630|153000</v>
      </c>
      <c r="Q801" s="1">
        <v>0</v>
      </c>
      <c r="R801" s="1">
        <v>0</v>
      </c>
      <c r="S801" s="1">
        <v>0</v>
      </c>
      <c r="T801" s="1">
        <v>0</v>
      </c>
    </row>
    <row r="802" spans="1:20" x14ac:dyDescent="0.25">
      <c r="A802" s="2">
        <v>9</v>
      </c>
      <c r="B802" s="2" t="s">
        <v>108</v>
      </c>
      <c r="C802" s="41" t="s">
        <v>36</v>
      </c>
      <c r="D802" s="42">
        <v>43646</v>
      </c>
      <c r="E802" s="43">
        <v>0.64583333333333337</v>
      </c>
      <c r="P802" s="2" t="str">
        <f t="shared" si="12"/>
        <v>9|P05|Poecilia vivipara|20190630|153000</v>
      </c>
      <c r="Q802" s="1">
        <v>0</v>
      </c>
      <c r="R802" s="1">
        <v>0</v>
      </c>
      <c r="S802" s="1">
        <v>0</v>
      </c>
      <c r="T802" s="1">
        <v>0</v>
      </c>
    </row>
    <row r="803" spans="1:20" x14ac:dyDescent="0.25">
      <c r="A803" s="2">
        <v>9</v>
      </c>
      <c r="B803" s="2" t="s">
        <v>108</v>
      </c>
      <c r="C803" s="41" t="s">
        <v>40</v>
      </c>
      <c r="D803" s="42">
        <v>43646</v>
      </c>
      <c r="E803" s="43">
        <v>0.64583333333333337</v>
      </c>
      <c r="P803" s="2" t="str">
        <f t="shared" si="12"/>
        <v>9|P05|Pygocentrus nattereri|20190630|153000</v>
      </c>
      <c r="Q803" s="1">
        <v>0</v>
      </c>
      <c r="R803" s="1">
        <v>0</v>
      </c>
      <c r="S803" s="1">
        <v>0</v>
      </c>
      <c r="T803" s="1">
        <v>0</v>
      </c>
    </row>
    <row r="804" spans="1:20" x14ac:dyDescent="0.25">
      <c r="A804" s="2">
        <v>9</v>
      </c>
      <c r="B804" s="2" t="s">
        <v>108</v>
      </c>
      <c r="C804" s="41" t="s">
        <v>152</v>
      </c>
      <c r="D804" s="42">
        <v>43646</v>
      </c>
      <c r="E804" s="43">
        <v>0.64583333333333337</v>
      </c>
      <c r="P804" s="2" t="str">
        <f t="shared" si="12"/>
        <v>9|P05|Trachelyopterus striatulus|20190630|153000</v>
      </c>
      <c r="Q804" s="1">
        <v>0</v>
      </c>
      <c r="R804" s="1">
        <v>0</v>
      </c>
      <c r="S804" s="1">
        <v>0</v>
      </c>
      <c r="T804" s="1">
        <v>0</v>
      </c>
    </row>
    <row r="805" spans="1:20" x14ac:dyDescent="0.25">
      <c r="A805" s="2">
        <v>9</v>
      </c>
      <c r="B805" s="2" t="s">
        <v>114</v>
      </c>
      <c r="C805" s="41" t="s">
        <v>18</v>
      </c>
      <c r="D805" s="42">
        <v>43643</v>
      </c>
      <c r="E805" s="43">
        <v>0.61805555555555558</v>
      </c>
      <c r="P805" s="2" t="str">
        <f t="shared" si="12"/>
        <v>9|P06|Astyanax lacustris|20190627|145000</v>
      </c>
      <c r="Q805" s="1">
        <v>0</v>
      </c>
      <c r="R805" s="1">
        <v>0</v>
      </c>
      <c r="S805" s="1">
        <v>0</v>
      </c>
      <c r="T805" s="1">
        <v>0</v>
      </c>
    </row>
    <row r="806" spans="1:20" x14ac:dyDescent="0.25">
      <c r="A806" s="2">
        <v>9</v>
      </c>
      <c r="B806" s="2" t="s">
        <v>114</v>
      </c>
      <c r="C806" s="41" t="s">
        <v>157</v>
      </c>
      <c r="D806" s="42">
        <v>43643</v>
      </c>
      <c r="E806" s="43">
        <v>0.61805555555555558</v>
      </c>
      <c r="P806" s="2" t="str">
        <f t="shared" si="12"/>
        <v>9|P06|Cichla cf. monoculus|20190627|145000</v>
      </c>
      <c r="Q806" s="1">
        <v>0</v>
      </c>
      <c r="R806" s="1">
        <v>0</v>
      </c>
      <c r="S806" s="1">
        <v>0</v>
      </c>
      <c r="T806" s="1">
        <v>0</v>
      </c>
    </row>
    <row r="807" spans="1:20" x14ac:dyDescent="0.25">
      <c r="A807" s="2">
        <v>9</v>
      </c>
      <c r="B807" s="2" t="s">
        <v>114</v>
      </c>
      <c r="C807" s="41" t="s">
        <v>206</v>
      </c>
      <c r="D807" s="42">
        <v>43643</v>
      </c>
      <c r="E807" s="43">
        <v>0.61805555555555558</v>
      </c>
      <c r="P807" s="2" t="str">
        <f t="shared" si="12"/>
        <v>9|P06|Crenicichla lepidota|20190627|145000</v>
      </c>
      <c r="Q807" s="1">
        <v>0</v>
      </c>
      <c r="R807" s="1">
        <v>0</v>
      </c>
      <c r="S807" s="1">
        <v>0</v>
      </c>
      <c r="T807" s="1">
        <v>0</v>
      </c>
    </row>
    <row r="808" spans="1:20" x14ac:dyDescent="0.25">
      <c r="A808" s="2">
        <v>9</v>
      </c>
      <c r="B808" s="2" t="s">
        <v>114</v>
      </c>
      <c r="C808" s="41" t="s">
        <v>24</v>
      </c>
      <c r="D808" s="42">
        <v>43643</v>
      </c>
      <c r="E808" s="43">
        <v>0.61805555555555558</v>
      </c>
      <c r="P808" s="2" t="str">
        <f t="shared" si="12"/>
        <v>9|P06|Geophagus brasiliensis|20190627|145000</v>
      </c>
      <c r="Q808" s="1">
        <v>0</v>
      </c>
      <c r="R808" s="1">
        <v>0</v>
      </c>
      <c r="S808" s="1">
        <v>0</v>
      </c>
      <c r="T808" s="1">
        <v>0</v>
      </c>
    </row>
    <row r="809" spans="1:20" x14ac:dyDescent="0.25">
      <c r="A809" s="2">
        <v>9</v>
      </c>
      <c r="B809" s="2" t="s">
        <v>114</v>
      </c>
      <c r="C809" s="41" t="s">
        <v>150</v>
      </c>
      <c r="D809" s="42">
        <v>43643</v>
      </c>
      <c r="E809" s="43">
        <v>0.61805555555555558</v>
      </c>
      <c r="P809" s="2" t="str">
        <f t="shared" si="12"/>
        <v>9|P06|Metynnis lippincottianus|20190627|145000</v>
      </c>
      <c r="Q809" s="1">
        <v>0</v>
      </c>
      <c r="R809" s="1">
        <v>0</v>
      </c>
      <c r="S809" s="1">
        <v>0</v>
      </c>
      <c r="T809" s="1">
        <v>0</v>
      </c>
    </row>
    <row r="810" spans="1:20" x14ac:dyDescent="0.25">
      <c r="A810" s="2">
        <v>9</v>
      </c>
      <c r="B810" s="2" t="s">
        <v>114</v>
      </c>
      <c r="C810" s="41" t="s">
        <v>36</v>
      </c>
      <c r="D810" s="42">
        <v>43643</v>
      </c>
      <c r="E810" s="43">
        <v>0.61805555555555558</v>
      </c>
      <c r="P810" s="2" t="str">
        <f t="shared" si="12"/>
        <v>9|P06|Poecilia vivipara|20190627|145000</v>
      </c>
      <c r="Q810" s="1">
        <v>0</v>
      </c>
      <c r="R810" s="1">
        <v>0</v>
      </c>
      <c r="S810" s="1">
        <v>0</v>
      </c>
      <c r="T810" s="1">
        <v>0</v>
      </c>
    </row>
    <row r="811" spans="1:20" x14ac:dyDescent="0.25">
      <c r="A811" s="2">
        <v>9</v>
      </c>
      <c r="B811" s="2" t="s">
        <v>120</v>
      </c>
      <c r="C811" s="41" t="s">
        <v>198</v>
      </c>
      <c r="D811" s="42">
        <v>43645</v>
      </c>
      <c r="E811" s="43">
        <v>0.35416666666666669</v>
      </c>
      <c r="P811" s="2" t="str">
        <f t="shared" si="12"/>
        <v>9|P07|Astronotus ocellatus|20190629|083000</v>
      </c>
      <c r="Q811" s="1">
        <v>1</v>
      </c>
      <c r="R811" s="1">
        <v>0</v>
      </c>
      <c r="S811" s="1">
        <v>0</v>
      </c>
      <c r="T811" s="1">
        <v>0</v>
      </c>
    </row>
    <row r="812" spans="1:20" x14ac:dyDescent="0.25">
      <c r="A812" s="2">
        <v>9</v>
      </c>
      <c r="B812" s="2" t="s">
        <v>120</v>
      </c>
      <c r="C812" s="41" t="s">
        <v>207</v>
      </c>
      <c r="D812" s="42">
        <v>43645</v>
      </c>
      <c r="E812" s="43">
        <v>0.35416666666666669</v>
      </c>
      <c r="P812" s="2" t="str">
        <f t="shared" si="12"/>
        <v>9|P07|Astyanax intermedius|20190629|083000</v>
      </c>
      <c r="Q812" s="1">
        <v>0</v>
      </c>
      <c r="R812" s="1">
        <v>0</v>
      </c>
      <c r="S812" s="1">
        <v>0</v>
      </c>
      <c r="T812" s="1">
        <v>0</v>
      </c>
    </row>
    <row r="813" spans="1:20" x14ac:dyDescent="0.25">
      <c r="A813" s="2">
        <v>9</v>
      </c>
      <c r="B813" s="2" t="s">
        <v>120</v>
      </c>
      <c r="C813" s="41" t="s">
        <v>19</v>
      </c>
      <c r="D813" s="42">
        <v>43645</v>
      </c>
      <c r="E813" s="43">
        <v>0.35416666666666669</v>
      </c>
      <c r="P813" s="2" t="str">
        <f t="shared" si="12"/>
        <v>9|P07|Awaous tajasica|20190629|083000</v>
      </c>
      <c r="Q813" s="1">
        <v>0</v>
      </c>
      <c r="R813" s="1">
        <v>0</v>
      </c>
      <c r="S813" s="1">
        <v>0</v>
      </c>
      <c r="T813" s="1">
        <v>0</v>
      </c>
    </row>
    <row r="814" spans="1:20" x14ac:dyDescent="0.25">
      <c r="A814" s="2">
        <v>9</v>
      </c>
      <c r="B814" s="2" t="s">
        <v>120</v>
      </c>
      <c r="C814" s="41" t="s">
        <v>196</v>
      </c>
      <c r="D814" s="42">
        <v>43645</v>
      </c>
      <c r="E814" s="43">
        <v>0.35416666666666669</v>
      </c>
      <c r="P814" s="2" t="str">
        <f t="shared" si="12"/>
        <v>9|P07|Cichla cf. kelberi|20190629|083000</v>
      </c>
      <c r="Q814" s="1">
        <v>2</v>
      </c>
      <c r="R814" s="1">
        <v>0</v>
      </c>
      <c r="S814" s="1">
        <v>0</v>
      </c>
      <c r="T814" s="1">
        <v>0</v>
      </c>
    </row>
    <row r="815" spans="1:20" x14ac:dyDescent="0.25">
      <c r="A815" s="2">
        <v>9</v>
      </c>
      <c r="B815" s="2" t="s">
        <v>120</v>
      </c>
      <c r="C815" s="41" t="s">
        <v>203</v>
      </c>
      <c r="D815" s="42">
        <v>43645</v>
      </c>
      <c r="E815" s="43">
        <v>0.35416666666666669</v>
      </c>
      <c r="P815" s="2" t="str">
        <f t="shared" si="12"/>
        <v>9|P07|Aequidens cf. plagiozonatus|20190629|083000</v>
      </c>
      <c r="Q815" s="1">
        <v>3</v>
      </c>
      <c r="R815" s="1">
        <v>0</v>
      </c>
      <c r="S815" s="1">
        <v>0</v>
      </c>
      <c r="T815" s="1">
        <v>0</v>
      </c>
    </row>
    <row r="816" spans="1:20" x14ac:dyDescent="0.25">
      <c r="A816" s="2">
        <v>9</v>
      </c>
      <c r="B816" s="2" t="s">
        <v>120</v>
      </c>
      <c r="C816" s="41" t="s">
        <v>24</v>
      </c>
      <c r="D816" s="42">
        <v>43645</v>
      </c>
      <c r="E816" s="43">
        <v>0.35416666666666669</v>
      </c>
      <c r="P816" s="2" t="str">
        <f t="shared" si="12"/>
        <v>9|P07|Geophagus brasiliensis|20190629|083000</v>
      </c>
      <c r="Q816" s="1">
        <v>0</v>
      </c>
      <c r="R816" s="1">
        <v>0</v>
      </c>
      <c r="S816" s="1">
        <v>0</v>
      </c>
      <c r="T816" s="1">
        <v>0</v>
      </c>
    </row>
    <row r="817" spans="1:20" x14ac:dyDescent="0.25">
      <c r="A817" s="2">
        <v>9</v>
      </c>
      <c r="B817" s="2" t="s">
        <v>120</v>
      </c>
      <c r="C817" s="41" t="s">
        <v>36</v>
      </c>
      <c r="D817" s="42">
        <v>43645</v>
      </c>
      <c r="E817" s="43">
        <v>0.35416666666666669</v>
      </c>
      <c r="P817" s="2" t="str">
        <f t="shared" si="12"/>
        <v>9|P07|Poecilia vivipara|20190629|083000</v>
      </c>
      <c r="Q817" s="1">
        <v>0</v>
      </c>
      <c r="R817" s="1">
        <v>0</v>
      </c>
      <c r="S817" s="1">
        <v>0</v>
      </c>
      <c r="T817" s="1">
        <v>0</v>
      </c>
    </row>
    <row r="818" spans="1:20" x14ac:dyDescent="0.25">
      <c r="A818" s="2">
        <v>9</v>
      </c>
      <c r="B818" s="2" t="s">
        <v>124</v>
      </c>
      <c r="C818" s="41" t="s">
        <v>19</v>
      </c>
      <c r="D818" s="42">
        <v>43641</v>
      </c>
      <c r="E818" s="43">
        <v>0.6875</v>
      </c>
      <c r="P818" s="2" t="str">
        <f t="shared" si="12"/>
        <v>9|P08|Awaous tajasica|20190625|163000</v>
      </c>
      <c r="Q818" s="1">
        <v>0</v>
      </c>
      <c r="R818" s="1">
        <v>0</v>
      </c>
      <c r="S818" s="1">
        <v>0</v>
      </c>
      <c r="T818" s="1">
        <v>0</v>
      </c>
    </row>
    <row r="819" spans="1:20" x14ac:dyDescent="0.25">
      <c r="A819" s="2">
        <v>9</v>
      </c>
      <c r="B819" s="2" t="s">
        <v>124</v>
      </c>
      <c r="C819" s="41" t="s">
        <v>196</v>
      </c>
      <c r="D819" s="42">
        <v>43641</v>
      </c>
      <c r="E819" s="43">
        <v>0.6875</v>
      </c>
      <c r="P819" s="2" t="str">
        <f t="shared" si="12"/>
        <v>9|P08|Cichla cf. kelberi|20190625|163000</v>
      </c>
      <c r="Q819" s="1">
        <v>2</v>
      </c>
      <c r="R819" s="1">
        <v>0</v>
      </c>
      <c r="S819" s="1">
        <v>0</v>
      </c>
      <c r="T819" s="1">
        <v>0</v>
      </c>
    </row>
    <row r="820" spans="1:20" x14ac:dyDescent="0.25">
      <c r="A820" s="2">
        <v>9</v>
      </c>
      <c r="B820" s="2" t="s">
        <v>124</v>
      </c>
      <c r="C820" s="41" t="s">
        <v>22</v>
      </c>
      <c r="D820" s="42">
        <v>43641</v>
      </c>
      <c r="E820" s="43">
        <v>0.6875</v>
      </c>
      <c r="P820" s="2" t="str">
        <f t="shared" si="12"/>
        <v>9|P08|Coptodon rendalli|20190625|163000</v>
      </c>
      <c r="Q820" s="1">
        <v>0</v>
      </c>
      <c r="R820" s="1">
        <v>0</v>
      </c>
      <c r="S820" s="1">
        <v>0</v>
      </c>
      <c r="T820" s="1">
        <v>0</v>
      </c>
    </row>
    <row r="821" spans="1:20" x14ac:dyDescent="0.25">
      <c r="A821" s="2">
        <v>9</v>
      </c>
      <c r="B821" s="2" t="s">
        <v>124</v>
      </c>
      <c r="C821" s="41" t="s">
        <v>206</v>
      </c>
      <c r="D821" s="42">
        <v>43641</v>
      </c>
      <c r="E821" s="43">
        <v>0.6875</v>
      </c>
      <c r="P821" s="2" t="str">
        <f t="shared" si="12"/>
        <v>9|P08|Crenicichla lepidota|20190625|163000</v>
      </c>
      <c r="Q821" s="1">
        <v>0</v>
      </c>
      <c r="R821" s="1">
        <v>0</v>
      </c>
      <c r="S821" s="1">
        <v>0</v>
      </c>
      <c r="T821" s="1">
        <v>0</v>
      </c>
    </row>
    <row r="822" spans="1:20" x14ac:dyDescent="0.25">
      <c r="A822" s="2">
        <v>9</v>
      </c>
      <c r="B822" s="2" t="s">
        <v>124</v>
      </c>
      <c r="C822" s="41" t="s">
        <v>28</v>
      </c>
      <c r="D822" s="42">
        <v>43641</v>
      </c>
      <c r="E822" s="43">
        <v>0.6875</v>
      </c>
      <c r="P822" s="2" t="str">
        <f t="shared" si="12"/>
        <v>9|P08|Hoplosternum littorale|20190625|163000</v>
      </c>
      <c r="Q822" s="1">
        <v>0</v>
      </c>
      <c r="R822" s="1">
        <v>0</v>
      </c>
      <c r="S822" s="1">
        <v>0</v>
      </c>
      <c r="T822" s="1">
        <v>0</v>
      </c>
    </row>
    <row r="823" spans="1:20" x14ac:dyDescent="0.25">
      <c r="A823" s="2">
        <v>9</v>
      </c>
      <c r="B823" s="2" t="s">
        <v>124</v>
      </c>
      <c r="C823" s="41" t="s">
        <v>154</v>
      </c>
      <c r="D823" s="42">
        <v>43641</v>
      </c>
      <c r="E823" s="43">
        <v>0.6875</v>
      </c>
      <c r="P823" s="2" t="str">
        <f t="shared" si="12"/>
        <v>9|P08|Megaleporinus conirostris|20190625|163000</v>
      </c>
      <c r="Q823" s="1">
        <v>0</v>
      </c>
      <c r="R823" s="1">
        <v>0</v>
      </c>
      <c r="S823" s="1">
        <v>0</v>
      </c>
      <c r="T823" s="1">
        <v>0</v>
      </c>
    </row>
    <row r="824" spans="1:20" x14ac:dyDescent="0.25">
      <c r="A824" s="2">
        <v>9</v>
      </c>
      <c r="B824" s="2" t="s">
        <v>124</v>
      </c>
      <c r="C824" s="41" t="s">
        <v>33</v>
      </c>
      <c r="D824" s="42">
        <v>43641</v>
      </c>
      <c r="E824" s="43">
        <v>0.6875</v>
      </c>
      <c r="P824" s="2" t="str">
        <f t="shared" si="12"/>
        <v>9|P08|Oreochromis niloticus|20190625|163000</v>
      </c>
      <c r="Q824" s="1">
        <v>0</v>
      </c>
      <c r="R824" s="1">
        <v>0</v>
      </c>
      <c r="S824" s="1">
        <v>0</v>
      </c>
      <c r="T824" s="1">
        <v>0</v>
      </c>
    </row>
    <row r="825" spans="1:20" x14ac:dyDescent="0.25">
      <c r="A825" s="2">
        <v>9</v>
      </c>
      <c r="B825" s="2" t="s">
        <v>124</v>
      </c>
      <c r="C825" s="41" t="s">
        <v>34</v>
      </c>
      <c r="D825" s="42">
        <v>43641</v>
      </c>
      <c r="E825" s="43">
        <v>0.6875</v>
      </c>
      <c r="P825" s="2" t="str">
        <f t="shared" si="12"/>
        <v>9|P08|Pachyurus adspersus|20190625|163000</v>
      </c>
      <c r="Q825" s="1">
        <v>0</v>
      </c>
      <c r="R825" s="1">
        <v>0</v>
      </c>
      <c r="S825" s="1">
        <v>0</v>
      </c>
      <c r="T825" s="1">
        <v>0</v>
      </c>
    </row>
    <row r="826" spans="1:20" x14ac:dyDescent="0.25">
      <c r="A826" s="2">
        <v>9</v>
      </c>
      <c r="B826" s="2" t="s">
        <v>124</v>
      </c>
      <c r="C826" s="41" t="s">
        <v>35</v>
      </c>
      <c r="D826" s="42">
        <v>43641</v>
      </c>
      <c r="E826" s="43">
        <v>0.6875</v>
      </c>
      <c r="P826" s="2" t="str">
        <f t="shared" si="12"/>
        <v>9|P08|Pimelodus maculatus|20190625|163000</v>
      </c>
      <c r="Q826" s="1">
        <v>0</v>
      </c>
      <c r="R826" s="1">
        <v>0</v>
      </c>
      <c r="S826" s="1">
        <v>0</v>
      </c>
      <c r="T826" s="1">
        <v>0</v>
      </c>
    </row>
    <row r="827" spans="1:20" x14ac:dyDescent="0.25">
      <c r="A827" s="2">
        <v>10</v>
      </c>
      <c r="B827" s="2" t="s">
        <v>82</v>
      </c>
      <c r="C827" s="41" t="s">
        <v>19</v>
      </c>
      <c r="D827" s="42">
        <v>43670</v>
      </c>
      <c r="E827" s="43">
        <v>0.64583333333333337</v>
      </c>
      <c r="P827" s="2" t="str">
        <f t="shared" si="12"/>
        <v>10|P01|Awaous tajasica|20190724|153000</v>
      </c>
      <c r="Q827" s="1" t="s">
        <v>146</v>
      </c>
      <c r="R827" s="1" t="s">
        <v>146</v>
      </c>
      <c r="S827" s="1" t="s">
        <v>146</v>
      </c>
      <c r="T827" s="1" t="s">
        <v>146</v>
      </c>
    </row>
    <row r="828" spans="1:20" x14ac:dyDescent="0.25">
      <c r="A828" s="2">
        <v>10</v>
      </c>
      <c r="B828" s="2" t="s">
        <v>82</v>
      </c>
      <c r="C828" s="41" t="s">
        <v>26</v>
      </c>
      <c r="D828" s="42">
        <v>43670</v>
      </c>
      <c r="E828" s="43">
        <v>0.64583333333333337</v>
      </c>
      <c r="P828" s="2" t="str">
        <f t="shared" si="12"/>
        <v>10|P01|Hoplias intermedius|20190724|153000</v>
      </c>
      <c r="Q828" s="1" t="s">
        <v>146</v>
      </c>
      <c r="R828" s="1" t="s">
        <v>146</v>
      </c>
      <c r="S828" s="1" t="s">
        <v>146</v>
      </c>
      <c r="T828" s="1" t="s">
        <v>146</v>
      </c>
    </row>
    <row r="829" spans="1:20" x14ac:dyDescent="0.25">
      <c r="A829" s="2">
        <v>10</v>
      </c>
      <c r="B829" s="2" t="s">
        <v>82</v>
      </c>
      <c r="C829" s="89" t="s">
        <v>159</v>
      </c>
      <c r="D829" s="42">
        <v>43670</v>
      </c>
      <c r="E829" s="43">
        <v>0.64583333333333337</v>
      </c>
      <c r="P829" s="2" t="str">
        <f t="shared" si="12"/>
        <v>10|P01|Knodus sp.|20190724|153000</v>
      </c>
      <c r="Q829" s="1" t="s">
        <v>146</v>
      </c>
      <c r="R829" s="1" t="s">
        <v>146</v>
      </c>
      <c r="S829" s="1" t="s">
        <v>146</v>
      </c>
      <c r="T829" s="1" t="s">
        <v>146</v>
      </c>
    </row>
    <row r="830" spans="1:20" x14ac:dyDescent="0.25">
      <c r="A830" s="2">
        <v>10</v>
      </c>
      <c r="B830" s="2" t="s">
        <v>82</v>
      </c>
      <c r="C830" s="41" t="s">
        <v>31</v>
      </c>
      <c r="D830" s="42">
        <v>43670</v>
      </c>
      <c r="E830" s="43">
        <v>0.64583333333333337</v>
      </c>
      <c r="P830" s="2" t="str">
        <f t="shared" si="12"/>
        <v>10|P01|Mugil curema|20190724|153000</v>
      </c>
      <c r="Q830" s="1" t="s">
        <v>146</v>
      </c>
      <c r="R830" s="1" t="s">
        <v>146</v>
      </c>
      <c r="S830" s="1" t="s">
        <v>146</v>
      </c>
      <c r="T830" s="1" t="s">
        <v>146</v>
      </c>
    </row>
    <row r="831" spans="1:20" x14ac:dyDescent="0.25">
      <c r="A831" s="2">
        <v>10</v>
      </c>
      <c r="B831" s="2" t="s">
        <v>82</v>
      </c>
      <c r="C831" s="41" t="s">
        <v>33</v>
      </c>
      <c r="D831" s="42">
        <v>43670</v>
      </c>
      <c r="E831" s="43">
        <v>0.64583333333333337</v>
      </c>
      <c r="P831" s="2" t="str">
        <f t="shared" si="12"/>
        <v>10|P01|Oreochromis niloticus|20190724|153000</v>
      </c>
      <c r="Q831" s="1" t="s">
        <v>146</v>
      </c>
      <c r="R831" s="1" t="s">
        <v>146</v>
      </c>
      <c r="S831" s="1" t="s">
        <v>146</v>
      </c>
      <c r="T831" s="1" t="s">
        <v>146</v>
      </c>
    </row>
    <row r="832" spans="1:20" x14ac:dyDescent="0.25">
      <c r="A832" s="2">
        <v>10</v>
      </c>
      <c r="B832" s="2" t="s">
        <v>82</v>
      </c>
      <c r="C832" s="41" t="s">
        <v>34</v>
      </c>
      <c r="D832" s="42">
        <v>43670</v>
      </c>
      <c r="E832" s="43">
        <v>0.64583333333333337</v>
      </c>
      <c r="P832" s="2" t="str">
        <f t="shared" si="12"/>
        <v>10|P01|Pachyurus adspersus|20190724|153000</v>
      </c>
      <c r="Q832" s="1" t="s">
        <v>146</v>
      </c>
      <c r="R832" s="1" t="s">
        <v>146</v>
      </c>
      <c r="S832" s="1" t="s">
        <v>146</v>
      </c>
      <c r="T832" s="1" t="s">
        <v>146</v>
      </c>
    </row>
    <row r="833" spans="1:20" x14ac:dyDescent="0.25">
      <c r="A833" s="2">
        <v>10</v>
      </c>
      <c r="B833" s="2" t="s">
        <v>82</v>
      </c>
      <c r="C833" s="41" t="s">
        <v>35</v>
      </c>
      <c r="D833" s="42">
        <v>43670</v>
      </c>
      <c r="E833" s="43">
        <v>0.64583333333333337</v>
      </c>
      <c r="P833" s="2" t="str">
        <f t="shared" si="12"/>
        <v>10|P01|Pimelodus maculatus|20190724|153000</v>
      </c>
      <c r="Q833" s="1" t="s">
        <v>146</v>
      </c>
      <c r="R833" s="1" t="s">
        <v>146</v>
      </c>
      <c r="S833" s="1" t="s">
        <v>146</v>
      </c>
      <c r="T833" s="1" t="s">
        <v>146</v>
      </c>
    </row>
    <row r="834" spans="1:20" x14ac:dyDescent="0.25">
      <c r="A834" s="2">
        <v>10</v>
      </c>
      <c r="B834" s="2" t="s">
        <v>93</v>
      </c>
      <c r="C834" s="41" t="s">
        <v>19</v>
      </c>
      <c r="D834" s="42">
        <v>43676</v>
      </c>
      <c r="E834" s="43">
        <v>0.63888888888888895</v>
      </c>
      <c r="P834" s="2" t="str">
        <f t="shared" si="12"/>
        <v>10|P02|Awaous tajasica|20190730|152000</v>
      </c>
      <c r="Q834" s="1" t="s">
        <v>146</v>
      </c>
      <c r="R834" s="1" t="s">
        <v>146</v>
      </c>
      <c r="S834" s="1" t="s">
        <v>146</v>
      </c>
      <c r="T834" s="1" t="s">
        <v>146</v>
      </c>
    </row>
    <row r="835" spans="1:20" x14ac:dyDescent="0.25">
      <c r="A835" s="2">
        <v>10</v>
      </c>
      <c r="B835" s="2" t="s">
        <v>93</v>
      </c>
      <c r="C835" s="41" t="s">
        <v>205</v>
      </c>
      <c r="D835" s="42">
        <v>43676</v>
      </c>
      <c r="E835" s="43">
        <v>0.63888888888888895</v>
      </c>
      <c r="P835" s="2" t="str">
        <f t="shared" si="12"/>
        <v>10|P02|Caranx latus|20190730|152000</v>
      </c>
      <c r="Q835" s="1" t="s">
        <v>146</v>
      </c>
      <c r="R835" s="1" t="s">
        <v>146</v>
      </c>
      <c r="S835" s="1" t="s">
        <v>146</v>
      </c>
      <c r="T835" s="1" t="s">
        <v>146</v>
      </c>
    </row>
    <row r="836" spans="1:20" x14ac:dyDescent="0.25">
      <c r="A836" s="2">
        <v>10</v>
      </c>
      <c r="B836" s="2" t="s">
        <v>93</v>
      </c>
      <c r="C836" s="41" t="s">
        <v>20</v>
      </c>
      <c r="D836" s="42">
        <v>43676</v>
      </c>
      <c r="E836" s="43">
        <v>0.63888888888888895</v>
      </c>
      <c r="P836" s="2" t="str">
        <f t="shared" ref="P836:P899" si="13">CONCATENATE(A836,"|",B836,"|",C836,"|",TEXT(D836,"AAAAMMDD"),"|",TEXT(E836,"HHMMSS"))</f>
        <v>10|P02|Centropomus parallelus|20190730|152000</v>
      </c>
      <c r="Q836" s="1" t="s">
        <v>146</v>
      </c>
      <c r="R836" s="1" t="s">
        <v>146</v>
      </c>
      <c r="S836" s="1" t="s">
        <v>146</v>
      </c>
      <c r="T836" s="1" t="s">
        <v>146</v>
      </c>
    </row>
    <row r="837" spans="1:20" x14ac:dyDescent="0.25">
      <c r="A837" s="2">
        <v>10</v>
      </c>
      <c r="B837" s="2" t="s">
        <v>93</v>
      </c>
      <c r="C837" s="41" t="s">
        <v>22</v>
      </c>
      <c r="D837" s="42">
        <v>43676</v>
      </c>
      <c r="E837" s="43">
        <v>0.63888888888888895</v>
      </c>
      <c r="P837" s="2" t="str">
        <f t="shared" si="13"/>
        <v>10|P02|Coptodon rendalli|20190730|152000</v>
      </c>
      <c r="Q837" s="1" t="s">
        <v>146</v>
      </c>
      <c r="R837" s="1" t="s">
        <v>146</v>
      </c>
      <c r="S837" s="1" t="s">
        <v>146</v>
      </c>
      <c r="T837" s="1" t="s">
        <v>146</v>
      </c>
    </row>
    <row r="838" spans="1:20" x14ac:dyDescent="0.25">
      <c r="A838" s="2">
        <v>10</v>
      </c>
      <c r="B838" s="2" t="s">
        <v>93</v>
      </c>
      <c r="C838" s="41" t="s">
        <v>206</v>
      </c>
      <c r="D838" s="42">
        <v>43676</v>
      </c>
      <c r="E838" s="43">
        <v>0.63888888888888895</v>
      </c>
      <c r="P838" s="2" t="str">
        <f t="shared" si="13"/>
        <v>10|P02|Crenicichla lepidota|20190730|152000</v>
      </c>
      <c r="Q838" s="1" t="s">
        <v>146</v>
      </c>
      <c r="R838" s="1" t="s">
        <v>146</v>
      </c>
      <c r="S838" s="1" t="s">
        <v>146</v>
      </c>
      <c r="T838" s="1" t="s">
        <v>146</v>
      </c>
    </row>
    <row r="839" spans="1:20" x14ac:dyDescent="0.25">
      <c r="A839" s="2">
        <v>10</v>
      </c>
      <c r="B839" s="2" t="s">
        <v>93</v>
      </c>
      <c r="C839" s="41" t="s">
        <v>24</v>
      </c>
      <c r="D839" s="42">
        <v>43676</v>
      </c>
      <c r="E839" s="43">
        <v>0.63888888888888895</v>
      </c>
      <c r="P839" s="2" t="str">
        <f t="shared" si="13"/>
        <v>10|P02|Geophagus brasiliensis|20190730|152000</v>
      </c>
      <c r="Q839" s="1" t="s">
        <v>146</v>
      </c>
      <c r="R839" s="1" t="s">
        <v>146</v>
      </c>
      <c r="S839" s="1" t="s">
        <v>146</v>
      </c>
      <c r="T839" s="1" t="s">
        <v>146</v>
      </c>
    </row>
    <row r="840" spans="1:20" x14ac:dyDescent="0.25">
      <c r="A840" s="2">
        <v>10</v>
      </c>
      <c r="B840" s="2" t="s">
        <v>93</v>
      </c>
      <c r="C840" s="41" t="s">
        <v>27</v>
      </c>
      <c r="D840" s="42">
        <v>43676</v>
      </c>
      <c r="E840" s="43">
        <v>0.63888888888888895</v>
      </c>
      <c r="P840" s="2" t="str">
        <f t="shared" si="13"/>
        <v>10|P02|Hoplias malabaricus|20190730|152000</v>
      </c>
      <c r="Q840" s="1" t="s">
        <v>146</v>
      </c>
      <c r="R840" s="1" t="s">
        <v>146</v>
      </c>
      <c r="S840" s="1" t="s">
        <v>146</v>
      </c>
      <c r="T840" s="1" t="s">
        <v>146</v>
      </c>
    </row>
    <row r="841" spans="1:20" x14ac:dyDescent="0.25">
      <c r="A841" s="2">
        <v>10</v>
      </c>
      <c r="B841" s="2" t="s">
        <v>93</v>
      </c>
      <c r="C841" s="41" t="s">
        <v>153</v>
      </c>
      <c r="D841" s="42">
        <v>43676</v>
      </c>
      <c r="E841" s="43">
        <v>0.63888888888888895</v>
      </c>
      <c r="P841" s="2" t="str">
        <f t="shared" si="13"/>
        <v>10|P02|Hypostomus affinis|20190730|152000</v>
      </c>
      <c r="Q841" s="1" t="s">
        <v>146</v>
      </c>
      <c r="R841" s="1" t="s">
        <v>146</v>
      </c>
      <c r="S841" s="1" t="s">
        <v>146</v>
      </c>
      <c r="T841" s="1" t="s">
        <v>146</v>
      </c>
    </row>
    <row r="842" spans="1:20" x14ac:dyDescent="0.25">
      <c r="A842" s="2">
        <v>10</v>
      </c>
      <c r="B842" s="2" t="s">
        <v>93</v>
      </c>
      <c r="C842" s="89" t="s">
        <v>159</v>
      </c>
      <c r="D842" s="42">
        <v>43676</v>
      </c>
      <c r="E842" s="43">
        <v>0.63888888888888895</v>
      </c>
      <c r="P842" s="2" t="str">
        <f t="shared" si="13"/>
        <v>10|P02|Knodus sp.|20190730|152000</v>
      </c>
      <c r="Q842" s="1" t="s">
        <v>146</v>
      </c>
      <c r="R842" s="1" t="s">
        <v>146</v>
      </c>
      <c r="S842" s="1" t="s">
        <v>146</v>
      </c>
      <c r="T842" s="1" t="s">
        <v>146</v>
      </c>
    </row>
    <row r="843" spans="1:20" x14ac:dyDescent="0.25">
      <c r="A843" s="2">
        <v>10</v>
      </c>
      <c r="B843" s="2" t="s">
        <v>93</v>
      </c>
      <c r="C843" s="41" t="s">
        <v>175</v>
      </c>
      <c r="D843" s="42">
        <v>43676</v>
      </c>
      <c r="E843" s="43">
        <v>0.63888888888888895</v>
      </c>
      <c r="P843" s="2" t="str">
        <f t="shared" si="13"/>
        <v>10|P02|Lycengraulis grossidens|20190730|152000</v>
      </c>
      <c r="Q843" s="1" t="s">
        <v>146</v>
      </c>
      <c r="R843" s="1" t="s">
        <v>146</v>
      </c>
      <c r="S843" s="1" t="s">
        <v>146</v>
      </c>
      <c r="T843" s="1" t="s">
        <v>146</v>
      </c>
    </row>
    <row r="844" spans="1:20" x14ac:dyDescent="0.25">
      <c r="A844" s="2">
        <v>10</v>
      </c>
      <c r="B844" s="2" t="s">
        <v>93</v>
      </c>
      <c r="C844" s="41" t="s">
        <v>154</v>
      </c>
      <c r="D844" s="42">
        <v>43676</v>
      </c>
      <c r="E844" s="43">
        <v>0.63888888888888895</v>
      </c>
      <c r="P844" s="2" t="str">
        <f t="shared" si="13"/>
        <v>10|P02|Megaleporinus conirostris|20190730|152000</v>
      </c>
      <c r="Q844" s="1" t="s">
        <v>146</v>
      </c>
      <c r="R844" s="1" t="s">
        <v>146</v>
      </c>
      <c r="S844" s="1" t="s">
        <v>146</v>
      </c>
      <c r="T844" s="1" t="s">
        <v>146</v>
      </c>
    </row>
    <row r="845" spans="1:20" x14ac:dyDescent="0.25">
      <c r="A845" s="2">
        <v>10</v>
      </c>
      <c r="B845" s="2" t="s">
        <v>93</v>
      </c>
      <c r="C845" s="41" t="s">
        <v>31</v>
      </c>
      <c r="D845" s="42">
        <v>43676</v>
      </c>
      <c r="E845" s="43">
        <v>0.63888888888888895</v>
      </c>
      <c r="P845" s="2" t="str">
        <f t="shared" si="13"/>
        <v>10|P02|Mugil curema|20190730|152000</v>
      </c>
      <c r="Q845" s="1" t="s">
        <v>146</v>
      </c>
      <c r="R845" s="1" t="s">
        <v>146</v>
      </c>
      <c r="S845" s="1" t="s">
        <v>146</v>
      </c>
      <c r="T845" s="1" t="s">
        <v>146</v>
      </c>
    </row>
    <row r="846" spans="1:20" x14ac:dyDescent="0.25">
      <c r="A846" s="2">
        <v>10</v>
      </c>
      <c r="B846" s="2" t="s">
        <v>93</v>
      </c>
      <c r="C846" s="41" t="s">
        <v>33</v>
      </c>
      <c r="D846" s="42">
        <v>43676</v>
      </c>
      <c r="E846" s="43">
        <v>0.63888888888888895</v>
      </c>
      <c r="P846" s="2" t="str">
        <f t="shared" si="13"/>
        <v>10|P02|Oreochromis niloticus|20190730|152000</v>
      </c>
      <c r="Q846" s="1" t="s">
        <v>146</v>
      </c>
      <c r="R846" s="1" t="s">
        <v>146</v>
      </c>
      <c r="S846" s="1" t="s">
        <v>146</v>
      </c>
      <c r="T846" s="1" t="s">
        <v>146</v>
      </c>
    </row>
    <row r="847" spans="1:20" x14ac:dyDescent="0.25">
      <c r="A847" s="2">
        <v>10</v>
      </c>
      <c r="B847" s="2" t="s">
        <v>93</v>
      </c>
      <c r="C847" s="41" t="s">
        <v>34</v>
      </c>
      <c r="D847" s="42">
        <v>43676</v>
      </c>
      <c r="E847" s="43">
        <v>0.63888888888888895</v>
      </c>
      <c r="P847" s="2" t="str">
        <f t="shared" si="13"/>
        <v>10|P02|Pachyurus adspersus|20190730|152000</v>
      </c>
      <c r="Q847" s="1" t="s">
        <v>146</v>
      </c>
      <c r="R847" s="1" t="s">
        <v>146</v>
      </c>
      <c r="S847" s="1" t="s">
        <v>146</v>
      </c>
      <c r="T847" s="1" t="s">
        <v>146</v>
      </c>
    </row>
    <row r="848" spans="1:20" x14ac:dyDescent="0.25">
      <c r="A848" s="2">
        <v>10</v>
      </c>
      <c r="B848" s="2" t="s">
        <v>93</v>
      </c>
      <c r="C848" s="41" t="s">
        <v>35</v>
      </c>
      <c r="D848" s="42">
        <v>43676</v>
      </c>
      <c r="E848" s="43">
        <v>0.63888888888888895</v>
      </c>
      <c r="P848" s="2" t="str">
        <f t="shared" si="13"/>
        <v>10|P02|Pimelodus maculatus|20190730|152000</v>
      </c>
      <c r="Q848" s="1" t="s">
        <v>146</v>
      </c>
      <c r="R848" s="1" t="s">
        <v>146</v>
      </c>
      <c r="S848" s="1" t="s">
        <v>146</v>
      </c>
      <c r="T848" s="1" t="s">
        <v>146</v>
      </c>
    </row>
    <row r="849" spans="1:20" x14ac:dyDescent="0.25">
      <c r="A849" s="2">
        <v>10</v>
      </c>
      <c r="B849" s="2" t="s">
        <v>93</v>
      </c>
      <c r="C849" s="41" t="s">
        <v>36</v>
      </c>
      <c r="D849" s="42">
        <v>43676</v>
      </c>
      <c r="E849" s="43">
        <v>0.63888888888888895</v>
      </c>
      <c r="P849" s="2" t="str">
        <f t="shared" si="13"/>
        <v>10|P02|Poecilia vivipara|20190730|152000</v>
      </c>
      <c r="Q849" s="1" t="s">
        <v>146</v>
      </c>
      <c r="R849" s="1" t="s">
        <v>146</v>
      </c>
      <c r="S849" s="1" t="s">
        <v>146</v>
      </c>
      <c r="T849" s="1" t="s">
        <v>146</v>
      </c>
    </row>
    <row r="850" spans="1:20" x14ac:dyDescent="0.25">
      <c r="A850" s="2">
        <v>10</v>
      </c>
      <c r="B850" s="2" t="s">
        <v>100</v>
      </c>
      <c r="C850" s="41" t="s">
        <v>203</v>
      </c>
      <c r="D850" s="42">
        <v>43674</v>
      </c>
      <c r="E850" s="43">
        <v>0.65972222222222221</v>
      </c>
      <c r="P850" s="2" t="str">
        <f t="shared" si="13"/>
        <v>10|P03|Aequidens cf. plagiozonatus|20190728|155000</v>
      </c>
      <c r="Q850" s="1" t="s">
        <v>146</v>
      </c>
      <c r="R850" s="1" t="s">
        <v>146</v>
      </c>
      <c r="S850" s="1" t="s">
        <v>146</v>
      </c>
      <c r="T850" s="1" t="s">
        <v>146</v>
      </c>
    </row>
    <row r="851" spans="1:20" x14ac:dyDescent="0.25">
      <c r="A851" s="2">
        <v>10</v>
      </c>
      <c r="B851" s="2" t="s">
        <v>100</v>
      </c>
      <c r="C851" s="41" t="s">
        <v>207</v>
      </c>
      <c r="D851" s="42">
        <v>43674</v>
      </c>
      <c r="E851" s="43">
        <v>0.65972222222222221</v>
      </c>
      <c r="P851" s="2" t="str">
        <f t="shared" si="13"/>
        <v>10|P03|Astyanax intermedius|20190728|155000</v>
      </c>
      <c r="Q851" s="1" t="s">
        <v>146</v>
      </c>
      <c r="R851" s="1" t="s">
        <v>146</v>
      </c>
      <c r="S851" s="1" t="s">
        <v>146</v>
      </c>
      <c r="T851" s="1" t="s">
        <v>146</v>
      </c>
    </row>
    <row r="852" spans="1:20" x14ac:dyDescent="0.25">
      <c r="A852" s="2">
        <v>10</v>
      </c>
      <c r="B852" s="2" t="s">
        <v>100</v>
      </c>
      <c r="C852" s="41" t="s">
        <v>18</v>
      </c>
      <c r="D852" s="42">
        <v>43674</v>
      </c>
      <c r="E852" s="43">
        <v>0.65972222222222221</v>
      </c>
      <c r="P852" s="2" t="str">
        <f t="shared" si="13"/>
        <v>10|P03|Astyanax lacustris|20190728|155000</v>
      </c>
      <c r="Q852" s="1" t="s">
        <v>146</v>
      </c>
      <c r="R852" s="1" t="s">
        <v>146</v>
      </c>
      <c r="S852" s="1" t="s">
        <v>146</v>
      </c>
      <c r="T852" s="1" t="s">
        <v>146</v>
      </c>
    </row>
    <row r="853" spans="1:20" x14ac:dyDescent="0.25">
      <c r="A853" s="2">
        <v>10</v>
      </c>
      <c r="B853" s="2" t="s">
        <v>100</v>
      </c>
      <c r="C853" s="41" t="s">
        <v>19</v>
      </c>
      <c r="D853" s="42">
        <v>43674</v>
      </c>
      <c r="E853" s="43">
        <v>0.65972222222222221</v>
      </c>
      <c r="P853" s="2" t="str">
        <f t="shared" si="13"/>
        <v>10|P03|Awaous tajasica|20190728|155000</v>
      </c>
      <c r="Q853" s="1" t="s">
        <v>146</v>
      </c>
      <c r="R853" s="1" t="s">
        <v>146</v>
      </c>
      <c r="S853" s="1" t="s">
        <v>146</v>
      </c>
      <c r="T853" s="1" t="s">
        <v>146</v>
      </c>
    </row>
    <row r="854" spans="1:20" x14ac:dyDescent="0.25">
      <c r="A854" s="2">
        <v>10</v>
      </c>
      <c r="B854" s="2" t="s">
        <v>100</v>
      </c>
      <c r="C854" s="41" t="s">
        <v>24</v>
      </c>
      <c r="D854" s="42">
        <v>43674</v>
      </c>
      <c r="E854" s="43">
        <v>0.65972222222222221</v>
      </c>
      <c r="P854" s="2" t="str">
        <f t="shared" si="13"/>
        <v>10|P03|Geophagus brasiliensis|20190728|155000</v>
      </c>
      <c r="Q854" s="1" t="s">
        <v>146</v>
      </c>
      <c r="R854" s="1" t="s">
        <v>146</v>
      </c>
      <c r="S854" s="1" t="s">
        <v>146</v>
      </c>
      <c r="T854" s="1" t="s">
        <v>146</v>
      </c>
    </row>
    <row r="855" spans="1:20" x14ac:dyDescent="0.25">
      <c r="A855" s="2">
        <v>10</v>
      </c>
      <c r="B855" s="2" t="s">
        <v>100</v>
      </c>
      <c r="C855" s="41" t="s">
        <v>27</v>
      </c>
      <c r="D855" s="42">
        <v>43674</v>
      </c>
      <c r="E855" s="43">
        <v>0.65972222222222221</v>
      </c>
      <c r="P855" s="2" t="str">
        <f t="shared" si="13"/>
        <v>10|P03|Hoplias malabaricus|20190728|155000</v>
      </c>
      <c r="Q855" s="1" t="s">
        <v>146</v>
      </c>
      <c r="R855" s="1" t="s">
        <v>146</v>
      </c>
      <c r="S855" s="1" t="s">
        <v>146</v>
      </c>
      <c r="T855" s="1" t="s">
        <v>146</v>
      </c>
    </row>
    <row r="856" spans="1:20" x14ac:dyDescent="0.25">
      <c r="A856" s="2">
        <v>10</v>
      </c>
      <c r="B856" s="2" t="s">
        <v>100</v>
      </c>
      <c r="C856" s="89" t="s">
        <v>159</v>
      </c>
      <c r="D856" s="42">
        <v>43674</v>
      </c>
      <c r="E856" s="43">
        <v>0.65972222222222221</v>
      </c>
      <c r="P856" s="2" t="str">
        <f t="shared" si="13"/>
        <v>10|P03|Knodus sp.|20190728|155000</v>
      </c>
      <c r="Q856" s="1" t="s">
        <v>146</v>
      </c>
      <c r="R856" s="1" t="s">
        <v>146</v>
      </c>
      <c r="S856" s="1" t="s">
        <v>146</v>
      </c>
      <c r="T856" s="1" t="s">
        <v>146</v>
      </c>
    </row>
    <row r="857" spans="1:20" x14ac:dyDescent="0.25">
      <c r="A857" s="2">
        <v>10</v>
      </c>
      <c r="B857" s="2" t="s">
        <v>100</v>
      </c>
      <c r="C857" s="41" t="s">
        <v>164</v>
      </c>
      <c r="D857" s="42">
        <v>43674</v>
      </c>
      <c r="E857" s="43">
        <v>0.65972222222222221</v>
      </c>
      <c r="P857" s="2" t="str">
        <f t="shared" si="13"/>
        <v>10|P03|Moenkhausia vittata|20190728|155000</v>
      </c>
      <c r="Q857" s="1" t="s">
        <v>146</v>
      </c>
      <c r="R857" s="1" t="s">
        <v>146</v>
      </c>
      <c r="S857" s="1" t="s">
        <v>146</v>
      </c>
      <c r="T857" s="1" t="s">
        <v>146</v>
      </c>
    </row>
    <row r="858" spans="1:20" x14ac:dyDescent="0.25">
      <c r="A858" s="2">
        <v>10</v>
      </c>
      <c r="B858" s="2" t="s">
        <v>100</v>
      </c>
      <c r="C858" s="41" t="s">
        <v>31</v>
      </c>
      <c r="D858" s="42">
        <v>43674</v>
      </c>
      <c r="E858" s="43">
        <v>0.65972222222222221</v>
      </c>
      <c r="P858" s="2" t="str">
        <f t="shared" si="13"/>
        <v>10|P03|Mugil curema|20190728|155000</v>
      </c>
      <c r="Q858" s="1" t="s">
        <v>146</v>
      </c>
      <c r="R858" s="1" t="s">
        <v>146</v>
      </c>
      <c r="S858" s="1" t="s">
        <v>146</v>
      </c>
      <c r="T858" s="1" t="s">
        <v>146</v>
      </c>
    </row>
    <row r="859" spans="1:20" x14ac:dyDescent="0.25">
      <c r="A859" s="2">
        <v>10</v>
      </c>
      <c r="B859" s="2" t="s">
        <v>100</v>
      </c>
      <c r="C859" s="41" t="s">
        <v>33</v>
      </c>
      <c r="D859" s="42">
        <v>43674</v>
      </c>
      <c r="E859" s="43">
        <v>0.65972222222222221</v>
      </c>
      <c r="P859" s="2" t="str">
        <f t="shared" si="13"/>
        <v>10|P03|Oreochromis niloticus|20190728|155000</v>
      </c>
      <c r="Q859" s="1" t="s">
        <v>146</v>
      </c>
      <c r="R859" s="1" t="s">
        <v>146</v>
      </c>
      <c r="S859" s="1" t="s">
        <v>146</v>
      </c>
      <c r="T859" s="1" t="s">
        <v>146</v>
      </c>
    </row>
    <row r="860" spans="1:20" x14ac:dyDescent="0.25">
      <c r="A860" s="2">
        <v>10</v>
      </c>
      <c r="B860" s="2" t="s">
        <v>100</v>
      </c>
      <c r="C860" s="41" t="s">
        <v>34</v>
      </c>
      <c r="D860" s="42">
        <v>43674</v>
      </c>
      <c r="E860" s="43">
        <v>0.65972222222222221</v>
      </c>
      <c r="P860" s="2" t="str">
        <f t="shared" si="13"/>
        <v>10|P03|Pachyurus adspersus|20190728|155000</v>
      </c>
      <c r="Q860" s="1" t="s">
        <v>146</v>
      </c>
      <c r="R860" s="1" t="s">
        <v>146</v>
      </c>
      <c r="S860" s="1" t="s">
        <v>146</v>
      </c>
      <c r="T860" s="1" t="s">
        <v>146</v>
      </c>
    </row>
    <row r="861" spans="1:20" x14ac:dyDescent="0.25">
      <c r="A861" s="2">
        <v>10</v>
      </c>
      <c r="B861" s="2" t="s">
        <v>100</v>
      </c>
      <c r="C861" s="41" t="s">
        <v>35</v>
      </c>
      <c r="D861" s="42">
        <v>43674</v>
      </c>
      <c r="E861" s="43">
        <v>0.65972222222222221</v>
      </c>
      <c r="P861" s="2" t="str">
        <f t="shared" si="13"/>
        <v>10|P03|Pimelodus maculatus|20190728|155000</v>
      </c>
      <c r="Q861" s="1" t="s">
        <v>146</v>
      </c>
      <c r="R861" s="1" t="s">
        <v>146</v>
      </c>
      <c r="S861" s="1" t="s">
        <v>146</v>
      </c>
      <c r="T861" s="1" t="s">
        <v>146</v>
      </c>
    </row>
    <row r="862" spans="1:20" x14ac:dyDescent="0.25">
      <c r="A862" s="2">
        <v>10</v>
      </c>
      <c r="B862" s="2" t="s">
        <v>100</v>
      </c>
      <c r="C862" s="41" t="s">
        <v>36</v>
      </c>
      <c r="D862" s="42">
        <v>43674</v>
      </c>
      <c r="E862" s="43">
        <v>0.65972222222222221</v>
      </c>
      <c r="P862" s="2" t="str">
        <f t="shared" si="13"/>
        <v>10|P03|Poecilia vivipara|20190728|155000</v>
      </c>
      <c r="Q862" s="1" t="s">
        <v>146</v>
      </c>
      <c r="R862" s="1" t="s">
        <v>146</v>
      </c>
      <c r="S862" s="1" t="s">
        <v>146</v>
      </c>
      <c r="T862" s="1" t="s">
        <v>146</v>
      </c>
    </row>
    <row r="863" spans="1:20" x14ac:dyDescent="0.25">
      <c r="A863" s="2">
        <v>10</v>
      </c>
      <c r="B863" s="2" t="s">
        <v>12</v>
      </c>
      <c r="C863" s="41" t="s">
        <v>207</v>
      </c>
      <c r="D863" s="42">
        <v>43673</v>
      </c>
      <c r="E863" s="43">
        <v>0.64583333333333337</v>
      </c>
      <c r="P863" s="2" t="str">
        <f t="shared" si="13"/>
        <v>10|P04|Astyanax intermedius|20190727|153000</v>
      </c>
      <c r="Q863" s="1" t="s">
        <v>146</v>
      </c>
      <c r="R863" s="1" t="s">
        <v>146</v>
      </c>
      <c r="S863" s="1" t="s">
        <v>146</v>
      </c>
      <c r="T863" s="1" t="s">
        <v>146</v>
      </c>
    </row>
    <row r="864" spans="1:20" x14ac:dyDescent="0.25">
      <c r="A864" s="2">
        <v>10</v>
      </c>
      <c r="B864" s="2" t="s">
        <v>12</v>
      </c>
      <c r="C864" s="41" t="s">
        <v>19</v>
      </c>
      <c r="D864" s="42">
        <v>43673</v>
      </c>
      <c r="E864" s="43">
        <v>0.64583333333333337</v>
      </c>
      <c r="P864" s="2" t="str">
        <f t="shared" si="13"/>
        <v>10|P04|Awaous tajasica|20190727|153000</v>
      </c>
      <c r="Q864" s="1" t="s">
        <v>146</v>
      </c>
      <c r="R864" s="1" t="s">
        <v>146</v>
      </c>
      <c r="S864" s="1" t="s">
        <v>146</v>
      </c>
      <c r="T864" s="1" t="s">
        <v>146</v>
      </c>
    </row>
    <row r="865" spans="1:20" x14ac:dyDescent="0.25">
      <c r="A865" s="2">
        <v>10</v>
      </c>
      <c r="B865" s="2" t="s">
        <v>12</v>
      </c>
      <c r="C865" s="41" t="s">
        <v>196</v>
      </c>
      <c r="D865" s="42">
        <v>43673</v>
      </c>
      <c r="E865" s="43">
        <v>0.64583333333333337</v>
      </c>
      <c r="P865" s="2" t="str">
        <f t="shared" si="13"/>
        <v>10|P04|Cichla cf. kelberi|20190727|153000</v>
      </c>
      <c r="Q865" s="1" t="s">
        <v>146</v>
      </c>
      <c r="R865" s="1" t="s">
        <v>146</v>
      </c>
      <c r="S865" s="1" t="s">
        <v>146</v>
      </c>
      <c r="T865" s="1" t="s">
        <v>146</v>
      </c>
    </row>
    <row r="866" spans="1:20" x14ac:dyDescent="0.25">
      <c r="A866" s="2">
        <v>10</v>
      </c>
      <c r="B866" s="2" t="s">
        <v>12</v>
      </c>
      <c r="C866" s="41" t="s">
        <v>22</v>
      </c>
      <c r="D866" s="42">
        <v>43673</v>
      </c>
      <c r="E866" s="43">
        <v>0.64583333333333337</v>
      </c>
      <c r="P866" s="2" t="str">
        <f t="shared" si="13"/>
        <v>10|P04|Coptodon rendalli|20190727|153000</v>
      </c>
      <c r="Q866" s="1" t="s">
        <v>146</v>
      </c>
      <c r="R866" s="1" t="s">
        <v>146</v>
      </c>
      <c r="S866" s="1" t="s">
        <v>146</v>
      </c>
      <c r="T866" s="1" t="s">
        <v>146</v>
      </c>
    </row>
    <row r="867" spans="1:20" x14ac:dyDescent="0.25">
      <c r="A867" s="2">
        <v>10</v>
      </c>
      <c r="B867" s="2" t="s">
        <v>12</v>
      </c>
      <c r="C867" s="89" t="s">
        <v>23</v>
      </c>
      <c r="D867" s="42">
        <v>43673</v>
      </c>
      <c r="E867" s="43">
        <v>0.64583333333333337</v>
      </c>
      <c r="P867" s="2" t="str">
        <f t="shared" si="13"/>
        <v>10|P04|Genidens genidens|20190727|153000</v>
      </c>
      <c r="Q867" s="1" t="s">
        <v>146</v>
      </c>
      <c r="R867" s="1" t="s">
        <v>146</v>
      </c>
      <c r="S867" s="1" t="s">
        <v>146</v>
      </c>
      <c r="T867" s="1" t="s">
        <v>146</v>
      </c>
    </row>
    <row r="868" spans="1:20" x14ac:dyDescent="0.25">
      <c r="A868" s="2">
        <v>10</v>
      </c>
      <c r="B868" s="2" t="s">
        <v>12</v>
      </c>
      <c r="C868" s="41" t="s">
        <v>24</v>
      </c>
      <c r="D868" s="42">
        <v>43673</v>
      </c>
      <c r="E868" s="43">
        <v>0.64583333333333337</v>
      </c>
      <c r="P868" s="2" t="str">
        <f t="shared" si="13"/>
        <v>10|P04|Geophagus brasiliensis|20190727|153000</v>
      </c>
      <c r="Q868" s="1" t="s">
        <v>146</v>
      </c>
      <c r="R868" s="1" t="s">
        <v>146</v>
      </c>
      <c r="S868" s="1" t="s">
        <v>146</v>
      </c>
      <c r="T868" s="1" t="s">
        <v>146</v>
      </c>
    </row>
    <row r="869" spans="1:20" x14ac:dyDescent="0.25">
      <c r="A869" s="2">
        <v>10</v>
      </c>
      <c r="B869" s="2" t="s">
        <v>12</v>
      </c>
      <c r="C869" s="41" t="s">
        <v>26</v>
      </c>
      <c r="D869" s="42">
        <v>43673</v>
      </c>
      <c r="E869" s="43">
        <v>0.64583333333333337</v>
      </c>
      <c r="P869" s="2" t="str">
        <f t="shared" si="13"/>
        <v>10|P04|Hoplias intermedius|20190727|153000</v>
      </c>
      <c r="Q869" s="1" t="s">
        <v>146</v>
      </c>
      <c r="R869" s="1" t="s">
        <v>146</v>
      </c>
      <c r="S869" s="1" t="s">
        <v>146</v>
      </c>
      <c r="T869" s="1" t="s">
        <v>146</v>
      </c>
    </row>
    <row r="870" spans="1:20" x14ac:dyDescent="0.25">
      <c r="A870" s="2">
        <v>10</v>
      </c>
      <c r="B870" s="2" t="s">
        <v>12</v>
      </c>
      <c r="C870" s="89" t="s">
        <v>159</v>
      </c>
      <c r="D870" s="42">
        <v>43673</v>
      </c>
      <c r="E870" s="43">
        <v>0.64583333333333337</v>
      </c>
      <c r="P870" s="2" t="str">
        <f t="shared" si="13"/>
        <v>10|P04|Knodus sp.|20190727|153000</v>
      </c>
      <c r="Q870" s="1" t="s">
        <v>146</v>
      </c>
      <c r="R870" s="1" t="s">
        <v>146</v>
      </c>
      <c r="S870" s="1" t="s">
        <v>146</v>
      </c>
      <c r="T870" s="1" t="s">
        <v>146</v>
      </c>
    </row>
    <row r="871" spans="1:20" x14ac:dyDescent="0.25">
      <c r="A871" s="2">
        <v>10</v>
      </c>
      <c r="B871" s="2" t="s">
        <v>12</v>
      </c>
      <c r="C871" s="41" t="s">
        <v>33</v>
      </c>
      <c r="D871" s="42">
        <v>43673</v>
      </c>
      <c r="E871" s="43">
        <v>0.64583333333333337</v>
      </c>
      <c r="P871" s="2" t="str">
        <f t="shared" si="13"/>
        <v>10|P04|Oreochromis niloticus|20190727|153000</v>
      </c>
      <c r="Q871" s="1" t="s">
        <v>146</v>
      </c>
      <c r="R871" s="1" t="s">
        <v>146</v>
      </c>
      <c r="S871" s="1" t="s">
        <v>146</v>
      </c>
      <c r="T871" s="1" t="s">
        <v>146</v>
      </c>
    </row>
    <row r="872" spans="1:20" x14ac:dyDescent="0.25">
      <c r="A872" s="2">
        <v>10</v>
      </c>
      <c r="B872" s="2" t="s">
        <v>12</v>
      </c>
      <c r="C872" s="41" t="s">
        <v>34</v>
      </c>
      <c r="D872" s="42">
        <v>43673</v>
      </c>
      <c r="E872" s="43">
        <v>0.64583333333333337</v>
      </c>
      <c r="P872" s="2" t="str">
        <f t="shared" si="13"/>
        <v>10|P04|Pachyurus adspersus|20190727|153000</v>
      </c>
      <c r="Q872" s="1" t="s">
        <v>146</v>
      </c>
      <c r="R872" s="1" t="s">
        <v>146</v>
      </c>
      <c r="S872" s="1" t="s">
        <v>146</v>
      </c>
      <c r="T872" s="1" t="s">
        <v>146</v>
      </c>
    </row>
    <row r="873" spans="1:20" x14ac:dyDescent="0.25">
      <c r="A873" s="2">
        <v>10</v>
      </c>
      <c r="B873" s="2" t="s">
        <v>12</v>
      </c>
      <c r="C873" s="41" t="s">
        <v>35</v>
      </c>
      <c r="D873" s="42">
        <v>43673</v>
      </c>
      <c r="E873" s="43">
        <v>0.64583333333333337</v>
      </c>
      <c r="P873" s="2" t="str">
        <f t="shared" si="13"/>
        <v>10|P04|Pimelodus maculatus|20190727|153000</v>
      </c>
      <c r="Q873" s="1" t="s">
        <v>146</v>
      </c>
      <c r="R873" s="1" t="s">
        <v>146</v>
      </c>
      <c r="S873" s="1" t="s">
        <v>146</v>
      </c>
      <c r="T873" s="1" t="s">
        <v>146</v>
      </c>
    </row>
    <row r="874" spans="1:20" x14ac:dyDescent="0.25">
      <c r="A874" s="2">
        <v>10</v>
      </c>
      <c r="B874" s="2" t="s">
        <v>12</v>
      </c>
      <c r="C874" s="41" t="s">
        <v>36</v>
      </c>
      <c r="D874" s="42">
        <v>43673</v>
      </c>
      <c r="E874" s="43">
        <v>0.64583333333333337</v>
      </c>
      <c r="P874" s="2" t="str">
        <f t="shared" si="13"/>
        <v>10|P04|Poecilia vivipara|20190727|153000</v>
      </c>
      <c r="Q874" s="1" t="s">
        <v>146</v>
      </c>
      <c r="R874" s="1" t="s">
        <v>146</v>
      </c>
      <c r="S874" s="1" t="s">
        <v>146</v>
      </c>
      <c r="T874" s="1" t="s">
        <v>146</v>
      </c>
    </row>
    <row r="875" spans="1:20" x14ac:dyDescent="0.25">
      <c r="A875" s="2">
        <v>10</v>
      </c>
      <c r="B875" s="2" t="s">
        <v>12</v>
      </c>
      <c r="C875" s="41" t="s">
        <v>38</v>
      </c>
      <c r="D875" s="42">
        <v>43673</v>
      </c>
      <c r="E875" s="43">
        <v>0.64583333333333337</v>
      </c>
      <c r="P875" s="2" t="str">
        <f t="shared" si="13"/>
        <v>10|P04|Prochilodus argenteus|20190727|153000</v>
      </c>
      <c r="Q875" s="1" t="s">
        <v>146</v>
      </c>
      <c r="R875" s="1" t="s">
        <v>146</v>
      </c>
      <c r="S875" s="1" t="s">
        <v>146</v>
      </c>
      <c r="T875" s="1" t="s">
        <v>146</v>
      </c>
    </row>
    <row r="876" spans="1:20" x14ac:dyDescent="0.25">
      <c r="A876" s="2">
        <v>10</v>
      </c>
      <c r="B876" s="2" t="s">
        <v>12</v>
      </c>
      <c r="C876" s="41" t="s">
        <v>42</v>
      </c>
      <c r="D876" s="42">
        <v>43673</v>
      </c>
      <c r="E876" s="43">
        <v>0.64583333333333337</v>
      </c>
      <c r="P876" s="2" t="str">
        <f t="shared" si="13"/>
        <v>10|P04|Serrapinnus heterodon|20190727|153000</v>
      </c>
      <c r="Q876" s="1" t="s">
        <v>146</v>
      </c>
      <c r="R876" s="1" t="s">
        <v>146</v>
      </c>
      <c r="S876" s="1" t="s">
        <v>146</v>
      </c>
      <c r="T876" s="1" t="s">
        <v>146</v>
      </c>
    </row>
    <row r="877" spans="1:20" x14ac:dyDescent="0.25">
      <c r="A877" s="2">
        <v>10</v>
      </c>
      <c r="B877" s="2" t="s">
        <v>108</v>
      </c>
      <c r="C877" s="41" t="s">
        <v>18</v>
      </c>
      <c r="D877" s="42">
        <v>43675</v>
      </c>
      <c r="E877" s="43">
        <v>0.64583333333333337</v>
      </c>
      <c r="P877" s="2" t="str">
        <f t="shared" si="13"/>
        <v>10|P05|Astyanax lacustris|20190729|153000</v>
      </c>
      <c r="Q877" s="1" t="s">
        <v>146</v>
      </c>
      <c r="R877" s="1" t="s">
        <v>146</v>
      </c>
      <c r="S877" s="1" t="s">
        <v>146</v>
      </c>
      <c r="T877" s="1" t="s">
        <v>146</v>
      </c>
    </row>
    <row r="878" spans="1:20" x14ac:dyDescent="0.25">
      <c r="A878" s="2">
        <v>10</v>
      </c>
      <c r="B878" s="2" t="s">
        <v>108</v>
      </c>
      <c r="C878" s="41" t="s">
        <v>196</v>
      </c>
      <c r="D878" s="42">
        <v>43675</v>
      </c>
      <c r="E878" s="43">
        <v>0.64583333333333337</v>
      </c>
      <c r="P878" s="2" t="str">
        <f t="shared" si="13"/>
        <v>10|P05|Cichla cf. kelberi|20190729|153000</v>
      </c>
      <c r="Q878" s="1" t="s">
        <v>146</v>
      </c>
      <c r="R878" s="1" t="s">
        <v>146</v>
      </c>
      <c r="S878" s="1" t="s">
        <v>146</v>
      </c>
      <c r="T878" s="1" t="s">
        <v>146</v>
      </c>
    </row>
    <row r="879" spans="1:20" x14ac:dyDescent="0.25">
      <c r="A879" s="2">
        <v>10</v>
      </c>
      <c r="B879" s="2" t="s">
        <v>108</v>
      </c>
      <c r="C879" s="41" t="s">
        <v>208</v>
      </c>
      <c r="D879" s="42">
        <v>43675</v>
      </c>
      <c r="E879" s="43">
        <v>0.64583333333333337</v>
      </c>
      <c r="P879" s="2" t="str">
        <f t="shared" si="13"/>
        <v>10|P05|Cichla cf. ocellaris|20190729|153000</v>
      </c>
      <c r="Q879" s="1" t="s">
        <v>146</v>
      </c>
      <c r="R879" s="1" t="s">
        <v>146</v>
      </c>
      <c r="S879" s="1" t="s">
        <v>146</v>
      </c>
      <c r="T879" s="1" t="s">
        <v>146</v>
      </c>
    </row>
    <row r="880" spans="1:20" x14ac:dyDescent="0.25">
      <c r="A880" s="2">
        <v>10</v>
      </c>
      <c r="B880" s="2" t="s">
        <v>108</v>
      </c>
      <c r="C880" s="41" t="s">
        <v>206</v>
      </c>
      <c r="D880" s="42">
        <v>43675</v>
      </c>
      <c r="E880" s="43">
        <v>0.64583333333333337</v>
      </c>
      <c r="P880" s="2" t="str">
        <f t="shared" si="13"/>
        <v>10|P05|Crenicichla lepidota|20190729|153000</v>
      </c>
      <c r="Q880" s="1" t="s">
        <v>146</v>
      </c>
      <c r="R880" s="1" t="s">
        <v>146</v>
      </c>
      <c r="S880" s="1" t="s">
        <v>146</v>
      </c>
      <c r="T880" s="1" t="s">
        <v>146</v>
      </c>
    </row>
    <row r="881" spans="1:20" x14ac:dyDescent="0.25">
      <c r="A881" s="2">
        <v>10</v>
      </c>
      <c r="B881" s="2" t="s">
        <v>108</v>
      </c>
      <c r="C881" s="41" t="s">
        <v>24</v>
      </c>
      <c r="D881" s="42">
        <v>43675</v>
      </c>
      <c r="E881" s="43">
        <v>0.64583333333333337</v>
      </c>
      <c r="P881" s="2" t="str">
        <f t="shared" si="13"/>
        <v>10|P05|Geophagus brasiliensis|20190729|153000</v>
      </c>
      <c r="Q881" s="1" t="s">
        <v>146</v>
      </c>
      <c r="R881" s="1" t="s">
        <v>146</v>
      </c>
      <c r="S881" s="1" t="s">
        <v>146</v>
      </c>
      <c r="T881" s="1" t="s">
        <v>146</v>
      </c>
    </row>
    <row r="882" spans="1:20" x14ac:dyDescent="0.25">
      <c r="A882" s="2">
        <v>10</v>
      </c>
      <c r="B882" s="2" t="s">
        <v>108</v>
      </c>
      <c r="C882" s="41" t="s">
        <v>27</v>
      </c>
      <c r="D882" s="42">
        <v>43675</v>
      </c>
      <c r="E882" s="43">
        <v>0.64583333333333337</v>
      </c>
      <c r="P882" s="2" t="str">
        <f t="shared" si="13"/>
        <v>10|P05|Hoplias malabaricus|20190729|153000</v>
      </c>
      <c r="Q882" s="1" t="s">
        <v>146</v>
      </c>
      <c r="R882" s="1" t="s">
        <v>146</v>
      </c>
      <c r="S882" s="1" t="s">
        <v>146</v>
      </c>
      <c r="T882" s="1" t="s">
        <v>146</v>
      </c>
    </row>
    <row r="883" spans="1:20" x14ac:dyDescent="0.25">
      <c r="A883" s="2">
        <v>10</v>
      </c>
      <c r="B883" s="2" t="s">
        <v>108</v>
      </c>
      <c r="C883" s="41" t="s">
        <v>29</v>
      </c>
      <c r="D883" s="42">
        <v>43675</v>
      </c>
      <c r="E883" s="43">
        <v>0.64583333333333337</v>
      </c>
      <c r="P883" s="2" t="str">
        <f t="shared" si="13"/>
        <v>10|P05|Hyphessobrycon eques|20190729|153000</v>
      </c>
      <c r="Q883" s="1" t="s">
        <v>146</v>
      </c>
      <c r="R883" s="1" t="s">
        <v>146</v>
      </c>
      <c r="S883" s="1" t="s">
        <v>146</v>
      </c>
      <c r="T883" s="1" t="s">
        <v>146</v>
      </c>
    </row>
    <row r="884" spans="1:20" x14ac:dyDescent="0.25">
      <c r="A884" s="2">
        <v>10</v>
      </c>
      <c r="B884" s="2" t="s">
        <v>108</v>
      </c>
      <c r="C884" s="41" t="s">
        <v>150</v>
      </c>
      <c r="D884" s="42">
        <v>43675</v>
      </c>
      <c r="E884" s="43">
        <v>0.64583333333333337</v>
      </c>
      <c r="P884" s="2" t="str">
        <f t="shared" si="13"/>
        <v>10|P05|Metynnis lippincottianus|20190729|153000</v>
      </c>
      <c r="Q884" s="1" t="s">
        <v>146</v>
      </c>
      <c r="R884" s="1" t="s">
        <v>146</v>
      </c>
      <c r="S884" s="1" t="s">
        <v>146</v>
      </c>
      <c r="T884" s="1" t="s">
        <v>146</v>
      </c>
    </row>
    <row r="885" spans="1:20" x14ac:dyDescent="0.25">
      <c r="A885" s="2">
        <v>10</v>
      </c>
      <c r="B885" s="2" t="s">
        <v>108</v>
      </c>
      <c r="C885" s="41" t="s">
        <v>34</v>
      </c>
      <c r="D885" s="42">
        <v>43675</v>
      </c>
      <c r="E885" s="43">
        <v>0.64583333333333337</v>
      </c>
      <c r="P885" s="2" t="str">
        <f t="shared" si="13"/>
        <v>10|P05|Pachyurus adspersus|20190729|153000</v>
      </c>
      <c r="Q885" s="1" t="s">
        <v>146</v>
      </c>
      <c r="R885" s="1" t="s">
        <v>146</v>
      </c>
      <c r="S885" s="1" t="s">
        <v>146</v>
      </c>
      <c r="T885" s="1" t="s">
        <v>146</v>
      </c>
    </row>
    <row r="886" spans="1:20" x14ac:dyDescent="0.25">
      <c r="A886" s="2">
        <v>10</v>
      </c>
      <c r="B886" s="2" t="s">
        <v>108</v>
      </c>
      <c r="C886" s="41" t="s">
        <v>36</v>
      </c>
      <c r="D886" s="42">
        <v>43675</v>
      </c>
      <c r="E886" s="43">
        <v>0.64583333333333337</v>
      </c>
      <c r="P886" s="2" t="str">
        <f t="shared" si="13"/>
        <v>10|P05|Poecilia vivipara|20190729|153000</v>
      </c>
      <c r="Q886" s="1" t="s">
        <v>146</v>
      </c>
      <c r="R886" s="1" t="s">
        <v>146</v>
      </c>
      <c r="S886" s="1" t="s">
        <v>146</v>
      </c>
      <c r="T886" s="1" t="s">
        <v>146</v>
      </c>
    </row>
    <row r="887" spans="1:20" x14ac:dyDescent="0.25">
      <c r="A887" s="2">
        <v>10</v>
      </c>
      <c r="B887" s="2" t="s">
        <v>108</v>
      </c>
      <c r="C887" s="41" t="s">
        <v>40</v>
      </c>
      <c r="D887" s="42">
        <v>43675</v>
      </c>
      <c r="E887" s="43">
        <v>0.64583333333333337</v>
      </c>
      <c r="P887" s="2" t="str">
        <f t="shared" si="13"/>
        <v>10|P05|Pygocentrus nattereri|20190729|153000</v>
      </c>
      <c r="Q887" s="1" t="s">
        <v>146</v>
      </c>
      <c r="R887" s="1" t="s">
        <v>146</v>
      </c>
      <c r="S887" s="1" t="s">
        <v>146</v>
      </c>
      <c r="T887" s="1" t="s">
        <v>146</v>
      </c>
    </row>
    <row r="888" spans="1:20" x14ac:dyDescent="0.25">
      <c r="A888" s="2">
        <v>10</v>
      </c>
      <c r="B888" s="2" t="s">
        <v>114</v>
      </c>
      <c r="C888" s="41" t="s">
        <v>196</v>
      </c>
      <c r="D888" s="42">
        <v>43672</v>
      </c>
      <c r="E888" s="43">
        <v>0.63541666666666663</v>
      </c>
      <c r="P888" s="2" t="str">
        <f t="shared" si="13"/>
        <v>10|P06|Cichla cf. kelberi|20190726|151500</v>
      </c>
      <c r="Q888" s="1" t="s">
        <v>146</v>
      </c>
      <c r="R888" s="1" t="s">
        <v>146</v>
      </c>
      <c r="S888" s="1" t="s">
        <v>146</v>
      </c>
      <c r="T888" s="1" t="s">
        <v>146</v>
      </c>
    </row>
    <row r="889" spans="1:20" x14ac:dyDescent="0.25">
      <c r="A889" s="2">
        <v>10</v>
      </c>
      <c r="B889" s="2" t="s">
        <v>114</v>
      </c>
      <c r="C889" s="41" t="s">
        <v>206</v>
      </c>
      <c r="D889" s="42">
        <v>43672</v>
      </c>
      <c r="E889" s="43">
        <v>0.63541666666666663</v>
      </c>
      <c r="P889" s="2" t="str">
        <f t="shared" si="13"/>
        <v>10|P06|Crenicichla lepidota|20190726|151500</v>
      </c>
      <c r="Q889" s="1" t="s">
        <v>146</v>
      </c>
      <c r="R889" s="1" t="s">
        <v>146</v>
      </c>
      <c r="S889" s="1" t="s">
        <v>146</v>
      </c>
      <c r="T889" s="1" t="s">
        <v>146</v>
      </c>
    </row>
    <row r="890" spans="1:20" x14ac:dyDescent="0.25">
      <c r="A890" s="2">
        <v>10</v>
      </c>
      <c r="B890" s="2" t="s">
        <v>114</v>
      </c>
      <c r="C890" s="41" t="s">
        <v>24</v>
      </c>
      <c r="D890" s="42">
        <v>43672</v>
      </c>
      <c r="E890" s="43">
        <v>0.63541666666666663</v>
      </c>
      <c r="P890" s="2" t="str">
        <f t="shared" si="13"/>
        <v>10|P06|Geophagus brasiliensis|20190726|151500</v>
      </c>
      <c r="Q890" s="1" t="s">
        <v>146</v>
      </c>
      <c r="R890" s="1" t="s">
        <v>146</v>
      </c>
      <c r="S890" s="1" t="s">
        <v>146</v>
      </c>
      <c r="T890" s="1" t="s">
        <v>146</v>
      </c>
    </row>
    <row r="891" spans="1:20" x14ac:dyDescent="0.25">
      <c r="A891" s="2">
        <v>10</v>
      </c>
      <c r="B891" s="2" t="s">
        <v>114</v>
      </c>
      <c r="C891" s="41" t="s">
        <v>27</v>
      </c>
      <c r="D891" s="42">
        <v>43672</v>
      </c>
      <c r="E891" s="43">
        <v>0.63541666666666663</v>
      </c>
      <c r="P891" s="2" t="str">
        <f t="shared" si="13"/>
        <v>10|P06|Hoplias malabaricus|20190726|151500</v>
      </c>
      <c r="Q891" s="1" t="s">
        <v>146</v>
      </c>
      <c r="R891" s="1" t="s">
        <v>146</v>
      </c>
      <c r="S891" s="1" t="s">
        <v>146</v>
      </c>
      <c r="T891" s="1" t="s">
        <v>146</v>
      </c>
    </row>
    <row r="892" spans="1:20" x14ac:dyDescent="0.25">
      <c r="A892" s="2">
        <v>10</v>
      </c>
      <c r="B892" s="2" t="s">
        <v>114</v>
      </c>
      <c r="C892" s="41" t="s">
        <v>28</v>
      </c>
      <c r="D892" s="42">
        <v>43672</v>
      </c>
      <c r="E892" s="43">
        <v>0.63541666666666663</v>
      </c>
      <c r="P892" s="2" t="str">
        <f t="shared" si="13"/>
        <v>10|P06|Hoplosternum littorale|20190726|151500</v>
      </c>
      <c r="Q892" s="1" t="s">
        <v>146</v>
      </c>
      <c r="R892" s="1" t="s">
        <v>146</v>
      </c>
      <c r="S892" s="1" t="s">
        <v>146</v>
      </c>
      <c r="T892" s="1" t="s">
        <v>146</v>
      </c>
    </row>
    <row r="893" spans="1:20" x14ac:dyDescent="0.25">
      <c r="A893" s="2">
        <v>10</v>
      </c>
      <c r="B893" s="2" t="s">
        <v>114</v>
      </c>
      <c r="C893" s="89" t="s">
        <v>159</v>
      </c>
      <c r="D893" s="42">
        <v>43672</v>
      </c>
      <c r="E893" s="43">
        <v>0.63541666666666663</v>
      </c>
      <c r="P893" s="2" t="str">
        <f t="shared" si="13"/>
        <v>10|P06|Knodus sp.|20190726|151500</v>
      </c>
      <c r="Q893" s="1" t="s">
        <v>146</v>
      </c>
      <c r="R893" s="1" t="s">
        <v>146</v>
      </c>
      <c r="S893" s="1" t="s">
        <v>146</v>
      </c>
      <c r="T893" s="1" t="s">
        <v>146</v>
      </c>
    </row>
    <row r="894" spans="1:20" x14ac:dyDescent="0.25">
      <c r="A894" s="2">
        <v>10</v>
      </c>
      <c r="B894" s="2" t="s">
        <v>114</v>
      </c>
      <c r="C894" s="41" t="s">
        <v>150</v>
      </c>
      <c r="D894" s="42">
        <v>43672</v>
      </c>
      <c r="E894" s="43">
        <v>0.63541666666666663</v>
      </c>
      <c r="P894" s="2" t="str">
        <f t="shared" si="13"/>
        <v>10|P06|Metynnis lippincottianus|20190726|151500</v>
      </c>
      <c r="Q894" s="1" t="s">
        <v>146</v>
      </c>
      <c r="R894" s="1" t="s">
        <v>146</v>
      </c>
      <c r="S894" s="1" t="s">
        <v>146</v>
      </c>
      <c r="T894" s="1" t="s">
        <v>146</v>
      </c>
    </row>
    <row r="895" spans="1:20" x14ac:dyDescent="0.25">
      <c r="A895" s="2">
        <v>10</v>
      </c>
      <c r="B895" s="2" t="s">
        <v>114</v>
      </c>
      <c r="C895" s="41" t="s">
        <v>197</v>
      </c>
      <c r="D895" s="42">
        <v>43672</v>
      </c>
      <c r="E895" s="43">
        <v>0.63541666666666663</v>
      </c>
      <c r="P895" s="2" t="str">
        <f t="shared" si="13"/>
        <v>10|P06|Pimelodus cf. britskii|20190726|151500</v>
      </c>
      <c r="Q895" s="1" t="s">
        <v>146</v>
      </c>
      <c r="R895" s="1" t="s">
        <v>146</v>
      </c>
      <c r="S895" s="1" t="s">
        <v>146</v>
      </c>
      <c r="T895" s="1" t="s">
        <v>146</v>
      </c>
    </row>
    <row r="896" spans="1:20" x14ac:dyDescent="0.25">
      <c r="A896" s="2">
        <v>10</v>
      </c>
      <c r="B896" s="2" t="s">
        <v>114</v>
      </c>
      <c r="C896" s="41" t="s">
        <v>36</v>
      </c>
      <c r="D896" s="42">
        <v>43672</v>
      </c>
      <c r="E896" s="43">
        <v>0.63541666666666663</v>
      </c>
      <c r="P896" s="2" t="str">
        <f t="shared" si="13"/>
        <v>10|P06|Poecilia vivipara|20190726|151500</v>
      </c>
      <c r="Q896" s="1" t="s">
        <v>146</v>
      </c>
      <c r="R896" s="1" t="s">
        <v>146</v>
      </c>
      <c r="S896" s="1" t="s">
        <v>146</v>
      </c>
      <c r="T896" s="1" t="s">
        <v>146</v>
      </c>
    </row>
    <row r="897" spans="1:20" x14ac:dyDescent="0.25">
      <c r="A897" s="2">
        <v>10</v>
      </c>
      <c r="B897" s="2" t="s">
        <v>120</v>
      </c>
      <c r="C897" s="41" t="s">
        <v>203</v>
      </c>
      <c r="D897" s="42">
        <v>43674</v>
      </c>
      <c r="E897" s="43">
        <v>0.35416666666666669</v>
      </c>
      <c r="P897" s="2" t="str">
        <f t="shared" si="13"/>
        <v>10|P07|Aequidens cf. plagiozonatus|20190728|083000</v>
      </c>
      <c r="Q897" s="1" t="s">
        <v>146</v>
      </c>
      <c r="R897" s="1" t="s">
        <v>146</v>
      </c>
      <c r="S897" s="1" t="s">
        <v>146</v>
      </c>
      <c r="T897" s="1" t="s">
        <v>146</v>
      </c>
    </row>
    <row r="898" spans="1:20" x14ac:dyDescent="0.25">
      <c r="A898" s="2">
        <v>10</v>
      </c>
      <c r="B898" s="2" t="s">
        <v>120</v>
      </c>
      <c r="C898" s="41" t="s">
        <v>207</v>
      </c>
      <c r="D898" s="42">
        <v>43674</v>
      </c>
      <c r="E898" s="43">
        <v>0.35416666666666669</v>
      </c>
      <c r="P898" s="2" t="str">
        <f t="shared" si="13"/>
        <v>10|P07|Astyanax intermedius|20190728|083000</v>
      </c>
      <c r="Q898" s="1" t="s">
        <v>146</v>
      </c>
      <c r="R898" s="1" t="s">
        <v>146</v>
      </c>
      <c r="S898" s="1" t="s">
        <v>146</v>
      </c>
      <c r="T898" s="1" t="s">
        <v>146</v>
      </c>
    </row>
    <row r="899" spans="1:20" x14ac:dyDescent="0.25">
      <c r="A899" s="2">
        <v>10</v>
      </c>
      <c r="B899" s="2" t="s">
        <v>120</v>
      </c>
      <c r="C899" s="41" t="s">
        <v>208</v>
      </c>
      <c r="D899" s="42">
        <v>43674</v>
      </c>
      <c r="E899" s="43">
        <v>0.35416666666666669</v>
      </c>
      <c r="P899" s="2" t="str">
        <f t="shared" si="13"/>
        <v>10|P07|Cichla cf. ocellaris|20190728|083000</v>
      </c>
      <c r="Q899" s="1" t="s">
        <v>146</v>
      </c>
      <c r="R899" s="1" t="s">
        <v>146</v>
      </c>
      <c r="S899" s="1" t="s">
        <v>146</v>
      </c>
      <c r="T899" s="1" t="s">
        <v>146</v>
      </c>
    </row>
    <row r="900" spans="1:20" x14ac:dyDescent="0.25">
      <c r="A900" s="2">
        <v>10</v>
      </c>
      <c r="B900" s="2" t="s">
        <v>120</v>
      </c>
      <c r="C900" s="41" t="s">
        <v>209</v>
      </c>
      <c r="D900" s="42">
        <v>43674</v>
      </c>
      <c r="E900" s="43">
        <v>0.35416666666666669</v>
      </c>
      <c r="P900" s="2" t="str">
        <f t="shared" ref="P900:P963" si="14">CONCATENATE(A900,"|",B900,"|",C900,"|",TEXT(D900,"AAAAMMDD"),"|",TEXT(E900,"HHMMSS"))</f>
        <v>10|P07|Corydoras aeneus|20190728|083000</v>
      </c>
      <c r="Q900" s="1" t="s">
        <v>146</v>
      </c>
      <c r="R900" s="1" t="s">
        <v>146</v>
      </c>
      <c r="S900" s="1" t="s">
        <v>146</v>
      </c>
      <c r="T900" s="1" t="s">
        <v>146</v>
      </c>
    </row>
    <row r="901" spans="1:20" x14ac:dyDescent="0.25">
      <c r="A901" s="2">
        <v>10</v>
      </c>
      <c r="B901" s="2" t="s">
        <v>120</v>
      </c>
      <c r="C901" s="41" t="s">
        <v>206</v>
      </c>
      <c r="D901" s="42">
        <v>43674</v>
      </c>
      <c r="E901" s="43">
        <v>0.35416666666666669</v>
      </c>
      <c r="P901" s="2" t="str">
        <f t="shared" si="14"/>
        <v>10|P07|Crenicichla lepidota|20190728|083000</v>
      </c>
      <c r="Q901" s="1" t="s">
        <v>146</v>
      </c>
      <c r="R901" s="1" t="s">
        <v>146</v>
      </c>
      <c r="S901" s="1" t="s">
        <v>146</v>
      </c>
      <c r="T901" s="1" t="s">
        <v>146</v>
      </c>
    </row>
    <row r="902" spans="1:20" x14ac:dyDescent="0.25">
      <c r="A902" s="2">
        <v>10</v>
      </c>
      <c r="B902" s="2" t="s">
        <v>120</v>
      </c>
      <c r="C902" s="41" t="s">
        <v>24</v>
      </c>
      <c r="D902" s="42">
        <v>43674</v>
      </c>
      <c r="E902" s="43">
        <v>0.35416666666666669</v>
      </c>
      <c r="P902" s="2" t="str">
        <f t="shared" si="14"/>
        <v>10|P07|Geophagus brasiliensis|20190728|083000</v>
      </c>
      <c r="Q902" s="1" t="s">
        <v>146</v>
      </c>
      <c r="R902" s="1" t="s">
        <v>146</v>
      </c>
      <c r="S902" s="1" t="s">
        <v>146</v>
      </c>
      <c r="T902" s="1" t="s">
        <v>146</v>
      </c>
    </row>
    <row r="903" spans="1:20" x14ac:dyDescent="0.25">
      <c r="A903" s="2">
        <v>10</v>
      </c>
      <c r="B903" s="2" t="s">
        <v>120</v>
      </c>
      <c r="C903" s="41" t="s">
        <v>25</v>
      </c>
      <c r="D903" s="42">
        <v>43674</v>
      </c>
      <c r="E903" s="43">
        <v>0.35416666666666669</v>
      </c>
      <c r="P903" s="2" t="str">
        <f t="shared" si="14"/>
        <v>10|P07|Hoplerythrinus unitaeniatus|20190728|083000</v>
      </c>
      <c r="Q903" s="1" t="s">
        <v>146</v>
      </c>
      <c r="R903" s="1" t="s">
        <v>146</v>
      </c>
      <c r="S903" s="1" t="s">
        <v>146</v>
      </c>
      <c r="T903" s="1" t="s">
        <v>146</v>
      </c>
    </row>
    <row r="904" spans="1:20" x14ac:dyDescent="0.25">
      <c r="A904" s="2">
        <v>10</v>
      </c>
      <c r="B904" s="2" t="s">
        <v>120</v>
      </c>
      <c r="C904" s="41" t="s">
        <v>26</v>
      </c>
      <c r="D904" s="42">
        <v>43674</v>
      </c>
      <c r="E904" s="43">
        <v>0.35416666666666669</v>
      </c>
      <c r="P904" s="2" t="str">
        <f t="shared" si="14"/>
        <v>10|P07|Hoplias intermedius|20190728|083000</v>
      </c>
      <c r="Q904" s="1" t="s">
        <v>146</v>
      </c>
      <c r="R904" s="1" t="s">
        <v>146</v>
      </c>
      <c r="S904" s="1" t="s">
        <v>146</v>
      </c>
      <c r="T904" s="1" t="s">
        <v>146</v>
      </c>
    </row>
    <row r="905" spans="1:20" x14ac:dyDescent="0.25">
      <c r="A905" s="2">
        <v>10</v>
      </c>
      <c r="B905" s="2" t="s">
        <v>120</v>
      </c>
      <c r="C905" s="41" t="s">
        <v>27</v>
      </c>
      <c r="D905" s="42">
        <v>43674</v>
      </c>
      <c r="E905" s="43">
        <v>0.35416666666666669</v>
      </c>
      <c r="P905" s="2" t="str">
        <f t="shared" si="14"/>
        <v>10|P07|Hoplias malabaricus|20190728|083000</v>
      </c>
      <c r="Q905" s="1" t="s">
        <v>146</v>
      </c>
      <c r="R905" s="1" t="s">
        <v>146</v>
      </c>
      <c r="S905" s="1" t="s">
        <v>146</v>
      </c>
      <c r="T905" s="1" t="s">
        <v>146</v>
      </c>
    </row>
    <row r="906" spans="1:20" x14ac:dyDescent="0.25">
      <c r="A906" s="2">
        <v>10</v>
      </c>
      <c r="B906" s="2" t="s">
        <v>120</v>
      </c>
      <c r="C906" s="41" t="s">
        <v>28</v>
      </c>
      <c r="D906" s="42">
        <v>43674</v>
      </c>
      <c r="E906" s="43">
        <v>0.35416666666666669</v>
      </c>
      <c r="P906" s="2" t="str">
        <f t="shared" si="14"/>
        <v>10|P07|Hoplosternum littorale|20190728|083000</v>
      </c>
      <c r="Q906" s="1" t="s">
        <v>146</v>
      </c>
      <c r="R906" s="1" t="s">
        <v>146</v>
      </c>
      <c r="S906" s="1" t="s">
        <v>146</v>
      </c>
      <c r="T906" s="1" t="s">
        <v>146</v>
      </c>
    </row>
    <row r="907" spans="1:20" x14ac:dyDescent="0.25">
      <c r="A907" s="2">
        <v>10</v>
      </c>
      <c r="B907" s="2" t="s">
        <v>120</v>
      </c>
      <c r="C907" s="89" t="s">
        <v>159</v>
      </c>
      <c r="D907" s="42">
        <v>43674</v>
      </c>
      <c r="E907" s="43">
        <v>0.35416666666666669</v>
      </c>
      <c r="P907" s="2" t="str">
        <f t="shared" si="14"/>
        <v>10|P07|Knodus sp.|20190728|083000</v>
      </c>
      <c r="Q907" s="1" t="s">
        <v>146</v>
      </c>
      <c r="R907" s="1" t="s">
        <v>146</v>
      </c>
      <c r="S907" s="1" t="s">
        <v>146</v>
      </c>
      <c r="T907" s="1" t="s">
        <v>146</v>
      </c>
    </row>
    <row r="908" spans="1:20" x14ac:dyDescent="0.25">
      <c r="A908" s="2">
        <v>10</v>
      </c>
      <c r="B908" s="2" t="s">
        <v>120</v>
      </c>
      <c r="C908" s="41" t="s">
        <v>33</v>
      </c>
      <c r="D908" s="42">
        <v>43674</v>
      </c>
      <c r="E908" s="43">
        <v>0.35416666666666669</v>
      </c>
      <c r="P908" s="2" t="str">
        <f t="shared" si="14"/>
        <v>10|P07|Oreochromis niloticus|20190728|083000</v>
      </c>
      <c r="Q908" s="1" t="s">
        <v>146</v>
      </c>
      <c r="R908" s="1" t="s">
        <v>146</v>
      </c>
      <c r="S908" s="1" t="s">
        <v>146</v>
      </c>
      <c r="T908" s="1" t="s">
        <v>146</v>
      </c>
    </row>
    <row r="909" spans="1:20" x14ac:dyDescent="0.25">
      <c r="A909" s="2">
        <v>10</v>
      </c>
      <c r="B909" s="2" t="s">
        <v>120</v>
      </c>
      <c r="C909" s="41" t="s">
        <v>158</v>
      </c>
      <c r="D909" s="42">
        <v>43674</v>
      </c>
      <c r="E909" s="43">
        <v>0.35416666666666669</v>
      </c>
      <c r="P909" s="2" t="str">
        <f t="shared" si="14"/>
        <v>10|P07|Pimelodella sp.|20190728|083000</v>
      </c>
      <c r="Q909" s="1" t="s">
        <v>146</v>
      </c>
      <c r="R909" s="1" t="s">
        <v>146</v>
      </c>
      <c r="S909" s="1" t="s">
        <v>146</v>
      </c>
      <c r="T909" s="1" t="s">
        <v>146</v>
      </c>
    </row>
    <row r="910" spans="1:20" x14ac:dyDescent="0.25">
      <c r="A910" s="2">
        <v>10</v>
      </c>
      <c r="B910" s="2" t="s">
        <v>120</v>
      </c>
      <c r="C910" s="41" t="s">
        <v>197</v>
      </c>
      <c r="D910" s="42">
        <v>43674</v>
      </c>
      <c r="E910" s="43">
        <v>0.35416666666666669</v>
      </c>
      <c r="P910" s="2" t="str">
        <f t="shared" si="14"/>
        <v>10|P07|Pimelodus cf. britskii|20190728|083000</v>
      </c>
      <c r="Q910" s="1" t="s">
        <v>146</v>
      </c>
      <c r="R910" s="1" t="s">
        <v>146</v>
      </c>
      <c r="S910" s="1" t="s">
        <v>146</v>
      </c>
      <c r="T910" s="1" t="s">
        <v>146</v>
      </c>
    </row>
    <row r="911" spans="1:20" x14ac:dyDescent="0.25">
      <c r="A911" s="2">
        <v>10</v>
      </c>
      <c r="B911" s="2" t="s">
        <v>120</v>
      </c>
      <c r="C911" s="41" t="s">
        <v>35</v>
      </c>
      <c r="D911" s="42">
        <v>43674</v>
      </c>
      <c r="E911" s="43">
        <v>0.35416666666666669</v>
      </c>
      <c r="P911" s="2" t="str">
        <f t="shared" si="14"/>
        <v>10|P07|Pimelodus maculatus|20190728|083000</v>
      </c>
      <c r="Q911" s="1" t="s">
        <v>146</v>
      </c>
      <c r="R911" s="1" t="s">
        <v>146</v>
      </c>
      <c r="S911" s="1" t="s">
        <v>146</v>
      </c>
      <c r="T911" s="1" t="s">
        <v>146</v>
      </c>
    </row>
    <row r="912" spans="1:20" x14ac:dyDescent="0.25">
      <c r="A912" s="2">
        <v>10</v>
      </c>
      <c r="B912" s="2" t="s">
        <v>120</v>
      </c>
      <c r="C912" s="41" t="s">
        <v>210</v>
      </c>
      <c r="D912" s="42">
        <v>43674</v>
      </c>
      <c r="E912" s="43">
        <v>0.35416666666666669</v>
      </c>
      <c r="P912" s="2" t="str">
        <f t="shared" si="14"/>
        <v>10|P07|Poecilia reticulata|20190728|083000</v>
      </c>
      <c r="Q912" s="1" t="s">
        <v>146</v>
      </c>
      <c r="R912" s="1" t="s">
        <v>146</v>
      </c>
      <c r="S912" s="1" t="s">
        <v>146</v>
      </c>
      <c r="T912" s="1" t="s">
        <v>146</v>
      </c>
    </row>
    <row r="913" spans="1:20" x14ac:dyDescent="0.25">
      <c r="A913" s="2">
        <v>10</v>
      </c>
      <c r="B913" s="2" t="s">
        <v>120</v>
      </c>
      <c r="C913" s="41" t="s">
        <v>36</v>
      </c>
      <c r="D913" s="42">
        <v>43674</v>
      </c>
      <c r="E913" s="43">
        <v>0.35416666666666669</v>
      </c>
      <c r="P913" s="2" t="str">
        <f t="shared" si="14"/>
        <v>10|P07|Poecilia vivipara|20190728|083000</v>
      </c>
      <c r="Q913" s="1" t="s">
        <v>146</v>
      </c>
      <c r="R913" s="1" t="s">
        <v>146</v>
      </c>
      <c r="S913" s="1" t="s">
        <v>146</v>
      </c>
      <c r="T913" s="1" t="s">
        <v>146</v>
      </c>
    </row>
    <row r="914" spans="1:20" x14ac:dyDescent="0.25">
      <c r="A914" s="2">
        <v>10</v>
      </c>
      <c r="B914" s="2" t="s">
        <v>120</v>
      </c>
      <c r="C914" s="41" t="s">
        <v>211</v>
      </c>
      <c r="D914" s="42">
        <v>43674</v>
      </c>
      <c r="E914" s="43">
        <v>0.35416666666666669</v>
      </c>
      <c r="P914" s="2" t="str">
        <f t="shared" si="14"/>
        <v>10|P07|Pterygoplichthys pardalis|20190728|083000</v>
      </c>
      <c r="Q914" s="1" t="s">
        <v>146</v>
      </c>
      <c r="R914" s="1" t="s">
        <v>146</v>
      </c>
      <c r="S914" s="1" t="s">
        <v>146</v>
      </c>
      <c r="T914" s="1" t="s">
        <v>146</v>
      </c>
    </row>
    <row r="915" spans="1:20" x14ac:dyDescent="0.25">
      <c r="A915" s="2">
        <v>10</v>
      </c>
      <c r="B915" s="2" t="s">
        <v>120</v>
      </c>
      <c r="C915" s="41" t="s">
        <v>40</v>
      </c>
      <c r="D915" s="42">
        <v>43674</v>
      </c>
      <c r="E915" s="43">
        <v>0.35416666666666669</v>
      </c>
      <c r="P915" s="2" t="str">
        <f t="shared" si="14"/>
        <v>10|P07|Pygocentrus nattereri|20190728|083000</v>
      </c>
      <c r="Q915" s="1" t="s">
        <v>146</v>
      </c>
      <c r="R915" s="1" t="s">
        <v>146</v>
      </c>
      <c r="S915" s="1" t="s">
        <v>146</v>
      </c>
      <c r="T915" s="1" t="s">
        <v>146</v>
      </c>
    </row>
    <row r="916" spans="1:20" x14ac:dyDescent="0.25">
      <c r="A916" s="2">
        <v>10</v>
      </c>
      <c r="B916" s="2" t="s">
        <v>120</v>
      </c>
      <c r="C916" s="41" t="s">
        <v>42</v>
      </c>
      <c r="D916" s="42">
        <v>43674</v>
      </c>
      <c r="E916" s="43">
        <v>0.35416666666666669</v>
      </c>
      <c r="P916" s="2" t="str">
        <f t="shared" si="14"/>
        <v>10|P07|Serrapinnus heterodon|20190728|083000</v>
      </c>
      <c r="Q916" s="1" t="s">
        <v>146</v>
      </c>
      <c r="R916" s="1" t="s">
        <v>146</v>
      </c>
      <c r="S916" s="1" t="s">
        <v>146</v>
      </c>
      <c r="T916" s="1" t="s">
        <v>146</v>
      </c>
    </row>
    <row r="917" spans="1:20" x14ac:dyDescent="0.25">
      <c r="A917" s="2">
        <v>10</v>
      </c>
      <c r="B917" s="2" t="s">
        <v>124</v>
      </c>
      <c r="C917" s="41" t="s">
        <v>19</v>
      </c>
      <c r="D917" s="42">
        <v>43671</v>
      </c>
      <c r="E917" s="43">
        <v>0.64583333333333337</v>
      </c>
      <c r="P917" s="2" t="str">
        <f t="shared" si="14"/>
        <v>10|P08|Awaous tajasica|20190725|153000</v>
      </c>
      <c r="Q917" s="1" t="s">
        <v>146</v>
      </c>
      <c r="R917" s="1" t="s">
        <v>146</v>
      </c>
      <c r="S917" s="1" t="s">
        <v>146</v>
      </c>
      <c r="T917" s="1" t="s">
        <v>146</v>
      </c>
    </row>
    <row r="918" spans="1:20" x14ac:dyDescent="0.25">
      <c r="A918" s="2">
        <v>10</v>
      </c>
      <c r="B918" s="2" t="s">
        <v>124</v>
      </c>
      <c r="C918" s="41" t="s">
        <v>22</v>
      </c>
      <c r="D918" s="42">
        <v>43671</v>
      </c>
      <c r="E918" s="43">
        <v>0.64583333333333337</v>
      </c>
      <c r="P918" s="2" t="str">
        <f t="shared" si="14"/>
        <v>10|P08|Coptodon rendalli|20190725|153000</v>
      </c>
      <c r="Q918" s="1" t="s">
        <v>146</v>
      </c>
      <c r="R918" s="1" t="s">
        <v>146</v>
      </c>
      <c r="S918" s="1" t="s">
        <v>146</v>
      </c>
      <c r="T918" s="1" t="s">
        <v>146</v>
      </c>
    </row>
    <row r="919" spans="1:20" x14ac:dyDescent="0.25">
      <c r="A919" s="2">
        <v>10</v>
      </c>
      <c r="B919" s="2" t="s">
        <v>124</v>
      </c>
      <c r="C919" s="41" t="s">
        <v>206</v>
      </c>
      <c r="D919" s="42">
        <v>43671</v>
      </c>
      <c r="E919" s="43">
        <v>0.64583333333333337</v>
      </c>
      <c r="P919" s="2" t="str">
        <f t="shared" si="14"/>
        <v>10|P08|Crenicichla lepidota|20190725|153000</v>
      </c>
      <c r="Q919" s="1" t="s">
        <v>146</v>
      </c>
      <c r="R919" s="1" t="s">
        <v>146</v>
      </c>
      <c r="S919" s="1" t="s">
        <v>146</v>
      </c>
      <c r="T919" s="1" t="s">
        <v>146</v>
      </c>
    </row>
    <row r="920" spans="1:20" x14ac:dyDescent="0.25">
      <c r="A920" s="2">
        <v>10</v>
      </c>
      <c r="B920" s="2" t="s">
        <v>124</v>
      </c>
      <c r="C920" s="41" t="s">
        <v>24</v>
      </c>
      <c r="D920" s="42">
        <v>43671</v>
      </c>
      <c r="E920" s="43">
        <v>0.64583333333333337</v>
      </c>
      <c r="P920" s="2" t="str">
        <f t="shared" si="14"/>
        <v>10|P08|Geophagus brasiliensis|20190725|153000</v>
      </c>
      <c r="Q920" s="1" t="s">
        <v>146</v>
      </c>
      <c r="R920" s="1" t="s">
        <v>146</v>
      </c>
      <c r="S920" s="1" t="s">
        <v>146</v>
      </c>
      <c r="T920" s="1" t="s">
        <v>146</v>
      </c>
    </row>
    <row r="921" spans="1:20" x14ac:dyDescent="0.25">
      <c r="A921" s="2">
        <v>10</v>
      </c>
      <c r="B921" s="2" t="s">
        <v>124</v>
      </c>
      <c r="C921" s="41" t="s">
        <v>26</v>
      </c>
      <c r="D921" s="42">
        <v>43671</v>
      </c>
      <c r="E921" s="43">
        <v>0.64583333333333337</v>
      </c>
      <c r="P921" s="2" t="str">
        <f t="shared" si="14"/>
        <v>10|P08|Hoplias intermedius|20190725|153000</v>
      </c>
      <c r="Q921" s="1" t="s">
        <v>146</v>
      </c>
      <c r="R921" s="1" t="s">
        <v>146</v>
      </c>
      <c r="S921" s="1" t="s">
        <v>146</v>
      </c>
      <c r="T921" s="1" t="s">
        <v>146</v>
      </c>
    </row>
    <row r="922" spans="1:20" x14ac:dyDescent="0.25">
      <c r="A922" s="2">
        <v>10</v>
      </c>
      <c r="B922" s="2" t="s">
        <v>124</v>
      </c>
      <c r="C922" s="41" t="s">
        <v>27</v>
      </c>
      <c r="D922" s="42">
        <v>43671</v>
      </c>
      <c r="E922" s="43">
        <v>0.64583333333333337</v>
      </c>
      <c r="P922" s="2" t="str">
        <f t="shared" si="14"/>
        <v>10|P08|Hoplias malabaricus|20190725|153000</v>
      </c>
      <c r="Q922" s="1" t="s">
        <v>146</v>
      </c>
      <c r="R922" s="1" t="s">
        <v>146</v>
      </c>
      <c r="S922" s="1" t="s">
        <v>146</v>
      </c>
      <c r="T922" s="1" t="s">
        <v>146</v>
      </c>
    </row>
    <row r="923" spans="1:20" x14ac:dyDescent="0.25">
      <c r="A923" s="2">
        <v>10</v>
      </c>
      <c r="B923" s="2" t="s">
        <v>124</v>
      </c>
      <c r="C923" s="41" t="s">
        <v>28</v>
      </c>
      <c r="D923" s="42">
        <v>43671</v>
      </c>
      <c r="E923" s="43">
        <v>0.64583333333333337</v>
      </c>
      <c r="P923" s="2" t="str">
        <f t="shared" si="14"/>
        <v>10|P08|Hoplosternum littorale|20190725|153000</v>
      </c>
      <c r="Q923" s="1" t="s">
        <v>146</v>
      </c>
      <c r="R923" s="1" t="s">
        <v>146</v>
      </c>
      <c r="S923" s="1" t="s">
        <v>146</v>
      </c>
      <c r="T923" s="1" t="s">
        <v>146</v>
      </c>
    </row>
    <row r="924" spans="1:20" x14ac:dyDescent="0.25">
      <c r="A924" s="2">
        <v>10</v>
      </c>
      <c r="B924" s="2" t="s">
        <v>124</v>
      </c>
      <c r="C924" s="41" t="s">
        <v>33</v>
      </c>
      <c r="D924" s="42">
        <v>43671</v>
      </c>
      <c r="E924" s="43">
        <v>0.64583333333333337</v>
      </c>
      <c r="P924" s="2" t="str">
        <f t="shared" si="14"/>
        <v>10|P08|Oreochromis niloticus|20190725|153000</v>
      </c>
      <c r="Q924" s="1" t="s">
        <v>146</v>
      </c>
      <c r="R924" s="1" t="s">
        <v>146</v>
      </c>
      <c r="S924" s="1" t="s">
        <v>146</v>
      </c>
      <c r="T924" s="1" t="s">
        <v>146</v>
      </c>
    </row>
    <row r="925" spans="1:20" x14ac:dyDescent="0.25">
      <c r="A925" s="2">
        <v>10</v>
      </c>
      <c r="B925" s="2" t="s">
        <v>124</v>
      </c>
      <c r="C925" s="41" t="s">
        <v>34</v>
      </c>
      <c r="D925" s="42">
        <v>43671</v>
      </c>
      <c r="E925" s="43">
        <v>0.64583333333333337</v>
      </c>
      <c r="P925" s="2" t="str">
        <f t="shared" si="14"/>
        <v>10|P08|Pachyurus adspersus|20190725|153000</v>
      </c>
      <c r="Q925" s="1" t="s">
        <v>146</v>
      </c>
      <c r="R925" s="1" t="s">
        <v>146</v>
      </c>
      <c r="S925" s="1" t="s">
        <v>146</v>
      </c>
      <c r="T925" s="1" t="s">
        <v>146</v>
      </c>
    </row>
    <row r="926" spans="1:20" x14ac:dyDescent="0.25">
      <c r="A926" s="2">
        <v>10</v>
      </c>
      <c r="B926" s="2" t="s">
        <v>124</v>
      </c>
      <c r="C926" s="41" t="s">
        <v>197</v>
      </c>
      <c r="D926" s="42">
        <v>43671</v>
      </c>
      <c r="E926" s="43">
        <v>0.64583333333333337</v>
      </c>
      <c r="P926" s="2" t="str">
        <f t="shared" si="14"/>
        <v>10|P08|Pimelodus cf. britskii|20190725|153000</v>
      </c>
      <c r="Q926" s="1" t="s">
        <v>146</v>
      </c>
      <c r="R926" s="1" t="s">
        <v>146</v>
      </c>
      <c r="S926" s="1" t="s">
        <v>146</v>
      </c>
      <c r="T926" s="1" t="s">
        <v>146</v>
      </c>
    </row>
    <row r="927" spans="1:20" x14ac:dyDescent="0.25">
      <c r="A927" s="2">
        <v>10</v>
      </c>
      <c r="B927" s="2" t="s">
        <v>124</v>
      </c>
      <c r="C927" s="41" t="s">
        <v>35</v>
      </c>
      <c r="D927" s="42">
        <v>43671</v>
      </c>
      <c r="E927" s="43">
        <v>0.64583333333333337</v>
      </c>
      <c r="P927" s="2" t="str">
        <f t="shared" si="14"/>
        <v>10|P08|Pimelodus maculatus|20190725|153000</v>
      </c>
      <c r="Q927" s="1" t="s">
        <v>146</v>
      </c>
      <c r="R927" s="1" t="s">
        <v>146</v>
      </c>
      <c r="S927" s="1" t="s">
        <v>146</v>
      </c>
      <c r="T927" s="1" t="s">
        <v>146</v>
      </c>
    </row>
    <row r="928" spans="1:20" x14ac:dyDescent="0.25">
      <c r="A928" s="8">
        <v>11</v>
      </c>
      <c r="B928" s="8" t="s">
        <v>82</v>
      </c>
      <c r="C928" s="41" t="s">
        <v>308</v>
      </c>
      <c r="D928" s="28">
        <v>43699</v>
      </c>
      <c r="E928" s="34">
        <v>0.625</v>
      </c>
      <c r="P928" s="2" t="str">
        <f t="shared" si="14"/>
        <v>11|P01|Astyanax cf. intermedius|20190822|150000</v>
      </c>
      <c r="Q928" s="1" t="s">
        <v>146</v>
      </c>
      <c r="R928" s="1" t="s">
        <v>146</v>
      </c>
      <c r="S928" s="1" t="s">
        <v>146</v>
      </c>
      <c r="T928" s="1" t="s">
        <v>146</v>
      </c>
    </row>
    <row r="929" spans="1:20" x14ac:dyDescent="0.25">
      <c r="A929" s="8">
        <v>11</v>
      </c>
      <c r="B929" s="8" t="s">
        <v>82</v>
      </c>
      <c r="C929" s="41" t="s">
        <v>18</v>
      </c>
      <c r="D929" s="28">
        <v>43699</v>
      </c>
      <c r="E929" s="34">
        <v>0.625</v>
      </c>
      <c r="P929" s="2" t="str">
        <f t="shared" si="14"/>
        <v>11|P01|Astyanax lacustris|20190822|150000</v>
      </c>
      <c r="Q929" s="1" t="s">
        <v>146</v>
      </c>
      <c r="R929" s="1" t="s">
        <v>146</v>
      </c>
      <c r="S929" s="1" t="s">
        <v>146</v>
      </c>
      <c r="T929" s="1" t="s">
        <v>146</v>
      </c>
    </row>
    <row r="930" spans="1:20" x14ac:dyDescent="0.25">
      <c r="A930" s="8">
        <v>11</v>
      </c>
      <c r="B930" s="8" t="s">
        <v>82</v>
      </c>
      <c r="C930" s="41" t="s">
        <v>19</v>
      </c>
      <c r="D930" s="28">
        <v>43699</v>
      </c>
      <c r="E930" s="34">
        <v>0.625</v>
      </c>
      <c r="P930" s="2" t="str">
        <f t="shared" si="14"/>
        <v>11|P01|Awaous tajasica|20190822|150000</v>
      </c>
      <c r="Q930" s="1" t="s">
        <v>146</v>
      </c>
      <c r="R930" s="1" t="s">
        <v>146</v>
      </c>
      <c r="S930" s="1" t="s">
        <v>146</v>
      </c>
      <c r="T930" s="1" t="s">
        <v>146</v>
      </c>
    </row>
    <row r="931" spans="1:20" x14ac:dyDescent="0.25">
      <c r="A931" s="8">
        <v>11</v>
      </c>
      <c r="B931" s="8" t="s">
        <v>82</v>
      </c>
      <c r="C931" s="41" t="s">
        <v>208</v>
      </c>
      <c r="D931" s="28">
        <v>43699</v>
      </c>
      <c r="E931" s="34">
        <v>0.625</v>
      </c>
      <c r="P931" s="2" t="str">
        <f t="shared" si="14"/>
        <v>11|P01|Cichla cf. ocellaris|20190822|150000</v>
      </c>
      <c r="Q931" s="1" t="s">
        <v>146</v>
      </c>
      <c r="R931" s="1" t="s">
        <v>146</v>
      </c>
      <c r="S931" s="1" t="s">
        <v>146</v>
      </c>
      <c r="T931" s="1" t="s">
        <v>146</v>
      </c>
    </row>
    <row r="932" spans="1:20" x14ac:dyDescent="0.25">
      <c r="A932" s="8">
        <v>11</v>
      </c>
      <c r="B932" s="8" t="s">
        <v>82</v>
      </c>
      <c r="C932" s="41" t="s">
        <v>26</v>
      </c>
      <c r="D932" s="28">
        <v>43699</v>
      </c>
      <c r="E932" s="34">
        <v>0.625</v>
      </c>
      <c r="P932" s="2" t="str">
        <f t="shared" si="14"/>
        <v>11|P01|Hoplias intermedius|20190822|150000</v>
      </c>
      <c r="Q932" s="1" t="s">
        <v>146</v>
      </c>
      <c r="R932" s="1" t="s">
        <v>146</v>
      </c>
      <c r="S932" s="1" t="s">
        <v>146</v>
      </c>
      <c r="T932" s="1" t="s">
        <v>146</v>
      </c>
    </row>
    <row r="933" spans="1:20" x14ac:dyDescent="0.25">
      <c r="A933" s="8">
        <v>11</v>
      </c>
      <c r="B933" s="8" t="s">
        <v>82</v>
      </c>
      <c r="C933" s="41" t="s">
        <v>309</v>
      </c>
      <c r="D933" s="28">
        <v>43699</v>
      </c>
      <c r="E933" s="34">
        <v>0.625</v>
      </c>
      <c r="P933" s="2" t="str">
        <f t="shared" si="14"/>
        <v>11|P01|Knodus sp.|20190822|150000</v>
      </c>
      <c r="Q933" s="1" t="s">
        <v>146</v>
      </c>
      <c r="R933" s="1" t="s">
        <v>146</v>
      </c>
      <c r="S933" s="1" t="s">
        <v>146</v>
      </c>
      <c r="T933" s="1" t="s">
        <v>146</v>
      </c>
    </row>
    <row r="934" spans="1:20" x14ac:dyDescent="0.25">
      <c r="A934" s="8">
        <v>11</v>
      </c>
      <c r="B934" s="8" t="s">
        <v>82</v>
      </c>
      <c r="C934" s="41" t="s">
        <v>154</v>
      </c>
      <c r="D934" s="28">
        <v>43699</v>
      </c>
      <c r="E934" s="34">
        <v>0.625</v>
      </c>
      <c r="P934" s="2" t="str">
        <f t="shared" si="14"/>
        <v>11|P01|Megaleporinus conirostris|20190822|150000</v>
      </c>
      <c r="Q934" s="1" t="s">
        <v>146</v>
      </c>
      <c r="R934" s="1" t="s">
        <v>146</v>
      </c>
      <c r="S934" s="1" t="s">
        <v>146</v>
      </c>
      <c r="T934" s="1" t="s">
        <v>146</v>
      </c>
    </row>
    <row r="935" spans="1:20" x14ac:dyDescent="0.25">
      <c r="A935" s="8">
        <v>11</v>
      </c>
      <c r="B935" s="8" t="s">
        <v>82</v>
      </c>
      <c r="C935" s="41" t="s">
        <v>31</v>
      </c>
      <c r="D935" s="28">
        <v>43699</v>
      </c>
      <c r="E935" s="34">
        <v>0.625</v>
      </c>
      <c r="P935" s="2" t="str">
        <f t="shared" si="14"/>
        <v>11|P01|Mugil curema|20190822|150000</v>
      </c>
      <c r="Q935" s="1" t="s">
        <v>146</v>
      </c>
      <c r="R935" s="1" t="s">
        <v>146</v>
      </c>
      <c r="S935" s="1" t="s">
        <v>146</v>
      </c>
      <c r="T935" s="1" t="s">
        <v>146</v>
      </c>
    </row>
    <row r="936" spans="1:20" x14ac:dyDescent="0.25">
      <c r="A936" s="8">
        <v>11</v>
      </c>
      <c r="B936" s="8" t="s">
        <v>82</v>
      </c>
      <c r="C936" s="41" t="s">
        <v>33</v>
      </c>
      <c r="D936" s="28">
        <v>43699</v>
      </c>
      <c r="E936" s="34">
        <v>0.625</v>
      </c>
      <c r="P936" s="2" t="str">
        <f t="shared" si="14"/>
        <v>11|P01|Oreochromis niloticus|20190822|150000</v>
      </c>
      <c r="Q936" s="1" t="s">
        <v>146</v>
      </c>
      <c r="R936" s="1" t="s">
        <v>146</v>
      </c>
      <c r="S936" s="1" t="s">
        <v>146</v>
      </c>
      <c r="T936" s="1" t="s">
        <v>146</v>
      </c>
    </row>
    <row r="937" spans="1:20" x14ac:dyDescent="0.25">
      <c r="A937" s="8">
        <v>11</v>
      </c>
      <c r="B937" s="8" t="s">
        <v>82</v>
      </c>
      <c r="C937" s="41" t="s">
        <v>34</v>
      </c>
      <c r="D937" s="28">
        <v>43699</v>
      </c>
      <c r="E937" s="34">
        <v>0.625</v>
      </c>
      <c r="P937" s="2" t="str">
        <f t="shared" si="14"/>
        <v>11|P01|Pachyurus adspersus|20190822|150000</v>
      </c>
      <c r="Q937" s="1" t="s">
        <v>146</v>
      </c>
      <c r="R937" s="1" t="s">
        <v>146</v>
      </c>
      <c r="S937" s="1" t="s">
        <v>146</v>
      </c>
      <c r="T937" s="1" t="s">
        <v>146</v>
      </c>
    </row>
    <row r="938" spans="1:20" x14ac:dyDescent="0.25">
      <c r="A938" s="8">
        <v>11</v>
      </c>
      <c r="B938" s="8" t="s">
        <v>82</v>
      </c>
      <c r="C938" s="41" t="s">
        <v>35</v>
      </c>
      <c r="D938" s="28">
        <v>43699</v>
      </c>
      <c r="E938" s="34">
        <v>0.625</v>
      </c>
      <c r="P938" s="2" t="str">
        <f t="shared" si="14"/>
        <v>11|P01|Pimelodus maculatus|20190822|150000</v>
      </c>
      <c r="Q938" s="1" t="s">
        <v>146</v>
      </c>
      <c r="R938" s="1" t="s">
        <v>146</v>
      </c>
      <c r="S938" s="1" t="s">
        <v>146</v>
      </c>
      <c r="T938" s="1" t="s">
        <v>146</v>
      </c>
    </row>
    <row r="939" spans="1:20" x14ac:dyDescent="0.25">
      <c r="A939" s="8">
        <v>11</v>
      </c>
      <c r="B939" s="8" t="s">
        <v>93</v>
      </c>
      <c r="C939" s="41" t="s">
        <v>308</v>
      </c>
      <c r="D939" s="28">
        <v>43705</v>
      </c>
      <c r="E939" s="34">
        <v>0.63541666666666663</v>
      </c>
      <c r="P939" s="2" t="str">
        <f t="shared" si="14"/>
        <v>11|P02|Astyanax cf. intermedius|20190828|151500</v>
      </c>
      <c r="Q939" s="1" t="s">
        <v>146</v>
      </c>
      <c r="R939" s="1" t="s">
        <v>146</v>
      </c>
      <c r="S939" s="1" t="s">
        <v>146</v>
      </c>
      <c r="T939" s="1" t="s">
        <v>146</v>
      </c>
    </row>
    <row r="940" spans="1:20" x14ac:dyDescent="0.25">
      <c r="A940" s="8">
        <v>11</v>
      </c>
      <c r="B940" s="8" t="s">
        <v>93</v>
      </c>
      <c r="C940" s="41" t="s">
        <v>18</v>
      </c>
      <c r="D940" s="28">
        <v>43705</v>
      </c>
      <c r="E940" s="34">
        <v>0.63541666666666663</v>
      </c>
      <c r="P940" s="2" t="str">
        <f t="shared" si="14"/>
        <v>11|P02|Astyanax lacustris|20190828|151500</v>
      </c>
      <c r="Q940" s="1" t="s">
        <v>146</v>
      </c>
      <c r="R940" s="1" t="s">
        <v>146</v>
      </c>
      <c r="S940" s="1" t="s">
        <v>146</v>
      </c>
      <c r="T940" s="1" t="s">
        <v>146</v>
      </c>
    </row>
    <row r="941" spans="1:20" x14ac:dyDescent="0.25">
      <c r="A941" s="8">
        <v>11</v>
      </c>
      <c r="B941" s="8" t="s">
        <v>93</v>
      </c>
      <c r="C941" s="41" t="s">
        <v>19</v>
      </c>
      <c r="D941" s="28">
        <v>43705</v>
      </c>
      <c r="E941" s="34">
        <v>0.63541666666666663</v>
      </c>
      <c r="P941" s="2" t="str">
        <f t="shared" si="14"/>
        <v>11|P02|Awaous tajasica|20190828|151500</v>
      </c>
      <c r="Q941" s="1" t="s">
        <v>146</v>
      </c>
      <c r="R941" s="1" t="s">
        <v>146</v>
      </c>
      <c r="S941" s="1" t="s">
        <v>146</v>
      </c>
      <c r="T941" s="1" t="s">
        <v>146</v>
      </c>
    </row>
    <row r="942" spans="1:20" x14ac:dyDescent="0.25">
      <c r="A942" s="8">
        <v>11</v>
      </c>
      <c r="B942" s="8" t="s">
        <v>93</v>
      </c>
      <c r="C942" s="41" t="s">
        <v>196</v>
      </c>
      <c r="D942" s="28">
        <v>43705</v>
      </c>
      <c r="E942" s="34">
        <v>0.63541666666666663</v>
      </c>
      <c r="P942" s="2" t="str">
        <f t="shared" si="14"/>
        <v>11|P02|Cichla cf. kelberi|20190828|151500</v>
      </c>
      <c r="Q942" s="1" t="s">
        <v>146</v>
      </c>
      <c r="R942" s="1" t="s">
        <v>146</v>
      </c>
      <c r="S942" s="1" t="s">
        <v>146</v>
      </c>
      <c r="T942" s="1" t="s">
        <v>146</v>
      </c>
    </row>
    <row r="943" spans="1:20" x14ac:dyDescent="0.25">
      <c r="A943" s="8">
        <v>11</v>
      </c>
      <c r="B943" s="8" t="s">
        <v>93</v>
      </c>
      <c r="C943" s="41" t="s">
        <v>208</v>
      </c>
      <c r="D943" s="28">
        <v>43705</v>
      </c>
      <c r="E943" s="34">
        <v>0.63541666666666663</v>
      </c>
      <c r="P943" s="2" t="str">
        <f t="shared" si="14"/>
        <v>11|P02|Cichla cf. ocellaris|20190828|151500</v>
      </c>
      <c r="Q943" s="1" t="s">
        <v>146</v>
      </c>
      <c r="R943" s="1" t="s">
        <v>146</v>
      </c>
      <c r="S943" s="1" t="s">
        <v>146</v>
      </c>
      <c r="T943" s="1" t="s">
        <v>146</v>
      </c>
    </row>
    <row r="944" spans="1:20" x14ac:dyDescent="0.25">
      <c r="A944" s="8">
        <v>11</v>
      </c>
      <c r="B944" s="8" t="s">
        <v>93</v>
      </c>
      <c r="C944" s="41" t="s">
        <v>22</v>
      </c>
      <c r="D944" s="28">
        <v>43705</v>
      </c>
      <c r="E944" s="34">
        <v>0.63541666666666663</v>
      </c>
      <c r="P944" s="2" t="str">
        <f t="shared" si="14"/>
        <v>11|P02|Coptodon rendalli|20190828|151500</v>
      </c>
      <c r="Q944" s="1" t="s">
        <v>146</v>
      </c>
      <c r="R944" s="1" t="s">
        <v>146</v>
      </c>
      <c r="S944" s="1" t="s">
        <v>146</v>
      </c>
      <c r="T944" s="1" t="s">
        <v>146</v>
      </c>
    </row>
    <row r="945" spans="1:20" x14ac:dyDescent="0.25">
      <c r="A945" s="8">
        <v>11</v>
      </c>
      <c r="B945" s="8" t="s">
        <v>93</v>
      </c>
      <c r="C945" s="41" t="s">
        <v>24</v>
      </c>
      <c r="D945" s="28">
        <v>43705</v>
      </c>
      <c r="E945" s="34">
        <v>0.63541666666666663</v>
      </c>
      <c r="P945" s="2" t="str">
        <f t="shared" si="14"/>
        <v>11|P02|Geophagus brasiliensis|20190828|151500</v>
      </c>
      <c r="Q945" s="1" t="s">
        <v>146</v>
      </c>
      <c r="R945" s="1" t="s">
        <v>146</v>
      </c>
      <c r="S945" s="1" t="s">
        <v>146</v>
      </c>
      <c r="T945" s="1" t="s">
        <v>146</v>
      </c>
    </row>
    <row r="946" spans="1:20" x14ac:dyDescent="0.25">
      <c r="A946" s="8">
        <v>11</v>
      </c>
      <c r="B946" s="8" t="s">
        <v>93</v>
      </c>
      <c r="C946" s="41" t="s">
        <v>153</v>
      </c>
      <c r="D946" s="28">
        <v>43705</v>
      </c>
      <c r="E946" s="34">
        <v>0.63541666666666663</v>
      </c>
      <c r="P946" s="2" t="str">
        <f t="shared" si="14"/>
        <v>11|P02|Hypostomus affinis|20190828|151500</v>
      </c>
      <c r="Q946" s="1" t="s">
        <v>146</v>
      </c>
      <c r="R946" s="1" t="s">
        <v>146</v>
      </c>
      <c r="S946" s="1" t="s">
        <v>146</v>
      </c>
      <c r="T946" s="1" t="s">
        <v>146</v>
      </c>
    </row>
    <row r="947" spans="1:20" x14ac:dyDescent="0.25">
      <c r="A947" s="8">
        <v>11</v>
      </c>
      <c r="B947" s="8" t="s">
        <v>93</v>
      </c>
      <c r="C947" s="41" t="s">
        <v>310</v>
      </c>
      <c r="D947" s="28">
        <v>43705</v>
      </c>
      <c r="E947" s="34">
        <v>0.63541666666666663</v>
      </c>
      <c r="P947" s="2" t="str">
        <f t="shared" si="14"/>
        <v>11|P02|Hypostomus cf. commersonii|20190828|151500</v>
      </c>
      <c r="Q947" s="1" t="s">
        <v>146</v>
      </c>
      <c r="R947" s="1" t="s">
        <v>146</v>
      </c>
      <c r="S947" s="1" t="s">
        <v>146</v>
      </c>
      <c r="T947" s="1" t="s">
        <v>146</v>
      </c>
    </row>
    <row r="948" spans="1:20" x14ac:dyDescent="0.25">
      <c r="A948" s="8">
        <v>11</v>
      </c>
      <c r="B948" s="8" t="s">
        <v>93</v>
      </c>
      <c r="C948" s="41" t="s">
        <v>166</v>
      </c>
      <c r="D948" s="28">
        <v>43705</v>
      </c>
      <c r="E948" s="34">
        <v>0.63541666666666663</v>
      </c>
      <c r="P948" s="2" t="str">
        <f t="shared" si="14"/>
        <v>11|P02|Loricariichthys castaneus|20190828|151500</v>
      </c>
      <c r="Q948" s="1" t="s">
        <v>146</v>
      </c>
      <c r="R948" s="1" t="s">
        <v>146</v>
      </c>
      <c r="S948" s="1" t="s">
        <v>146</v>
      </c>
      <c r="T948" s="1" t="s">
        <v>146</v>
      </c>
    </row>
    <row r="949" spans="1:20" x14ac:dyDescent="0.25">
      <c r="A949" s="8">
        <v>11</v>
      </c>
      <c r="B949" s="8" t="s">
        <v>93</v>
      </c>
      <c r="C949" s="41" t="s">
        <v>30</v>
      </c>
      <c r="D949" s="28">
        <v>43705</v>
      </c>
      <c r="E949" s="34">
        <v>0.63541666666666663</v>
      </c>
      <c r="P949" s="2" t="str">
        <f t="shared" si="14"/>
        <v>11|P02|Microphis lineatus|20190828|151500</v>
      </c>
      <c r="Q949" s="1" t="s">
        <v>146</v>
      </c>
      <c r="R949" s="1" t="s">
        <v>146</v>
      </c>
      <c r="S949" s="1" t="s">
        <v>146</v>
      </c>
      <c r="T949" s="1" t="s">
        <v>146</v>
      </c>
    </row>
    <row r="950" spans="1:20" x14ac:dyDescent="0.25">
      <c r="A950" s="8">
        <v>11</v>
      </c>
      <c r="B950" s="8" t="s">
        <v>93</v>
      </c>
      <c r="C950" s="41" t="s">
        <v>31</v>
      </c>
      <c r="D950" s="28">
        <v>43705</v>
      </c>
      <c r="E950" s="34">
        <v>0.63541666666666663</v>
      </c>
      <c r="P950" s="2" t="str">
        <f t="shared" si="14"/>
        <v>11|P02|Mugil curema|20190828|151500</v>
      </c>
      <c r="Q950" s="1" t="s">
        <v>146</v>
      </c>
      <c r="R950" s="1" t="s">
        <v>146</v>
      </c>
      <c r="S950" s="1" t="s">
        <v>146</v>
      </c>
      <c r="T950" s="1" t="s">
        <v>146</v>
      </c>
    </row>
    <row r="951" spans="1:20" x14ac:dyDescent="0.25">
      <c r="A951" s="8">
        <v>11</v>
      </c>
      <c r="B951" s="8" t="s">
        <v>93</v>
      </c>
      <c r="C951" s="41" t="s">
        <v>33</v>
      </c>
      <c r="D951" s="28">
        <v>43705</v>
      </c>
      <c r="E951" s="34">
        <v>0.63541666666666663</v>
      </c>
      <c r="P951" s="2" t="str">
        <f t="shared" si="14"/>
        <v>11|P02|Oreochromis niloticus|20190828|151500</v>
      </c>
      <c r="Q951" s="1" t="s">
        <v>146</v>
      </c>
      <c r="R951" s="1" t="s">
        <v>146</v>
      </c>
      <c r="S951" s="1" t="s">
        <v>146</v>
      </c>
      <c r="T951" s="1" t="s">
        <v>146</v>
      </c>
    </row>
    <row r="952" spans="1:20" x14ac:dyDescent="0.25">
      <c r="A952" s="8">
        <v>11</v>
      </c>
      <c r="B952" s="8" t="s">
        <v>93</v>
      </c>
      <c r="C952" s="41" t="s">
        <v>34</v>
      </c>
      <c r="D952" s="28">
        <v>43705</v>
      </c>
      <c r="E952" s="34">
        <v>0.63541666666666663</v>
      </c>
      <c r="P952" s="2" t="str">
        <f t="shared" si="14"/>
        <v>11|P02|Pachyurus adspersus|20190828|151500</v>
      </c>
      <c r="Q952" s="1" t="s">
        <v>146</v>
      </c>
      <c r="R952" s="1" t="s">
        <v>146</v>
      </c>
      <c r="S952" s="1" t="s">
        <v>146</v>
      </c>
      <c r="T952" s="1" t="s">
        <v>146</v>
      </c>
    </row>
    <row r="953" spans="1:20" x14ac:dyDescent="0.25">
      <c r="A953" s="8">
        <v>11</v>
      </c>
      <c r="B953" s="8" t="s">
        <v>93</v>
      </c>
      <c r="C953" s="41" t="s">
        <v>35</v>
      </c>
      <c r="D953" s="28">
        <v>43705</v>
      </c>
      <c r="E953" s="34">
        <v>0.63541666666666663</v>
      </c>
      <c r="P953" s="2" t="str">
        <f t="shared" si="14"/>
        <v>11|P02|Pimelodus maculatus|20190828|151500</v>
      </c>
      <c r="Q953" s="1" t="s">
        <v>146</v>
      </c>
      <c r="R953" s="1" t="s">
        <v>146</v>
      </c>
      <c r="S953" s="1" t="s">
        <v>146</v>
      </c>
      <c r="T953" s="1" t="s">
        <v>146</v>
      </c>
    </row>
    <row r="954" spans="1:20" x14ac:dyDescent="0.25">
      <c r="A954" s="8">
        <v>11</v>
      </c>
      <c r="B954" s="8" t="s">
        <v>93</v>
      </c>
      <c r="C954" s="41" t="s">
        <v>36</v>
      </c>
      <c r="D954" s="28">
        <v>43705</v>
      </c>
      <c r="E954" s="34">
        <v>0.63541666666666663</v>
      </c>
      <c r="P954" s="2" t="str">
        <f t="shared" si="14"/>
        <v>11|P02|Poecilia vivipara|20190828|151500</v>
      </c>
      <c r="Q954" s="1" t="s">
        <v>146</v>
      </c>
      <c r="R954" s="1" t="s">
        <v>146</v>
      </c>
      <c r="S954" s="1" t="s">
        <v>146</v>
      </c>
      <c r="T954" s="1" t="s">
        <v>146</v>
      </c>
    </row>
    <row r="955" spans="1:20" x14ac:dyDescent="0.25">
      <c r="A955" s="8">
        <v>11</v>
      </c>
      <c r="B955" s="8" t="s">
        <v>100</v>
      </c>
      <c r="C955" s="41" t="s">
        <v>311</v>
      </c>
      <c r="D955" s="28">
        <v>43703</v>
      </c>
      <c r="E955" s="34">
        <v>0.64583333333333337</v>
      </c>
      <c r="P955" s="2" t="str">
        <f t="shared" si="14"/>
        <v>11|P03|Aequidens cf. plagiozonatus|20190826|153000</v>
      </c>
      <c r="Q955" s="1" t="s">
        <v>146</v>
      </c>
      <c r="R955" s="1" t="s">
        <v>146</v>
      </c>
      <c r="S955" s="1" t="s">
        <v>146</v>
      </c>
      <c r="T955" s="1" t="s">
        <v>146</v>
      </c>
    </row>
    <row r="956" spans="1:20" x14ac:dyDescent="0.25">
      <c r="A956" s="8">
        <v>11</v>
      </c>
      <c r="B956" s="8" t="s">
        <v>100</v>
      </c>
      <c r="C956" s="41" t="s">
        <v>308</v>
      </c>
      <c r="D956" s="28">
        <v>43703</v>
      </c>
      <c r="E956" s="34">
        <v>0.64583333333333337</v>
      </c>
      <c r="P956" s="2" t="str">
        <f t="shared" si="14"/>
        <v>11|P03|Astyanax cf. intermedius|20190826|153000</v>
      </c>
      <c r="Q956" s="1" t="s">
        <v>146</v>
      </c>
      <c r="R956" s="1" t="s">
        <v>146</v>
      </c>
      <c r="S956" s="1" t="s">
        <v>146</v>
      </c>
      <c r="T956" s="1" t="s">
        <v>146</v>
      </c>
    </row>
    <row r="957" spans="1:20" x14ac:dyDescent="0.25">
      <c r="A957" s="8">
        <v>11</v>
      </c>
      <c r="B957" s="8" t="s">
        <v>100</v>
      </c>
      <c r="C957" s="41" t="s">
        <v>18</v>
      </c>
      <c r="D957" s="28">
        <v>43703</v>
      </c>
      <c r="E957" s="34">
        <v>0.64583333333333337</v>
      </c>
      <c r="P957" s="2" t="str">
        <f t="shared" si="14"/>
        <v>11|P03|Astyanax lacustris|20190826|153000</v>
      </c>
      <c r="Q957" s="1" t="s">
        <v>146</v>
      </c>
      <c r="R957" s="1" t="s">
        <v>146</v>
      </c>
      <c r="S957" s="1" t="s">
        <v>146</v>
      </c>
      <c r="T957" s="1" t="s">
        <v>146</v>
      </c>
    </row>
    <row r="958" spans="1:20" x14ac:dyDescent="0.25">
      <c r="A958" s="8">
        <v>11</v>
      </c>
      <c r="B958" s="8" t="s">
        <v>100</v>
      </c>
      <c r="C958" s="41" t="s">
        <v>19</v>
      </c>
      <c r="D958" s="28">
        <v>43703</v>
      </c>
      <c r="E958" s="34">
        <v>0.64583333333333337</v>
      </c>
      <c r="P958" s="2" t="str">
        <f t="shared" si="14"/>
        <v>11|P03|Awaous tajasica|20190826|153000</v>
      </c>
      <c r="Q958" s="1" t="s">
        <v>146</v>
      </c>
      <c r="R958" s="1" t="s">
        <v>146</v>
      </c>
      <c r="S958" s="1" t="s">
        <v>146</v>
      </c>
      <c r="T958" s="1" t="s">
        <v>146</v>
      </c>
    </row>
    <row r="959" spans="1:20" x14ac:dyDescent="0.25">
      <c r="A959" s="8">
        <v>11</v>
      </c>
      <c r="B959" s="8" t="s">
        <v>100</v>
      </c>
      <c r="C959" s="41" t="s">
        <v>20</v>
      </c>
      <c r="D959" s="28">
        <v>43703</v>
      </c>
      <c r="E959" s="34">
        <v>0.64583333333333337</v>
      </c>
      <c r="P959" s="2" t="str">
        <f t="shared" si="14"/>
        <v>11|P03|Centropomus parallelus|20190826|153000</v>
      </c>
      <c r="Q959" s="1" t="s">
        <v>146</v>
      </c>
      <c r="R959" s="1" t="s">
        <v>146</v>
      </c>
      <c r="S959" s="1" t="s">
        <v>146</v>
      </c>
      <c r="T959" s="1" t="s">
        <v>146</v>
      </c>
    </row>
    <row r="960" spans="1:20" x14ac:dyDescent="0.25">
      <c r="A960" s="8">
        <v>11</v>
      </c>
      <c r="B960" s="8" t="s">
        <v>100</v>
      </c>
      <c r="C960" s="41" t="s">
        <v>208</v>
      </c>
      <c r="D960" s="28">
        <v>43703</v>
      </c>
      <c r="E960" s="34">
        <v>0.64583333333333337</v>
      </c>
      <c r="P960" s="2" t="str">
        <f t="shared" si="14"/>
        <v>11|P03|Cichla cf. ocellaris|20190826|153000</v>
      </c>
      <c r="Q960" s="1" t="s">
        <v>146</v>
      </c>
      <c r="R960" s="1" t="s">
        <v>146</v>
      </c>
      <c r="S960" s="1" t="s">
        <v>146</v>
      </c>
      <c r="T960" s="1" t="s">
        <v>146</v>
      </c>
    </row>
    <row r="961" spans="1:20" x14ac:dyDescent="0.25">
      <c r="A961" s="8">
        <v>11</v>
      </c>
      <c r="B961" s="8" t="s">
        <v>100</v>
      </c>
      <c r="C961" s="41" t="s">
        <v>206</v>
      </c>
      <c r="D961" s="28">
        <v>43703</v>
      </c>
      <c r="E961" s="34">
        <v>0.64583333333333337</v>
      </c>
      <c r="P961" s="2" t="str">
        <f t="shared" si="14"/>
        <v>11|P03|Crenicichla lepidota|20190826|153000</v>
      </c>
      <c r="Q961" s="1" t="s">
        <v>146</v>
      </c>
      <c r="R961" s="1" t="s">
        <v>146</v>
      </c>
      <c r="S961" s="1" t="s">
        <v>146</v>
      </c>
      <c r="T961" s="1" t="s">
        <v>146</v>
      </c>
    </row>
    <row r="962" spans="1:20" x14ac:dyDescent="0.25">
      <c r="A962" s="8">
        <v>11</v>
      </c>
      <c r="B962" s="8" t="s">
        <v>100</v>
      </c>
      <c r="C962" s="41" t="s">
        <v>24</v>
      </c>
      <c r="D962" s="28">
        <v>43703</v>
      </c>
      <c r="E962" s="34">
        <v>0.64583333333333337</v>
      </c>
      <c r="P962" s="2" t="str">
        <f t="shared" si="14"/>
        <v>11|P03|Geophagus brasiliensis|20190826|153000</v>
      </c>
      <c r="Q962" s="1" t="s">
        <v>146</v>
      </c>
      <c r="R962" s="1" t="s">
        <v>146</v>
      </c>
      <c r="S962" s="1" t="s">
        <v>146</v>
      </c>
      <c r="T962" s="1" t="s">
        <v>146</v>
      </c>
    </row>
    <row r="963" spans="1:20" x14ac:dyDescent="0.25">
      <c r="A963" s="8">
        <v>11</v>
      </c>
      <c r="B963" s="8" t="s">
        <v>100</v>
      </c>
      <c r="C963" s="41" t="s">
        <v>27</v>
      </c>
      <c r="D963" s="28">
        <v>43703</v>
      </c>
      <c r="E963" s="34">
        <v>0.64583333333333337</v>
      </c>
      <c r="P963" s="2" t="str">
        <f t="shared" si="14"/>
        <v>11|P03|Hoplias malabaricus|20190826|153000</v>
      </c>
      <c r="Q963" s="1" t="s">
        <v>146</v>
      </c>
      <c r="R963" s="1" t="s">
        <v>146</v>
      </c>
      <c r="S963" s="1" t="s">
        <v>146</v>
      </c>
      <c r="T963" s="1" t="s">
        <v>146</v>
      </c>
    </row>
    <row r="964" spans="1:20" x14ac:dyDescent="0.25">
      <c r="A964" s="8">
        <v>11</v>
      </c>
      <c r="B964" s="8" t="s">
        <v>100</v>
      </c>
      <c r="C964" s="41" t="s">
        <v>309</v>
      </c>
      <c r="D964" s="28">
        <v>43703</v>
      </c>
      <c r="E964" s="34">
        <v>0.64583333333333337</v>
      </c>
      <c r="P964" s="2" t="str">
        <f t="shared" ref="P964:P1027" si="15">CONCATENATE(A964,"|",B964,"|",C964,"|",TEXT(D964,"AAAAMMDD"),"|",TEXT(E964,"HHMMSS"))</f>
        <v>11|P03|Knodus sp.|20190826|153000</v>
      </c>
      <c r="Q964" s="1" t="s">
        <v>146</v>
      </c>
      <c r="R964" s="1" t="s">
        <v>146</v>
      </c>
      <c r="S964" s="1" t="s">
        <v>146</v>
      </c>
      <c r="T964" s="1" t="s">
        <v>146</v>
      </c>
    </row>
    <row r="965" spans="1:20" x14ac:dyDescent="0.25">
      <c r="A965" s="8">
        <v>11</v>
      </c>
      <c r="B965" s="8" t="s">
        <v>100</v>
      </c>
      <c r="C965" s="41" t="s">
        <v>164</v>
      </c>
      <c r="D965" s="28">
        <v>43703</v>
      </c>
      <c r="E965" s="34">
        <v>0.64583333333333337</v>
      </c>
      <c r="P965" s="2" t="str">
        <f t="shared" si="15"/>
        <v>11|P03|Moenkhausia vittata|20190826|153000</v>
      </c>
      <c r="Q965" s="1" t="s">
        <v>146</v>
      </c>
      <c r="R965" s="1" t="s">
        <v>146</v>
      </c>
      <c r="S965" s="1" t="s">
        <v>146</v>
      </c>
      <c r="T965" s="1" t="s">
        <v>146</v>
      </c>
    </row>
    <row r="966" spans="1:20" x14ac:dyDescent="0.25">
      <c r="A966" s="8">
        <v>11</v>
      </c>
      <c r="B966" s="8" t="s">
        <v>100</v>
      </c>
      <c r="C966" s="41" t="s">
        <v>31</v>
      </c>
      <c r="D966" s="28">
        <v>43703</v>
      </c>
      <c r="E966" s="34">
        <v>0.64583333333333337</v>
      </c>
      <c r="P966" s="2" t="str">
        <f t="shared" si="15"/>
        <v>11|P03|Mugil curema|20190826|153000</v>
      </c>
      <c r="Q966" s="1" t="s">
        <v>146</v>
      </c>
      <c r="R966" s="1" t="s">
        <v>146</v>
      </c>
      <c r="S966" s="1" t="s">
        <v>146</v>
      </c>
      <c r="T966" s="1" t="s">
        <v>146</v>
      </c>
    </row>
    <row r="967" spans="1:20" x14ac:dyDescent="0.25">
      <c r="A967" s="8">
        <v>11</v>
      </c>
      <c r="B967" s="8" t="s">
        <v>100</v>
      </c>
      <c r="C967" s="41" t="s">
        <v>33</v>
      </c>
      <c r="D967" s="28">
        <v>43703</v>
      </c>
      <c r="E967" s="34">
        <v>0.64583333333333337</v>
      </c>
      <c r="P967" s="2" t="str">
        <f t="shared" si="15"/>
        <v>11|P03|Oreochromis niloticus|20190826|153000</v>
      </c>
      <c r="Q967" s="1" t="s">
        <v>146</v>
      </c>
      <c r="R967" s="1" t="s">
        <v>146</v>
      </c>
      <c r="S967" s="1" t="s">
        <v>146</v>
      </c>
      <c r="T967" s="1" t="s">
        <v>146</v>
      </c>
    </row>
    <row r="968" spans="1:20" x14ac:dyDescent="0.25">
      <c r="A968" s="8">
        <v>11</v>
      </c>
      <c r="B968" s="8" t="s">
        <v>100</v>
      </c>
      <c r="C968" s="41" t="s">
        <v>34</v>
      </c>
      <c r="D968" s="28">
        <v>43703</v>
      </c>
      <c r="E968" s="34">
        <v>0.64583333333333337</v>
      </c>
      <c r="P968" s="2" t="str">
        <f t="shared" si="15"/>
        <v>11|P03|Pachyurus adspersus|20190826|153000</v>
      </c>
      <c r="Q968" s="1" t="s">
        <v>146</v>
      </c>
      <c r="R968" s="1" t="s">
        <v>146</v>
      </c>
      <c r="S968" s="1" t="s">
        <v>146</v>
      </c>
      <c r="T968" s="1" t="s">
        <v>146</v>
      </c>
    </row>
    <row r="969" spans="1:20" x14ac:dyDescent="0.25">
      <c r="A969" s="8">
        <v>11</v>
      </c>
      <c r="B969" s="8" t="s">
        <v>100</v>
      </c>
      <c r="C969" s="41" t="s">
        <v>35</v>
      </c>
      <c r="D969" s="28">
        <v>43703</v>
      </c>
      <c r="E969" s="34">
        <v>0.64583333333333337</v>
      </c>
      <c r="P969" s="2" t="str">
        <f t="shared" si="15"/>
        <v>11|P03|Pimelodus maculatus|20190826|153000</v>
      </c>
      <c r="Q969" s="1" t="s">
        <v>146</v>
      </c>
      <c r="R969" s="1" t="s">
        <v>146</v>
      </c>
      <c r="S969" s="1" t="s">
        <v>146</v>
      </c>
      <c r="T969" s="1" t="s">
        <v>146</v>
      </c>
    </row>
    <row r="970" spans="1:20" x14ac:dyDescent="0.25">
      <c r="A970" s="8">
        <v>11</v>
      </c>
      <c r="B970" s="8" t="s">
        <v>100</v>
      </c>
      <c r="C970" s="41" t="s">
        <v>36</v>
      </c>
      <c r="D970" s="28">
        <v>43703</v>
      </c>
      <c r="E970" s="34">
        <v>0.64583333333333337</v>
      </c>
      <c r="P970" s="2" t="str">
        <f t="shared" si="15"/>
        <v>11|P03|Poecilia vivipara|20190826|153000</v>
      </c>
      <c r="Q970" s="1" t="s">
        <v>146</v>
      </c>
      <c r="R970" s="1" t="s">
        <v>146</v>
      </c>
      <c r="S970" s="1" t="s">
        <v>146</v>
      </c>
      <c r="T970" s="1" t="s">
        <v>146</v>
      </c>
    </row>
    <row r="971" spans="1:20" x14ac:dyDescent="0.25">
      <c r="A971" s="8">
        <v>11</v>
      </c>
      <c r="B971" s="8" t="s">
        <v>12</v>
      </c>
      <c r="C971" s="41" t="s">
        <v>308</v>
      </c>
      <c r="D971" s="28">
        <v>43702</v>
      </c>
      <c r="E971" s="34">
        <v>0.63194444444444442</v>
      </c>
      <c r="P971" s="2" t="str">
        <f t="shared" si="15"/>
        <v>11|P04|Astyanax cf. intermedius|20190825|151000</v>
      </c>
      <c r="Q971" s="1" t="s">
        <v>146</v>
      </c>
      <c r="R971" s="1" t="s">
        <v>146</v>
      </c>
      <c r="S971" s="1" t="s">
        <v>146</v>
      </c>
      <c r="T971" s="1" t="s">
        <v>146</v>
      </c>
    </row>
    <row r="972" spans="1:20" x14ac:dyDescent="0.25">
      <c r="A972" s="8">
        <v>11</v>
      </c>
      <c r="B972" s="8" t="s">
        <v>12</v>
      </c>
      <c r="C972" s="41" t="s">
        <v>19</v>
      </c>
      <c r="D972" s="28">
        <v>43702</v>
      </c>
      <c r="E972" s="34">
        <v>0.63194444444444442</v>
      </c>
      <c r="P972" s="2" t="str">
        <f t="shared" si="15"/>
        <v>11|P04|Awaous tajasica|20190825|151000</v>
      </c>
      <c r="Q972" s="1" t="s">
        <v>146</v>
      </c>
      <c r="R972" s="1" t="s">
        <v>146</v>
      </c>
      <c r="S972" s="1" t="s">
        <v>146</v>
      </c>
      <c r="T972" s="1" t="s">
        <v>146</v>
      </c>
    </row>
    <row r="973" spans="1:20" x14ac:dyDescent="0.25">
      <c r="A973" s="8">
        <v>11</v>
      </c>
      <c r="B973" s="8" t="s">
        <v>12</v>
      </c>
      <c r="C973" s="41" t="s">
        <v>22</v>
      </c>
      <c r="D973" s="28">
        <v>43702</v>
      </c>
      <c r="E973" s="34">
        <v>0.63194444444444442</v>
      </c>
      <c r="P973" s="2" t="str">
        <f t="shared" si="15"/>
        <v>11|P04|Coptodon rendalli|20190825|151000</v>
      </c>
      <c r="Q973" s="1" t="s">
        <v>146</v>
      </c>
      <c r="R973" s="1" t="s">
        <v>146</v>
      </c>
      <c r="S973" s="1" t="s">
        <v>146</v>
      </c>
      <c r="T973" s="1" t="s">
        <v>146</v>
      </c>
    </row>
    <row r="974" spans="1:20" x14ac:dyDescent="0.25">
      <c r="A974" s="8">
        <v>11</v>
      </c>
      <c r="B974" s="8" t="s">
        <v>12</v>
      </c>
      <c r="C974" s="41" t="s">
        <v>23</v>
      </c>
      <c r="D974" s="28">
        <v>43702</v>
      </c>
      <c r="E974" s="34">
        <v>0.63194444444444442</v>
      </c>
      <c r="P974" s="2" t="str">
        <f t="shared" si="15"/>
        <v>11|P04|Genidens genidens|20190825|151000</v>
      </c>
      <c r="Q974" s="1" t="s">
        <v>146</v>
      </c>
      <c r="R974" s="1" t="s">
        <v>146</v>
      </c>
      <c r="S974" s="1" t="s">
        <v>146</v>
      </c>
      <c r="T974" s="1" t="s">
        <v>146</v>
      </c>
    </row>
    <row r="975" spans="1:20" x14ac:dyDescent="0.25">
      <c r="A975" s="8">
        <v>11</v>
      </c>
      <c r="B975" s="8" t="s">
        <v>12</v>
      </c>
      <c r="C975" s="41" t="s">
        <v>24</v>
      </c>
      <c r="D975" s="28">
        <v>43702</v>
      </c>
      <c r="E975" s="34">
        <v>0.63194444444444442</v>
      </c>
      <c r="P975" s="2" t="str">
        <f t="shared" si="15"/>
        <v>11|P04|Geophagus brasiliensis|20190825|151000</v>
      </c>
      <c r="Q975" s="1" t="s">
        <v>146</v>
      </c>
      <c r="R975" s="1" t="s">
        <v>146</v>
      </c>
      <c r="S975" s="1" t="s">
        <v>146</v>
      </c>
      <c r="T975" s="1" t="s">
        <v>146</v>
      </c>
    </row>
    <row r="976" spans="1:20" x14ac:dyDescent="0.25">
      <c r="A976" s="8">
        <v>11</v>
      </c>
      <c r="B976" s="8" t="s">
        <v>12</v>
      </c>
      <c r="C976" s="41" t="s">
        <v>309</v>
      </c>
      <c r="D976" s="28">
        <v>43702</v>
      </c>
      <c r="E976" s="34">
        <v>0.63194444444444442</v>
      </c>
      <c r="P976" s="2" t="str">
        <f t="shared" si="15"/>
        <v>11|P04|Knodus sp.|20190825|151000</v>
      </c>
      <c r="Q976" s="1" t="s">
        <v>146</v>
      </c>
      <c r="R976" s="1" t="s">
        <v>146</v>
      </c>
      <c r="S976" s="1" t="s">
        <v>146</v>
      </c>
      <c r="T976" s="1" t="s">
        <v>146</v>
      </c>
    </row>
    <row r="977" spans="1:20" x14ac:dyDescent="0.25">
      <c r="A977" s="8">
        <v>11</v>
      </c>
      <c r="B977" s="8" t="s">
        <v>12</v>
      </c>
      <c r="C977" s="41" t="s">
        <v>33</v>
      </c>
      <c r="D977" s="28">
        <v>43702</v>
      </c>
      <c r="E977" s="34">
        <v>0.63194444444444442</v>
      </c>
      <c r="P977" s="2" t="str">
        <f t="shared" si="15"/>
        <v>11|P04|Oreochromis niloticus|20190825|151000</v>
      </c>
      <c r="Q977" s="1" t="s">
        <v>146</v>
      </c>
      <c r="R977" s="1" t="s">
        <v>146</v>
      </c>
      <c r="S977" s="1" t="s">
        <v>146</v>
      </c>
      <c r="T977" s="1" t="s">
        <v>146</v>
      </c>
    </row>
    <row r="978" spans="1:20" x14ac:dyDescent="0.25">
      <c r="A978" s="8">
        <v>11</v>
      </c>
      <c r="B978" s="8" t="s">
        <v>12</v>
      </c>
      <c r="C978" s="41" t="s">
        <v>34</v>
      </c>
      <c r="D978" s="28">
        <v>43702</v>
      </c>
      <c r="E978" s="34">
        <v>0.63194444444444442</v>
      </c>
      <c r="P978" s="2" t="str">
        <f t="shared" si="15"/>
        <v>11|P04|Pachyurus adspersus|20190825|151000</v>
      </c>
      <c r="Q978" s="1" t="s">
        <v>146</v>
      </c>
      <c r="R978" s="1" t="s">
        <v>146</v>
      </c>
      <c r="S978" s="1" t="s">
        <v>146</v>
      </c>
      <c r="T978" s="1" t="s">
        <v>146</v>
      </c>
    </row>
    <row r="979" spans="1:20" x14ac:dyDescent="0.25">
      <c r="A979" s="8">
        <v>11</v>
      </c>
      <c r="B979" s="8" t="s">
        <v>12</v>
      </c>
      <c r="C979" s="41" t="s">
        <v>35</v>
      </c>
      <c r="D979" s="28">
        <v>43702</v>
      </c>
      <c r="E979" s="34">
        <v>0.63194444444444442</v>
      </c>
      <c r="P979" s="2" t="str">
        <f t="shared" si="15"/>
        <v>11|P04|Pimelodus maculatus|20190825|151000</v>
      </c>
      <c r="Q979" s="1" t="s">
        <v>146</v>
      </c>
      <c r="R979" s="1" t="s">
        <v>146</v>
      </c>
      <c r="S979" s="1" t="s">
        <v>146</v>
      </c>
      <c r="T979" s="1" t="s">
        <v>146</v>
      </c>
    </row>
    <row r="980" spans="1:20" x14ac:dyDescent="0.25">
      <c r="A980" s="8">
        <v>11</v>
      </c>
      <c r="B980" s="8" t="s">
        <v>12</v>
      </c>
      <c r="C980" s="41" t="s">
        <v>36</v>
      </c>
      <c r="D980" s="28">
        <v>43702</v>
      </c>
      <c r="E980" s="34">
        <v>0.63194444444444442</v>
      </c>
      <c r="P980" s="2" t="str">
        <f t="shared" si="15"/>
        <v>11|P04|Poecilia vivipara|20190825|151000</v>
      </c>
      <c r="Q980" s="1" t="s">
        <v>146</v>
      </c>
      <c r="R980" s="1" t="s">
        <v>146</v>
      </c>
      <c r="S980" s="1" t="s">
        <v>146</v>
      </c>
      <c r="T980" s="1" t="s">
        <v>146</v>
      </c>
    </row>
    <row r="981" spans="1:20" x14ac:dyDescent="0.25">
      <c r="A981" s="8">
        <v>11</v>
      </c>
      <c r="B981" s="8" t="s">
        <v>12</v>
      </c>
      <c r="C981" s="41" t="s">
        <v>42</v>
      </c>
      <c r="D981" s="28">
        <v>43702</v>
      </c>
      <c r="E981" s="34">
        <v>0.63194444444444442</v>
      </c>
      <c r="P981" s="2" t="str">
        <f t="shared" si="15"/>
        <v>11|P04|Serrapinnus heterodon|20190825|151000</v>
      </c>
      <c r="Q981" s="1" t="s">
        <v>146</v>
      </c>
      <c r="R981" s="1" t="s">
        <v>146</v>
      </c>
      <c r="S981" s="1" t="s">
        <v>146</v>
      </c>
      <c r="T981" s="1" t="s">
        <v>146</v>
      </c>
    </row>
    <row r="982" spans="1:20" x14ac:dyDescent="0.25">
      <c r="A982" s="8">
        <v>11</v>
      </c>
      <c r="B982" s="8" t="s">
        <v>108</v>
      </c>
      <c r="C982" s="41" t="s">
        <v>18</v>
      </c>
      <c r="D982" s="28">
        <v>43704</v>
      </c>
      <c r="E982" s="34">
        <v>0.64583333333333337</v>
      </c>
      <c r="P982" s="2" t="str">
        <f t="shared" si="15"/>
        <v>11|P05|Astyanax lacustris|20190827|153000</v>
      </c>
      <c r="Q982" s="1" t="s">
        <v>146</v>
      </c>
      <c r="R982" s="1" t="s">
        <v>146</v>
      </c>
      <c r="S982" s="1" t="s">
        <v>146</v>
      </c>
      <c r="T982" s="1" t="s">
        <v>146</v>
      </c>
    </row>
    <row r="983" spans="1:20" x14ac:dyDescent="0.25">
      <c r="A983" s="8">
        <v>11</v>
      </c>
      <c r="B983" s="8" t="s">
        <v>108</v>
      </c>
      <c r="C983" s="41" t="s">
        <v>157</v>
      </c>
      <c r="D983" s="28">
        <v>43704</v>
      </c>
      <c r="E983" s="34">
        <v>0.64583333333333337</v>
      </c>
      <c r="P983" s="2" t="str">
        <f t="shared" si="15"/>
        <v>11|P05|Cichla cf. monoculus|20190827|153000</v>
      </c>
      <c r="Q983" s="1" t="s">
        <v>146</v>
      </c>
      <c r="R983" s="1" t="s">
        <v>146</v>
      </c>
      <c r="S983" s="1" t="s">
        <v>146</v>
      </c>
      <c r="T983" s="1" t="s">
        <v>146</v>
      </c>
    </row>
    <row r="984" spans="1:20" x14ac:dyDescent="0.25">
      <c r="A984" s="8">
        <v>11</v>
      </c>
      <c r="B984" s="8" t="s">
        <v>108</v>
      </c>
      <c r="C984" s="41" t="s">
        <v>208</v>
      </c>
      <c r="D984" s="28">
        <v>43704</v>
      </c>
      <c r="E984" s="34">
        <v>0.64583333333333337</v>
      </c>
      <c r="P984" s="2" t="str">
        <f t="shared" si="15"/>
        <v>11|P05|Cichla cf. ocellaris|20190827|153000</v>
      </c>
      <c r="Q984" s="1" t="s">
        <v>146</v>
      </c>
      <c r="R984" s="1" t="s">
        <v>146</v>
      </c>
      <c r="S984" s="1" t="s">
        <v>146</v>
      </c>
      <c r="T984" s="1" t="s">
        <v>146</v>
      </c>
    </row>
    <row r="985" spans="1:20" x14ac:dyDescent="0.25">
      <c r="A985" s="8">
        <v>11</v>
      </c>
      <c r="B985" s="8" t="s">
        <v>108</v>
      </c>
      <c r="C985" s="41" t="s">
        <v>206</v>
      </c>
      <c r="D985" s="28">
        <v>43704</v>
      </c>
      <c r="E985" s="34">
        <v>0.64583333333333337</v>
      </c>
      <c r="P985" s="2" t="str">
        <f t="shared" si="15"/>
        <v>11|P05|Crenicichla lepidota|20190827|153000</v>
      </c>
      <c r="Q985" s="1" t="s">
        <v>146</v>
      </c>
      <c r="R985" s="1" t="s">
        <v>146</v>
      </c>
      <c r="S985" s="1" t="s">
        <v>146</v>
      </c>
      <c r="T985" s="1" t="s">
        <v>146</v>
      </c>
    </row>
    <row r="986" spans="1:20" x14ac:dyDescent="0.25">
      <c r="A986" s="8">
        <v>11</v>
      </c>
      <c r="B986" s="8" t="s">
        <v>108</v>
      </c>
      <c r="C986" s="41" t="s">
        <v>24</v>
      </c>
      <c r="D986" s="28">
        <v>43704</v>
      </c>
      <c r="E986" s="34">
        <v>0.64583333333333337</v>
      </c>
      <c r="P986" s="2" t="str">
        <f t="shared" si="15"/>
        <v>11|P05|Geophagus brasiliensis|20190827|153000</v>
      </c>
      <c r="Q986" s="1" t="s">
        <v>146</v>
      </c>
      <c r="R986" s="1" t="s">
        <v>146</v>
      </c>
      <c r="S986" s="1" t="s">
        <v>146</v>
      </c>
      <c r="T986" s="1" t="s">
        <v>146</v>
      </c>
    </row>
    <row r="987" spans="1:20" x14ac:dyDescent="0.25">
      <c r="A987" s="8">
        <v>11</v>
      </c>
      <c r="B987" s="8" t="s">
        <v>108</v>
      </c>
      <c r="C987" s="41" t="s">
        <v>27</v>
      </c>
      <c r="D987" s="28">
        <v>43704</v>
      </c>
      <c r="E987" s="34">
        <v>0.64583333333333337</v>
      </c>
      <c r="P987" s="2" t="str">
        <f t="shared" si="15"/>
        <v>11|P05|Hoplias malabaricus|20190827|153000</v>
      </c>
      <c r="Q987" s="1" t="s">
        <v>146</v>
      </c>
      <c r="R987" s="1" t="s">
        <v>146</v>
      </c>
      <c r="S987" s="1" t="s">
        <v>146</v>
      </c>
      <c r="T987" s="1" t="s">
        <v>146</v>
      </c>
    </row>
    <row r="988" spans="1:20" x14ac:dyDescent="0.25">
      <c r="A988" s="8">
        <v>11</v>
      </c>
      <c r="B988" s="8" t="s">
        <v>108</v>
      </c>
      <c r="C988" s="41" t="s">
        <v>29</v>
      </c>
      <c r="D988" s="28">
        <v>43704</v>
      </c>
      <c r="E988" s="34">
        <v>0.64583333333333337</v>
      </c>
      <c r="P988" s="2" t="str">
        <f t="shared" si="15"/>
        <v>11|P05|Hyphessobrycon eques|20190827|153000</v>
      </c>
      <c r="Q988" s="1" t="s">
        <v>146</v>
      </c>
      <c r="R988" s="1" t="s">
        <v>146</v>
      </c>
      <c r="S988" s="1" t="s">
        <v>146</v>
      </c>
      <c r="T988" s="1" t="s">
        <v>146</v>
      </c>
    </row>
    <row r="989" spans="1:20" x14ac:dyDescent="0.25">
      <c r="A989" s="8">
        <v>11</v>
      </c>
      <c r="B989" s="8" t="s">
        <v>108</v>
      </c>
      <c r="C989" s="41" t="s">
        <v>150</v>
      </c>
      <c r="D989" s="28">
        <v>43704</v>
      </c>
      <c r="E989" s="34">
        <v>0.64583333333333337</v>
      </c>
      <c r="P989" s="2" t="str">
        <f t="shared" si="15"/>
        <v>11|P05|Metynnis lippincottianus|20190827|153000</v>
      </c>
      <c r="Q989" s="1" t="s">
        <v>146</v>
      </c>
      <c r="R989" s="1" t="s">
        <v>146</v>
      </c>
      <c r="S989" s="1" t="s">
        <v>146</v>
      </c>
      <c r="T989" s="1" t="s">
        <v>146</v>
      </c>
    </row>
    <row r="990" spans="1:20" x14ac:dyDescent="0.25">
      <c r="A990" s="8">
        <v>11</v>
      </c>
      <c r="B990" s="8" t="s">
        <v>108</v>
      </c>
      <c r="C990" s="41" t="s">
        <v>36</v>
      </c>
      <c r="D990" s="28">
        <v>43704</v>
      </c>
      <c r="E990" s="34">
        <v>0.64583333333333337</v>
      </c>
      <c r="P990" s="2" t="str">
        <f t="shared" si="15"/>
        <v>11|P05|Poecilia vivipara|20190827|153000</v>
      </c>
      <c r="Q990" s="1" t="s">
        <v>146</v>
      </c>
      <c r="R990" s="1" t="s">
        <v>146</v>
      </c>
      <c r="S990" s="1" t="s">
        <v>146</v>
      </c>
      <c r="T990" s="1" t="s">
        <v>146</v>
      </c>
    </row>
    <row r="991" spans="1:20" x14ac:dyDescent="0.25">
      <c r="A991" s="8">
        <v>11</v>
      </c>
      <c r="B991" s="8" t="s">
        <v>108</v>
      </c>
      <c r="C991" s="41" t="s">
        <v>40</v>
      </c>
      <c r="D991" s="28">
        <v>43704</v>
      </c>
      <c r="E991" s="34">
        <v>0.64583333333333337</v>
      </c>
      <c r="P991" s="2" t="str">
        <f t="shared" si="15"/>
        <v>11|P05|Pygocentrus nattereri|20190827|153000</v>
      </c>
      <c r="Q991" s="1" t="s">
        <v>146</v>
      </c>
      <c r="R991" s="1" t="s">
        <v>146</v>
      </c>
      <c r="S991" s="1" t="s">
        <v>146</v>
      </c>
      <c r="T991" s="1" t="s">
        <v>146</v>
      </c>
    </row>
    <row r="992" spans="1:20" x14ac:dyDescent="0.25">
      <c r="A992" s="8">
        <v>11</v>
      </c>
      <c r="B992" s="8" t="s">
        <v>114</v>
      </c>
      <c r="C992" s="41" t="s">
        <v>18</v>
      </c>
      <c r="D992" s="28">
        <v>43701</v>
      </c>
      <c r="E992" s="34">
        <v>0.63888888888888895</v>
      </c>
      <c r="P992" s="2" t="str">
        <f t="shared" si="15"/>
        <v>11|P06|Astyanax lacustris|20190824|152000</v>
      </c>
      <c r="Q992" s="1" t="s">
        <v>146</v>
      </c>
      <c r="R992" s="1" t="s">
        <v>146</v>
      </c>
      <c r="S992" s="1" t="s">
        <v>146</v>
      </c>
      <c r="T992" s="1" t="s">
        <v>146</v>
      </c>
    </row>
    <row r="993" spans="1:20" x14ac:dyDescent="0.25">
      <c r="A993" s="8">
        <v>11</v>
      </c>
      <c r="B993" s="8" t="s">
        <v>114</v>
      </c>
      <c r="C993" s="41" t="s">
        <v>24</v>
      </c>
      <c r="D993" s="28">
        <v>43701</v>
      </c>
      <c r="E993" s="34">
        <v>0.63888888888888895</v>
      </c>
      <c r="P993" s="2" t="str">
        <f t="shared" si="15"/>
        <v>11|P06|Geophagus brasiliensis|20190824|152000</v>
      </c>
      <c r="Q993" s="1" t="s">
        <v>146</v>
      </c>
      <c r="R993" s="1" t="s">
        <v>146</v>
      </c>
      <c r="S993" s="1" t="s">
        <v>146</v>
      </c>
      <c r="T993" s="1" t="s">
        <v>146</v>
      </c>
    </row>
    <row r="994" spans="1:20" x14ac:dyDescent="0.25">
      <c r="A994" s="8">
        <v>11</v>
      </c>
      <c r="B994" s="8" t="s">
        <v>114</v>
      </c>
      <c r="C994" s="41" t="s">
        <v>27</v>
      </c>
      <c r="D994" s="28">
        <v>43701</v>
      </c>
      <c r="E994" s="34">
        <v>0.63888888888888895</v>
      </c>
      <c r="P994" s="2" t="str">
        <f t="shared" si="15"/>
        <v>11|P06|Hoplias malabaricus|20190824|152000</v>
      </c>
      <c r="Q994" s="1" t="s">
        <v>146</v>
      </c>
      <c r="R994" s="1" t="s">
        <v>146</v>
      </c>
      <c r="S994" s="1" t="s">
        <v>146</v>
      </c>
      <c r="T994" s="1" t="s">
        <v>146</v>
      </c>
    </row>
    <row r="995" spans="1:20" x14ac:dyDescent="0.25">
      <c r="A995" s="8">
        <v>11</v>
      </c>
      <c r="B995" s="8" t="s">
        <v>114</v>
      </c>
      <c r="C995" s="41" t="s">
        <v>150</v>
      </c>
      <c r="D995" s="28">
        <v>43701</v>
      </c>
      <c r="E995" s="34">
        <v>0.63888888888888895</v>
      </c>
      <c r="P995" s="2" t="str">
        <f t="shared" si="15"/>
        <v>11|P06|Metynnis lippincottianus|20190824|152000</v>
      </c>
      <c r="Q995" s="1" t="s">
        <v>146</v>
      </c>
      <c r="R995" s="1" t="s">
        <v>146</v>
      </c>
      <c r="S995" s="1" t="s">
        <v>146</v>
      </c>
      <c r="T995" s="1" t="s">
        <v>146</v>
      </c>
    </row>
    <row r="996" spans="1:20" x14ac:dyDescent="0.25">
      <c r="A996" s="8">
        <v>11</v>
      </c>
      <c r="B996" s="8" t="s">
        <v>114</v>
      </c>
      <c r="C996" s="41" t="s">
        <v>36</v>
      </c>
      <c r="D996" s="28">
        <v>43701</v>
      </c>
      <c r="E996" s="34">
        <v>0.63888888888888895</v>
      </c>
      <c r="P996" s="2" t="str">
        <f t="shared" si="15"/>
        <v>11|P06|Poecilia vivipara|20190824|152000</v>
      </c>
      <c r="Q996" s="1" t="s">
        <v>146</v>
      </c>
      <c r="R996" s="1" t="s">
        <v>146</v>
      </c>
      <c r="S996" s="1" t="s">
        <v>146</v>
      </c>
      <c r="T996" s="1" t="s">
        <v>146</v>
      </c>
    </row>
    <row r="997" spans="1:20" x14ac:dyDescent="0.25">
      <c r="A997" s="8">
        <v>11</v>
      </c>
      <c r="B997" s="8" t="s">
        <v>114</v>
      </c>
      <c r="C997" s="41" t="s">
        <v>165</v>
      </c>
      <c r="D997" s="28">
        <v>43701</v>
      </c>
      <c r="E997" s="34">
        <v>0.63888888888888895</v>
      </c>
      <c r="P997" s="2" t="str">
        <f t="shared" si="15"/>
        <v>11|P06|Pseudauchenipterus affinis|20190824|152000</v>
      </c>
      <c r="Q997" s="1" t="s">
        <v>146</v>
      </c>
      <c r="R997" s="1" t="s">
        <v>146</v>
      </c>
      <c r="S997" s="1" t="s">
        <v>146</v>
      </c>
      <c r="T997" s="1" t="s">
        <v>146</v>
      </c>
    </row>
    <row r="998" spans="1:20" x14ac:dyDescent="0.25">
      <c r="A998" s="8">
        <v>11</v>
      </c>
      <c r="B998" s="8" t="s">
        <v>120</v>
      </c>
      <c r="C998" s="41" t="s">
        <v>311</v>
      </c>
      <c r="D998" s="28">
        <v>43703</v>
      </c>
      <c r="E998" s="34">
        <v>0.35416666666666669</v>
      </c>
      <c r="P998" s="2" t="str">
        <f t="shared" si="15"/>
        <v>11|P07|Aequidens cf. plagiozonatus|20190826|083000</v>
      </c>
      <c r="Q998" s="1" t="s">
        <v>146</v>
      </c>
      <c r="R998" s="1" t="s">
        <v>146</v>
      </c>
      <c r="S998" s="1" t="s">
        <v>146</v>
      </c>
      <c r="T998" s="1" t="s">
        <v>146</v>
      </c>
    </row>
    <row r="999" spans="1:20" x14ac:dyDescent="0.25">
      <c r="A999" s="8">
        <v>11</v>
      </c>
      <c r="B999" s="8" t="s">
        <v>120</v>
      </c>
      <c r="C999" s="41" t="s">
        <v>308</v>
      </c>
      <c r="D999" s="28">
        <v>43703</v>
      </c>
      <c r="E999" s="34">
        <v>0.35416666666666669</v>
      </c>
      <c r="P999" s="2" t="str">
        <f t="shared" si="15"/>
        <v>11|P07|Astyanax cf. intermedius|20190826|083000</v>
      </c>
      <c r="Q999" s="1" t="s">
        <v>146</v>
      </c>
      <c r="R999" s="1" t="s">
        <v>146</v>
      </c>
      <c r="S999" s="1" t="s">
        <v>146</v>
      </c>
      <c r="T999" s="1" t="s">
        <v>146</v>
      </c>
    </row>
    <row r="1000" spans="1:20" x14ac:dyDescent="0.25">
      <c r="A1000" s="8">
        <v>11</v>
      </c>
      <c r="B1000" s="8" t="s">
        <v>120</v>
      </c>
      <c r="C1000" s="41" t="s">
        <v>19</v>
      </c>
      <c r="D1000" s="28">
        <v>43703</v>
      </c>
      <c r="E1000" s="34">
        <v>0.35416666666666669</v>
      </c>
      <c r="P1000" s="2" t="str">
        <f t="shared" si="15"/>
        <v>11|P07|Awaous tajasica|20190826|083000</v>
      </c>
      <c r="Q1000" s="1" t="s">
        <v>146</v>
      </c>
      <c r="R1000" s="1" t="s">
        <v>146</v>
      </c>
      <c r="S1000" s="1" t="s">
        <v>146</v>
      </c>
      <c r="T1000" s="1" t="s">
        <v>146</v>
      </c>
    </row>
    <row r="1001" spans="1:20" x14ac:dyDescent="0.25">
      <c r="A1001" s="8">
        <v>11</v>
      </c>
      <c r="B1001" s="8" t="s">
        <v>120</v>
      </c>
      <c r="C1001" s="41" t="s">
        <v>208</v>
      </c>
      <c r="D1001" s="28">
        <v>43703</v>
      </c>
      <c r="E1001" s="34">
        <v>0.35416666666666669</v>
      </c>
      <c r="P1001" s="2" t="str">
        <f t="shared" si="15"/>
        <v>11|P07|Cichla cf. ocellaris|20190826|083000</v>
      </c>
      <c r="Q1001" s="1" t="s">
        <v>146</v>
      </c>
      <c r="R1001" s="1" t="s">
        <v>146</v>
      </c>
      <c r="S1001" s="1" t="s">
        <v>146</v>
      </c>
      <c r="T1001" s="1" t="s">
        <v>146</v>
      </c>
    </row>
    <row r="1002" spans="1:20" x14ac:dyDescent="0.25">
      <c r="A1002" s="8">
        <v>11</v>
      </c>
      <c r="B1002" s="8" t="s">
        <v>120</v>
      </c>
      <c r="C1002" s="41" t="s">
        <v>209</v>
      </c>
      <c r="D1002" s="28">
        <v>43703</v>
      </c>
      <c r="E1002" s="34">
        <v>0.35416666666666669</v>
      </c>
      <c r="P1002" s="2" t="str">
        <f t="shared" si="15"/>
        <v>11|P07|Corydoras aeneus|20190826|083000</v>
      </c>
      <c r="Q1002" s="1" t="s">
        <v>146</v>
      </c>
      <c r="R1002" s="1" t="s">
        <v>146</v>
      </c>
      <c r="S1002" s="1" t="s">
        <v>146</v>
      </c>
      <c r="T1002" s="1" t="s">
        <v>146</v>
      </c>
    </row>
    <row r="1003" spans="1:20" x14ac:dyDescent="0.25">
      <c r="A1003" s="8">
        <v>11</v>
      </c>
      <c r="B1003" s="8" t="s">
        <v>120</v>
      </c>
      <c r="C1003" s="41" t="s">
        <v>206</v>
      </c>
      <c r="D1003" s="28">
        <v>43703</v>
      </c>
      <c r="E1003" s="34">
        <v>0.35416666666666669</v>
      </c>
      <c r="P1003" s="2" t="str">
        <f t="shared" si="15"/>
        <v>11|P07|Crenicichla lepidota|20190826|083000</v>
      </c>
      <c r="Q1003" s="1" t="s">
        <v>146</v>
      </c>
      <c r="R1003" s="1" t="s">
        <v>146</v>
      </c>
      <c r="S1003" s="1" t="s">
        <v>146</v>
      </c>
      <c r="T1003" s="1" t="s">
        <v>146</v>
      </c>
    </row>
    <row r="1004" spans="1:20" x14ac:dyDescent="0.25">
      <c r="A1004" s="8">
        <v>11</v>
      </c>
      <c r="B1004" s="8" t="s">
        <v>120</v>
      </c>
      <c r="C1004" s="41" t="s">
        <v>25</v>
      </c>
      <c r="D1004" s="28">
        <v>43703</v>
      </c>
      <c r="E1004" s="34">
        <v>0.35416666666666669</v>
      </c>
      <c r="P1004" s="2" t="str">
        <f t="shared" si="15"/>
        <v>11|P07|Hoplerythrinus unitaeniatus|20190826|083000</v>
      </c>
      <c r="Q1004" s="1" t="s">
        <v>146</v>
      </c>
      <c r="R1004" s="1" t="s">
        <v>146</v>
      </c>
      <c r="S1004" s="1" t="s">
        <v>146</v>
      </c>
      <c r="T1004" s="1" t="s">
        <v>146</v>
      </c>
    </row>
    <row r="1005" spans="1:20" x14ac:dyDescent="0.25">
      <c r="A1005" s="8">
        <v>11</v>
      </c>
      <c r="B1005" s="8" t="s">
        <v>120</v>
      </c>
      <c r="C1005" s="41" t="s">
        <v>27</v>
      </c>
      <c r="D1005" s="28">
        <v>43703</v>
      </c>
      <c r="E1005" s="34">
        <v>0.35416666666666669</v>
      </c>
      <c r="P1005" s="2" t="str">
        <f t="shared" si="15"/>
        <v>11|P07|Hoplias malabaricus|20190826|083000</v>
      </c>
      <c r="Q1005" s="1" t="s">
        <v>146</v>
      </c>
      <c r="R1005" s="1" t="s">
        <v>146</v>
      </c>
      <c r="S1005" s="1" t="s">
        <v>146</v>
      </c>
      <c r="T1005" s="1" t="s">
        <v>146</v>
      </c>
    </row>
    <row r="1006" spans="1:20" x14ac:dyDescent="0.25">
      <c r="A1006" s="8">
        <v>11</v>
      </c>
      <c r="B1006" s="8" t="s">
        <v>120</v>
      </c>
      <c r="C1006" s="41" t="s">
        <v>28</v>
      </c>
      <c r="D1006" s="28">
        <v>43703</v>
      </c>
      <c r="E1006" s="34">
        <v>0.35416666666666669</v>
      </c>
      <c r="P1006" s="2" t="str">
        <f t="shared" si="15"/>
        <v>11|P07|Hoplosternum littorale|20190826|083000</v>
      </c>
      <c r="Q1006" s="1" t="s">
        <v>146</v>
      </c>
      <c r="R1006" s="1" t="s">
        <v>146</v>
      </c>
      <c r="S1006" s="1" t="s">
        <v>146</v>
      </c>
      <c r="T1006" s="1" t="s">
        <v>146</v>
      </c>
    </row>
    <row r="1007" spans="1:20" x14ac:dyDescent="0.25">
      <c r="A1007" s="8">
        <v>11</v>
      </c>
      <c r="B1007" s="8" t="s">
        <v>120</v>
      </c>
      <c r="C1007" s="41" t="s">
        <v>154</v>
      </c>
      <c r="D1007" s="28">
        <v>43703</v>
      </c>
      <c r="E1007" s="34">
        <v>0.35416666666666669</v>
      </c>
      <c r="P1007" s="2" t="str">
        <f t="shared" si="15"/>
        <v>11|P07|Megaleporinus conirostris|20190826|083000</v>
      </c>
      <c r="Q1007" s="1" t="s">
        <v>146</v>
      </c>
      <c r="R1007" s="1" t="s">
        <v>146</v>
      </c>
      <c r="S1007" s="1" t="s">
        <v>146</v>
      </c>
      <c r="T1007" s="1" t="s">
        <v>146</v>
      </c>
    </row>
    <row r="1008" spans="1:20" x14ac:dyDescent="0.25">
      <c r="A1008" s="8">
        <v>11</v>
      </c>
      <c r="B1008" s="8" t="s">
        <v>120</v>
      </c>
      <c r="C1008" s="41" t="s">
        <v>31</v>
      </c>
      <c r="D1008" s="28">
        <v>43703</v>
      </c>
      <c r="E1008" s="34">
        <v>0.35416666666666669</v>
      </c>
      <c r="P1008" s="2" t="str">
        <f t="shared" si="15"/>
        <v>11|P07|Mugil curema|20190826|083000</v>
      </c>
      <c r="Q1008" s="1" t="s">
        <v>146</v>
      </c>
      <c r="R1008" s="1" t="s">
        <v>146</v>
      </c>
      <c r="S1008" s="1" t="s">
        <v>146</v>
      </c>
      <c r="T1008" s="1" t="s">
        <v>146</v>
      </c>
    </row>
    <row r="1009" spans="1:20" x14ac:dyDescent="0.25">
      <c r="A1009" s="8">
        <v>11</v>
      </c>
      <c r="B1009" s="8" t="s">
        <v>120</v>
      </c>
      <c r="C1009" s="41" t="s">
        <v>158</v>
      </c>
      <c r="D1009" s="28">
        <v>43703</v>
      </c>
      <c r="E1009" s="34">
        <v>0.35416666666666669</v>
      </c>
      <c r="P1009" s="2" t="str">
        <f t="shared" si="15"/>
        <v>11|P07|Pimelodella sp.|20190826|083000</v>
      </c>
      <c r="Q1009" s="1" t="s">
        <v>146</v>
      </c>
      <c r="R1009" s="1" t="s">
        <v>146</v>
      </c>
      <c r="S1009" s="1" t="s">
        <v>146</v>
      </c>
      <c r="T1009" s="1" t="s">
        <v>146</v>
      </c>
    </row>
    <row r="1010" spans="1:20" x14ac:dyDescent="0.25">
      <c r="A1010" s="8">
        <v>11</v>
      </c>
      <c r="B1010" s="8" t="s">
        <v>120</v>
      </c>
      <c r="C1010" s="41" t="s">
        <v>35</v>
      </c>
      <c r="D1010" s="28">
        <v>43703</v>
      </c>
      <c r="E1010" s="34">
        <v>0.35416666666666669</v>
      </c>
      <c r="P1010" s="2" t="str">
        <f t="shared" si="15"/>
        <v>11|P07|Pimelodus maculatus|20190826|083000</v>
      </c>
      <c r="Q1010" s="1" t="s">
        <v>146</v>
      </c>
      <c r="R1010" s="1" t="s">
        <v>146</v>
      </c>
      <c r="S1010" s="1" t="s">
        <v>146</v>
      </c>
      <c r="T1010" s="1" t="s">
        <v>146</v>
      </c>
    </row>
    <row r="1011" spans="1:20" x14ac:dyDescent="0.25">
      <c r="A1011" s="8">
        <v>11</v>
      </c>
      <c r="B1011" s="8" t="s">
        <v>120</v>
      </c>
      <c r="C1011" s="41" t="s">
        <v>36</v>
      </c>
      <c r="D1011" s="28">
        <v>43703</v>
      </c>
      <c r="E1011" s="34">
        <v>0.35416666666666669</v>
      </c>
      <c r="P1011" s="2" t="str">
        <f t="shared" si="15"/>
        <v>11|P07|Poecilia vivipara|20190826|083000</v>
      </c>
      <c r="Q1011" s="1" t="s">
        <v>146</v>
      </c>
      <c r="R1011" s="1" t="s">
        <v>146</v>
      </c>
      <c r="S1011" s="1" t="s">
        <v>146</v>
      </c>
      <c r="T1011" s="1" t="s">
        <v>146</v>
      </c>
    </row>
    <row r="1012" spans="1:20" x14ac:dyDescent="0.25">
      <c r="A1012" s="8">
        <v>11</v>
      </c>
      <c r="B1012" s="8" t="s">
        <v>124</v>
      </c>
      <c r="C1012" s="41" t="s">
        <v>311</v>
      </c>
      <c r="D1012" s="28">
        <v>43700</v>
      </c>
      <c r="E1012" s="34">
        <v>0.64583333333333337</v>
      </c>
      <c r="P1012" s="2" t="str">
        <f t="shared" si="15"/>
        <v>11|P08|Aequidens cf. plagiozonatus|20190823|153000</v>
      </c>
      <c r="Q1012" s="1" t="s">
        <v>146</v>
      </c>
      <c r="R1012" s="1" t="s">
        <v>146</v>
      </c>
      <c r="S1012" s="1" t="s">
        <v>146</v>
      </c>
      <c r="T1012" s="1" t="s">
        <v>146</v>
      </c>
    </row>
    <row r="1013" spans="1:20" x14ac:dyDescent="0.25">
      <c r="A1013" s="8">
        <v>11</v>
      </c>
      <c r="B1013" s="8" t="s">
        <v>124</v>
      </c>
      <c r="C1013" s="41" t="s">
        <v>19</v>
      </c>
      <c r="D1013" s="28">
        <v>43700</v>
      </c>
      <c r="E1013" s="34">
        <v>0.64583333333333337</v>
      </c>
      <c r="P1013" s="2" t="str">
        <f t="shared" si="15"/>
        <v>11|P08|Awaous tajasica|20190823|153000</v>
      </c>
      <c r="Q1013" s="1" t="s">
        <v>146</v>
      </c>
      <c r="R1013" s="1" t="s">
        <v>146</v>
      </c>
      <c r="S1013" s="1" t="s">
        <v>146</v>
      </c>
      <c r="T1013" s="1" t="s">
        <v>146</v>
      </c>
    </row>
    <row r="1014" spans="1:20" x14ac:dyDescent="0.25">
      <c r="A1014" s="8">
        <v>11</v>
      </c>
      <c r="B1014" s="8" t="s">
        <v>124</v>
      </c>
      <c r="C1014" s="41" t="s">
        <v>208</v>
      </c>
      <c r="D1014" s="28">
        <v>43700</v>
      </c>
      <c r="E1014" s="34">
        <v>0.64583333333333337</v>
      </c>
      <c r="P1014" s="2" t="str">
        <f t="shared" si="15"/>
        <v>11|P08|Cichla cf. ocellaris|20190823|153000</v>
      </c>
      <c r="Q1014" s="1" t="s">
        <v>146</v>
      </c>
      <c r="R1014" s="1" t="s">
        <v>146</v>
      </c>
      <c r="S1014" s="1" t="s">
        <v>146</v>
      </c>
      <c r="T1014" s="1" t="s">
        <v>146</v>
      </c>
    </row>
    <row r="1015" spans="1:20" x14ac:dyDescent="0.25">
      <c r="A1015" s="8">
        <v>11</v>
      </c>
      <c r="B1015" s="8" t="s">
        <v>124</v>
      </c>
      <c r="C1015" s="41" t="s">
        <v>22</v>
      </c>
      <c r="D1015" s="28">
        <v>43700</v>
      </c>
      <c r="E1015" s="34">
        <v>0.64583333333333337</v>
      </c>
      <c r="P1015" s="2" t="str">
        <f t="shared" si="15"/>
        <v>11|P08|Coptodon rendalli|20190823|153000</v>
      </c>
      <c r="Q1015" s="1" t="s">
        <v>146</v>
      </c>
      <c r="R1015" s="1" t="s">
        <v>146</v>
      </c>
      <c r="S1015" s="1" t="s">
        <v>146</v>
      </c>
      <c r="T1015" s="1" t="s">
        <v>146</v>
      </c>
    </row>
    <row r="1016" spans="1:20" x14ac:dyDescent="0.25">
      <c r="A1016" s="8">
        <v>11</v>
      </c>
      <c r="B1016" s="8" t="s">
        <v>124</v>
      </c>
      <c r="C1016" s="41" t="s">
        <v>206</v>
      </c>
      <c r="D1016" s="28">
        <v>43700</v>
      </c>
      <c r="E1016" s="34">
        <v>0.64583333333333337</v>
      </c>
      <c r="P1016" s="2" t="str">
        <f t="shared" si="15"/>
        <v>11|P08|Crenicichla lepidota|20190823|153000</v>
      </c>
      <c r="Q1016" s="1" t="s">
        <v>146</v>
      </c>
      <c r="R1016" s="1" t="s">
        <v>146</v>
      </c>
      <c r="S1016" s="1" t="s">
        <v>146</v>
      </c>
      <c r="T1016" s="1" t="s">
        <v>146</v>
      </c>
    </row>
    <row r="1017" spans="1:20" x14ac:dyDescent="0.25">
      <c r="A1017" s="8">
        <v>11</v>
      </c>
      <c r="B1017" s="8" t="s">
        <v>124</v>
      </c>
      <c r="C1017" s="41" t="s">
        <v>27</v>
      </c>
      <c r="D1017" s="28">
        <v>43700</v>
      </c>
      <c r="E1017" s="34">
        <v>0.64583333333333337</v>
      </c>
      <c r="P1017" s="2" t="str">
        <f t="shared" si="15"/>
        <v>11|P08|Hoplias malabaricus|20190823|153000</v>
      </c>
      <c r="Q1017" s="1" t="s">
        <v>146</v>
      </c>
      <c r="R1017" s="1" t="s">
        <v>146</v>
      </c>
      <c r="S1017" s="1" t="s">
        <v>146</v>
      </c>
      <c r="T1017" s="1" t="s">
        <v>146</v>
      </c>
    </row>
    <row r="1018" spans="1:20" x14ac:dyDescent="0.25">
      <c r="A1018" s="8">
        <v>11</v>
      </c>
      <c r="B1018" s="8" t="s">
        <v>124</v>
      </c>
      <c r="C1018" s="41" t="s">
        <v>28</v>
      </c>
      <c r="D1018" s="28">
        <v>43700</v>
      </c>
      <c r="E1018" s="34">
        <v>0.64583333333333337</v>
      </c>
      <c r="P1018" s="2" t="str">
        <f t="shared" si="15"/>
        <v>11|P08|Hoplosternum littorale|20190823|153000</v>
      </c>
      <c r="Q1018" s="1" t="s">
        <v>146</v>
      </c>
      <c r="R1018" s="1" t="s">
        <v>146</v>
      </c>
      <c r="S1018" s="1" t="s">
        <v>146</v>
      </c>
      <c r="T1018" s="1" t="s">
        <v>146</v>
      </c>
    </row>
    <row r="1019" spans="1:20" x14ac:dyDescent="0.25">
      <c r="A1019" s="8">
        <v>11</v>
      </c>
      <c r="B1019" s="8" t="s">
        <v>124</v>
      </c>
      <c r="C1019" s="41" t="s">
        <v>309</v>
      </c>
      <c r="D1019" s="28">
        <v>43700</v>
      </c>
      <c r="E1019" s="34">
        <v>0.64583333333333337</v>
      </c>
      <c r="P1019" s="2" t="str">
        <f t="shared" si="15"/>
        <v>11|P08|Knodus sp.|20190823|153000</v>
      </c>
      <c r="Q1019" s="1" t="s">
        <v>146</v>
      </c>
      <c r="R1019" s="1" t="s">
        <v>146</v>
      </c>
      <c r="S1019" s="1" t="s">
        <v>146</v>
      </c>
      <c r="T1019" s="1" t="s">
        <v>146</v>
      </c>
    </row>
    <row r="1020" spans="1:20" x14ac:dyDescent="0.25">
      <c r="A1020" s="8">
        <v>11</v>
      </c>
      <c r="B1020" s="8" t="s">
        <v>124</v>
      </c>
      <c r="C1020" s="41" t="s">
        <v>33</v>
      </c>
      <c r="D1020" s="28">
        <v>43700</v>
      </c>
      <c r="E1020" s="34">
        <v>0.64583333333333337</v>
      </c>
      <c r="P1020" s="2" t="str">
        <f t="shared" si="15"/>
        <v>11|P08|Oreochromis niloticus|20190823|153000</v>
      </c>
      <c r="Q1020" s="1" t="s">
        <v>146</v>
      </c>
      <c r="R1020" s="1" t="s">
        <v>146</v>
      </c>
      <c r="S1020" s="1" t="s">
        <v>146</v>
      </c>
      <c r="T1020" s="1" t="s">
        <v>146</v>
      </c>
    </row>
    <row r="1021" spans="1:20" x14ac:dyDescent="0.25">
      <c r="A1021" s="8">
        <v>11</v>
      </c>
      <c r="B1021" s="8" t="s">
        <v>124</v>
      </c>
      <c r="C1021" s="41" t="s">
        <v>34</v>
      </c>
      <c r="D1021" s="28">
        <v>43700</v>
      </c>
      <c r="E1021" s="34">
        <v>0.64583333333333337</v>
      </c>
      <c r="P1021" s="2" t="str">
        <f t="shared" si="15"/>
        <v>11|P08|Pachyurus adspersus|20190823|153000</v>
      </c>
      <c r="Q1021" s="1" t="s">
        <v>146</v>
      </c>
      <c r="R1021" s="1" t="s">
        <v>146</v>
      </c>
      <c r="S1021" s="1" t="s">
        <v>146</v>
      </c>
      <c r="T1021" s="1" t="s">
        <v>146</v>
      </c>
    </row>
    <row r="1022" spans="1:20" x14ac:dyDescent="0.25">
      <c r="A1022" s="8">
        <v>12</v>
      </c>
      <c r="B1022" s="8" t="s">
        <v>82</v>
      </c>
      <c r="C1022" s="41" t="s">
        <v>19</v>
      </c>
      <c r="D1022" s="28">
        <v>43732</v>
      </c>
      <c r="E1022" s="34">
        <v>0.65277777777777779</v>
      </c>
      <c r="P1022" s="2" t="str">
        <f t="shared" si="15"/>
        <v>12|P01|Awaous tajasica|20190924|154000</v>
      </c>
      <c r="Q1022" s="1" t="s">
        <v>146</v>
      </c>
      <c r="R1022" s="1" t="s">
        <v>146</v>
      </c>
      <c r="S1022" s="1" t="s">
        <v>146</v>
      </c>
      <c r="T1022" s="1" t="s">
        <v>146</v>
      </c>
    </row>
    <row r="1023" spans="1:20" x14ac:dyDescent="0.25">
      <c r="A1023" s="8">
        <v>12</v>
      </c>
      <c r="B1023" s="8" t="s">
        <v>82</v>
      </c>
      <c r="C1023" s="41" t="s">
        <v>196</v>
      </c>
      <c r="D1023" s="28">
        <v>43732</v>
      </c>
      <c r="E1023" s="34">
        <v>0.65277777777777779</v>
      </c>
      <c r="P1023" s="2" t="str">
        <f t="shared" si="15"/>
        <v>12|P01|Cichla cf. kelberi|20190924|154000</v>
      </c>
      <c r="Q1023" s="1" t="s">
        <v>146</v>
      </c>
      <c r="R1023" s="1" t="s">
        <v>146</v>
      </c>
      <c r="S1023" s="1" t="s">
        <v>146</v>
      </c>
      <c r="T1023" s="1" t="s">
        <v>146</v>
      </c>
    </row>
    <row r="1024" spans="1:20" x14ac:dyDescent="0.25">
      <c r="A1024" s="8">
        <v>12</v>
      </c>
      <c r="B1024" s="8" t="s">
        <v>82</v>
      </c>
      <c r="C1024" s="41" t="s">
        <v>309</v>
      </c>
      <c r="D1024" s="28">
        <v>43732</v>
      </c>
      <c r="E1024" s="34">
        <v>0.65277777777777779</v>
      </c>
      <c r="P1024" s="2" t="str">
        <f t="shared" si="15"/>
        <v>12|P01|Knodus sp.|20190924|154000</v>
      </c>
      <c r="Q1024" s="1" t="s">
        <v>146</v>
      </c>
      <c r="R1024" s="1" t="s">
        <v>146</v>
      </c>
      <c r="S1024" s="1" t="s">
        <v>146</v>
      </c>
      <c r="T1024" s="1" t="s">
        <v>146</v>
      </c>
    </row>
    <row r="1025" spans="1:20" x14ac:dyDescent="0.25">
      <c r="A1025" s="8">
        <v>12</v>
      </c>
      <c r="B1025" s="8" t="s">
        <v>82</v>
      </c>
      <c r="C1025" s="41" t="s">
        <v>33</v>
      </c>
      <c r="D1025" s="28">
        <v>43732</v>
      </c>
      <c r="E1025" s="34">
        <v>0.65277777777777779</v>
      </c>
      <c r="P1025" s="2" t="str">
        <f t="shared" si="15"/>
        <v>12|P01|Oreochromis niloticus|20190924|154000</v>
      </c>
      <c r="Q1025" s="1" t="s">
        <v>146</v>
      </c>
      <c r="R1025" s="1" t="s">
        <v>146</v>
      </c>
      <c r="S1025" s="1" t="s">
        <v>146</v>
      </c>
      <c r="T1025" s="1" t="s">
        <v>146</v>
      </c>
    </row>
    <row r="1026" spans="1:20" x14ac:dyDescent="0.25">
      <c r="A1026" s="8">
        <v>12</v>
      </c>
      <c r="B1026" s="8" t="s">
        <v>82</v>
      </c>
      <c r="C1026" s="41" t="s">
        <v>34</v>
      </c>
      <c r="D1026" s="28">
        <v>43732</v>
      </c>
      <c r="E1026" s="34">
        <v>0.65277777777777779</v>
      </c>
      <c r="P1026" s="2" t="str">
        <f t="shared" si="15"/>
        <v>12|P01|Pachyurus adspersus|20190924|154000</v>
      </c>
      <c r="Q1026" s="1" t="s">
        <v>146</v>
      </c>
      <c r="R1026" s="1" t="s">
        <v>146</v>
      </c>
      <c r="S1026" s="1" t="s">
        <v>146</v>
      </c>
      <c r="T1026" s="1" t="s">
        <v>146</v>
      </c>
    </row>
    <row r="1027" spans="1:20" x14ac:dyDescent="0.25">
      <c r="A1027" s="8">
        <v>12</v>
      </c>
      <c r="B1027" s="8" t="s">
        <v>82</v>
      </c>
      <c r="C1027" s="41" t="s">
        <v>35</v>
      </c>
      <c r="D1027" s="28">
        <v>43732</v>
      </c>
      <c r="E1027" s="34">
        <v>0.65277777777777779</v>
      </c>
      <c r="P1027" s="2" t="str">
        <f t="shared" si="15"/>
        <v>12|P01|Pimelodus maculatus|20190924|154000</v>
      </c>
      <c r="Q1027" s="1" t="s">
        <v>146</v>
      </c>
      <c r="R1027" s="1" t="s">
        <v>146</v>
      </c>
      <c r="S1027" s="1" t="s">
        <v>146</v>
      </c>
      <c r="T1027" s="1" t="s">
        <v>146</v>
      </c>
    </row>
    <row r="1028" spans="1:20" x14ac:dyDescent="0.25">
      <c r="A1028" s="8">
        <v>12</v>
      </c>
      <c r="B1028" s="8" t="s">
        <v>82</v>
      </c>
      <c r="C1028" s="41" t="s">
        <v>177</v>
      </c>
      <c r="D1028" s="28">
        <v>43732</v>
      </c>
      <c r="E1028" s="34">
        <v>0.65277777777777779</v>
      </c>
      <c r="P1028" s="2" t="str">
        <f t="shared" ref="P1028:P1091" si="16">CONCATENATE(A1028,"|",B1028,"|",C1028,"|",TEXT(D1028,"AAAAMMDD"),"|",TEXT(E1028,"HHMMSS"))</f>
        <v>12|P01|Prochilodus costatus|20190924|154000</v>
      </c>
      <c r="Q1028" s="1" t="s">
        <v>146</v>
      </c>
      <c r="R1028" s="1" t="s">
        <v>146</v>
      </c>
      <c r="S1028" s="1" t="s">
        <v>146</v>
      </c>
      <c r="T1028" s="1" t="s">
        <v>146</v>
      </c>
    </row>
    <row r="1029" spans="1:20" x14ac:dyDescent="0.25">
      <c r="A1029" s="8">
        <v>12</v>
      </c>
      <c r="B1029" s="8" t="s">
        <v>93</v>
      </c>
      <c r="C1029" s="41" t="s">
        <v>19</v>
      </c>
      <c r="D1029" s="28">
        <v>43735</v>
      </c>
      <c r="E1029" s="34">
        <v>0.64583333333333337</v>
      </c>
      <c r="P1029" s="2" t="str">
        <f t="shared" si="16"/>
        <v>12|P02|Awaous tajasica|20190927|153000</v>
      </c>
      <c r="Q1029" s="1" t="s">
        <v>146</v>
      </c>
      <c r="R1029" s="1" t="s">
        <v>146</v>
      </c>
      <c r="S1029" s="1" t="s">
        <v>146</v>
      </c>
      <c r="T1029" s="1" t="s">
        <v>146</v>
      </c>
    </row>
    <row r="1030" spans="1:20" x14ac:dyDescent="0.25">
      <c r="A1030" s="8">
        <v>12</v>
      </c>
      <c r="B1030" s="8" t="s">
        <v>93</v>
      </c>
      <c r="C1030" s="41" t="s">
        <v>196</v>
      </c>
      <c r="D1030" s="28">
        <v>43735</v>
      </c>
      <c r="E1030" s="34">
        <v>0.64583333333333337</v>
      </c>
      <c r="P1030" s="2" t="str">
        <f t="shared" si="16"/>
        <v>12|P02|Cichla cf. kelberi|20190927|153000</v>
      </c>
      <c r="Q1030" s="1" t="s">
        <v>146</v>
      </c>
      <c r="R1030" s="1" t="s">
        <v>146</v>
      </c>
      <c r="S1030" s="1" t="s">
        <v>146</v>
      </c>
      <c r="T1030" s="1" t="s">
        <v>146</v>
      </c>
    </row>
    <row r="1031" spans="1:20" x14ac:dyDescent="0.25">
      <c r="A1031" s="8">
        <v>12</v>
      </c>
      <c r="B1031" s="8" t="s">
        <v>93</v>
      </c>
      <c r="C1031" s="41" t="s">
        <v>22</v>
      </c>
      <c r="D1031" s="28">
        <v>43735</v>
      </c>
      <c r="E1031" s="34">
        <v>0.64583333333333337</v>
      </c>
      <c r="P1031" s="2" t="str">
        <f t="shared" si="16"/>
        <v>12|P02|Coptodon rendalli|20190927|153000</v>
      </c>
      <c r="Q1031" s="1" t="s">
        <v>146</v>
      </c>
      <c r="R1031" s="1" t="s">
        <v>146</v>
      </c>
      <c r="S1031" s="1" t="s">
        <v>146</v>
      </c>
      <c r="T1031" s="1" t="s">
        <v>146</v>
      </c>
    </row>
    <row r="1032" spans="1:20" x14ac:dyDescent="0.25">
      <c r="A1032" s="8">
        <v>13</v>
      </c>
      <c r="B1032" s="8" t="s">
        <v>100</v>
      </c>
      <c r="C1032" s="41" t="s">
        <v>23</v>
      </c>
      <c r="D1032" s="28">
        <v>43735</v>
      </c>
      <c r="E1032" s="34">
        <v>0.64583333333333337</v>
      </c>
      <c r="P1032" s="2" t="str">
        <f t="shared" si="16"/>
        <v>13|P03|Genidens genidens|20190927|153000</v>
      </c>
      <c r="Q1032" s="1" t="s">
        <v>146</v>
      </c>
      <c r="R1032" s="1" t="s">
        <v>146</v>
      </c>
      <c r="S1032" s="1" t="s">
        <v>146</v>
      </c>
      <c r="T1032" s="1" t="s">
        <v>146</v>
      </c>
    </row>
    <row r="1033" spans="1:20" x14ac:dyDescent="0.25">
      <c r="A1033" s="8">
        <v>12</v>
      </c>
      <c r="B1033" s="8" t="s">
        <v>93</v>
      </c>
      <c r="C1033" s="41" t="s">
        <v>24</v>
      </c>
      <c r="D1033" s="28">
        <v>43735</v>
      </c>
      <c r="E1033" s="34">
        <v>0.64583333333333337</v>
      </c>
      <c r="P1033" s="2" t="str">
        <f t="shared" si="16"/>
        <v>12|P02|Geophagus brasiliensis|20190927|153000</v>
      </c>
      <c r="Q1033" s="1" t="s">
        <v>146</v>
      </c>
      <c r="R1033" s="1" t="s">
        <v>146</v>
      </c>
      <c r="S1033" s="1" t="s">
        <v>146</v>
      </c>
      <c r="T1033" s="1" t="s">
        <v>146</v>
      </c>
    </row>
    <row r="1034" spans="1:20" x14ac:dyDescent="0.25">
      <c r="A1034" s="8">
        <v>12</v>
      </c>
      <c r="B1034" s="8" t="s">
        <v>93</v>
      </c>
      <c r="C1034" s="41" t="s">
        <v>26</v>
      </c>
      <c r="D1034" s="28">
        <v>43735</v>
      </c>
      <c r="E1034" s="34">
        <v>0.64583333333333337</v>
      </c>
      <c r="P1034" s="2" t="str">
        <f t="shared" si="16"/>
        <v>12|P02|Hoplias intermedius|20190927|153000</v>
      </c>
      <c r="Q1034" s="1" t="s">
        <v>146</v>
      </c>
      <c r="R1034" s="1" t="s">
        <v>146</v>
      </c>
      <c r="S1034" s="1" t="s">
        <v>146</v>
      </c>
      <c r="T1034" s="1" t="s">
        <v>146</v>
      </c>
    </row>
    <row r="1035" spans="1:20" x14ac:dyDescent="0.25">
      <c r="A1035" s="8">
        <v>12</v>
      </c>
      <c r="B1035" s="8" t="s">
        <v>93</v>
      </c>
      <c r="C1035" s="41" t="s">
        <v>153</v>
      </c>
      <c r="D1035" s="28">
        <v>43735</v>
      </c>
      <c r="E1035" s="34">
        <v>0.64583333333333337</v>
      </c>
      <c r="P1035" s="2" t="str">
        <f t="shared" si="16"/>
        <v>12|P02|Hypostomus affinis|20190927|153000</v>
      </c>
      <c r="Q1035" s="1" t="s">
        <v>146</v>
      </c>
      <c r="R1035" s="1" t="s">
        <v>146</v>
      </c>
      <c r="S1035" s="1" t="s">
        <v>146</v>
      </c>
      <c r="T1035" s="1" t="s">
        <v>146</v>
      </c>
    </row>
    <row r="1036" spans="1:20" x14ac:dyDescent="0.25">
      <c r="A1036" s="8">
        <v>12</v>
      </c>
      <c r="B1036" s="8" t="s">
        <v>93</v>
      </c>
      <c r="C1036" s="41" t="s">
        <v>166</v>
      </c>
      <c r="D1036" s="28">
        <v>43735</v>
      </c>
      <c r="E1036" s="34">
        <v>0.64583333333333337</v>
      </c>
      <c r="P1036" s="2" t="str">
        <f t="shared" si="16"/>
        <v>12|P02|Loricariichthys castaneus|20190927|153000</v>
      </c>
      <c r="Q1036" s="1" t="s">
        <v>146</v>
      </c>
      <c r="R1036" s="1" t="s">
        <v>146</v>
      </c>
      <c r="S1036" s="1" t="s">
        <v>146</v>
      </c>
      <c r="T1036" s="1" t="s">
        <v>146</v>
      </c>
    </row>
    <row r="1037" spans="1:20" x14ac:dyDescent="0.25">
      <c r="A1037" s="8">
        <v>12</v>
      </c>
      <c r="B1037" s="8" t="s">
        <v>93</v>
      </c>
      <c r="C1037" s="41" t="s">
        <v>33</v>
      </c>
      <c r="D1037" s="28">
        <v>43735</v>
      </c>
      <c r="E1037" s="34">
        <v>0.64583333333333337</v>
      </c>
      <c r="P1037" s="2" t="str">
        <f t="shared" si="16"/>
        <v>12|P02|Oreochromis niloticus|20190927|153000</v>
      </c>
      <c r="Q1037" s="1" t="s">
        <v>146</v>
      </c>
      <c r="R1037" s="1" t="s">
        <v>146</v>
      </c>
      <c r="S1037" s="1" t="s">
        <v>146</v>
      </c>
      <c r="T1037" s="1" t="s">
        <v>146</v>
      </c>
    </row>
    <row r="1038" spans="1:20" x14ac:dyDescent="0.25">
      <c r="A1038" s="8">
        <v>12</v>
      </c>
      <c r="B1038" s="8" t="s">
        <v>93</v>
      </c>
      <c r="C1038" s="41" t="s">
        <v>34</v>
      </c>
      <c r="D1038" s="28">
        <v>43735</v>
      </c>
      <c r="E1038" s="34">
        <v>0.64583333333333337</v>
      </c>
      <c r="P1038" s="2" t="str">
        <f t="shared" si="16"/>
        <v>12|P02|Pachyurus adspersus|20190927|153000</v>
      </c>
      <c r="Q1038" s="1" t="s">
        <v>146</v>
      </c>
      <c r="R1038" s="1" t="s">
        <v>146</v>
      </c>
      <c r="S1038" s="1" t="s">
        <v>146</v>
      </c>
      <c r="T1038" s="1" t="s">
        <v>146</v>
      </c>
    </row>
    <row r="1039" spans="1:20" x14ac:dyDescent="0.25">
      <c r="A1039" s="8">
        <v>12</v>
      </c>
      <c r="B1039" s="8" t="s">
        <v>93</v>
      </c>
      <c r="C1039" s="41" t="s">
        <v>36</v>
      </c>
      <c r="D1039" s="28">
        <v>43735</v>
      </c>
      <c r="E1039" s="34">
        <v>0.64583333333333337</v>
      </c>
      <c r="P1039" s="2" t="str">
        <f t="shared" si="16"/>
        <v>12|P02|Poecilia vivipara|20190927|153000</v>
      </c>
      <c r="Q1039" s="1" t="s">
        <v>146</v>
      </c>
      <c r="R1039" s="1" t="s">
        <v>146</v>
      </c>
      <c r="S1039" s="1" t="s">
        <v>146</v>
      </c>
      <c r="T1039" s="1" t="s">
        <v>146</v>
      </c>
    </row>
    <row r="1040" spans="1:20" x14ac:dyDescent="0.25">
      <c r="A1040" s="8">
        <v>12</v>
      </c>
      <c r="B1040" s="8" t="s">
        <v>93</v>
      </c>
      <c r="C1040" s="41" t="s">
        <v>177</v>
      </c>
      <c r="D1040" s="28">
        <v>43735</v>
      </c>
      <c r="E1040" s="34">
        <v>0.64583333333333337</v>
      </c>
      <c r="P1040" s="2" t="str">
        <f t="shared" si="16"/>
        <v>12|P02|Prochilodus costatus|20190927|153000</v>
      </c>
      <c r="Q1040" s="1" t="s">
        <v>146</v>
      </c>
      <c r="R1040" s="1" t="s">
        <v>146</v>
      </c>
      <c r="S1040" s="1" t="s">
        <v>146</v>
      </c>
      <c r="T1040" s="1" t="s">
        <v>146</v>
      </c>
    </row>
    <row r="1041" spans="1:20" x14ac:dyDescent="0.25">
      <c r="A1041" s="8">
        <v>12</v>
      </c>
      <c r="B1041" s="8" t="s">
        <v>100</v>
      </c>
      <c r="C1041" s="41" t="s">
        <v>311</v>
      </c>
      <c r="D1041" s="28">
        <v>43737</v>
      </c>
      <c r="E1041" s="34">
        <v>0.64583333333333337</v>
      </c>
      <c r="P1041" s="2" t="str">
        <f t="shared" si="16"/>
        <v>12|P03|Aequidens cf. plagiozonatus|20190929|153000</v>
      </c>
      <c r="Q1041" s="1" t="s">
        <v>146</v>
      </c>
      <c r="R1041" s="1" t="s">
        <v>146</v>
      </c>
      <c r="S1041" s="1" t="s">
        <v>146</v>
      </c>
      <c r="T1041" s="1" t="s">
        <v>146</v>
      </c>
    </row>
    <row r="1042" spans="1:20" x14ac:dyDescent="0.25">
      <c r="A1042" s="8">
        <v>12</v>
      </c>
      <c r="B1042" s="8" t="s">
        <v>100</v>
      </c>
      <c r="C1042" s="41" t="s">
        <v>207</v>
      </c>
      <c r="D1042" s="28">
        <v>43737</v>
      </c>
      <c r="E1042" s="34">
        <v>0.64583333333333337</v>
      </c>
      <c r="P1042" s="2" t="str">
        <f t="shared" si="16"/>
        <v>12|P03|Astyanax intermedius|20190929|153000</v>
      </c>
      <c r="Q1042" s="1" t="s">
        <v>146</v>
      </c>
      <c r="R1042" s="1" t="s">
        <v>146</v>
      </c>
      <c r="S1042" s="1" t="s">
        <v>146</v>
      </c>
      <c r="T1042" s="1" t="s">
        <v>146</v>
      </c>
    </row>
    <row r="1043" spans="1:20" x14ac:dyDescent="0.25">
      <c r="A1043" s="8">
        <v>12</v>
      </c>
      <c r="B1043" s="8" t="s">
        <v>100</v>
      </c>
      <c r="C1043" s="41" t="s">
        <v>18</v>
      </c>
      <c r="D1043" s="28">
        <v>43737</v>
      </c>
      <c r="E1043" s="34">
        <v>0.64583333333333337</v>
      </c>
      <c r="P1043" s="2" t="str">
        <f t="shared" si="16"/>
        <v>12|P03|Astyanax lacustris|20190929|153000</v>
      </c>
      <c r="Q1043" s="1" t="s">
        <v>146</v>
      </c>
      <c r="R1043" s="1" t="s">
        <v>146</v>
      </c>
      <c r="S1043" s="1" t="s">
        <v>146</v>
      </c>
      <c r="T1043" s="1" t="s">
        <v>146</v>
      </c>
    </row>
    <row r="1044" spans="1:20" x14ac:dyDescent="0.25">
      <c r="A1044" s="8">
        <v>12</v>
      </c>
      <c r="B1044" s="8" t="s">
        <v>100</v>
      </c>
      <c r="C1044" s="41" t="s">
        <v>19</v>
      </c>
      <c r="D1044" s="28">
        <v>43737</v>
      </c>
      <c r="E1044" s="34">
        <v>0.64583333333333337</v>
      </c>
      <c r="P1044" s="2" t="str">
        <f t="shared" si="16"/>
        <v>12|P03|Awaous tajasica|20190929|153000</v>
      </c>
      <c r="Q1044" s="1" t="s">
        <v>146</v>
      </c>
      <c r="R1044" s="1" t="s">
        <v>146</v>
      </c>
      <c r="S1044" s="1" t="s">
        <v>146</v>
      </c>
      <c r="T1044" s="1" t="s">
        <v>146</v>
      </c>
    </row>
    <row r="1045" spans="1:20" x14ac:dyDescent="0.25">
      <c r="A1045" s="8">
        <v>12</v>
      </c>
      <c r="B1045" s="8" t="s">
        <v>100</v>
      </c>
      <c r="C1045" s="41" t="s">
        <v>196</v>
      </c>
      <c r="D1045" s="28">
        <v>43737</v>
      </c>
      <c r="E1045" s="34">
        <v>0.64583333333333337</v>
      </c>
      <c r="P1045" s="2" t="str">
        <f t="shared" si="16"/>
        <v>12|P03|Cichla cf. kelberi|20190929|153000</v>
      </c>
      <c r="Q1045" s="1" t="s">
        <v>146</v>
      </c>
      <c r="R1045" s="1" t="s">
        <v>146</v>
      </c>
      <c r="S1045" s="1" t="s">
        <v>146</v>
      </c>
      <c r="T1045" s="1" t="s">
        <v>146</v>
      </c>
    </row>
    <row r="1046" spans="1:20" x14ac:dyDescent="0.25">
      <c r="A1046" s="8">
        <v>12</v>
      </c>
      <c r="B1046" s="8" t="s">
        <v>100</v>
      </c>
      <c r="C1046" s="41" t="s">
        <v>24</v>
      </c>
      <c r="D1046" s="28">
        <v>43737</v>
      </c>
      <c r="E1046" s="34">
        <v>0.64583333333333337</v>
      </c>
      <c r="P1046" s="2" t="str">
        <f t="shared" si="16"/>
        <v>12|P03|Geophagus brasiliensis|20190929|153000</v>
      </c>
      <c r="Q1046" s="1" t="s">
        <v>146</v>
      </c>
      <c r="R1046" s="1" t="s">
        <v>146</v>
      </c>
      <c r="S1046" s="1" t="s">
        <v>146</v>
      </c>
      <c r="T1046" s="1" t="s">
        <v>146</v>
      </c>
    </row>
    <row r="1047" spans="1:20" x14ac:dyDescent="0.25">
      <c r="A1047" s="8">
        <v>12</v>
      </c>
      <c r="B1047" s="8" t="s">
        <v>100</v>
      </c>
      <c r="C1047" s="41" t="s">
        <v>27</v>
      </c>
      <c r="D1047" s="28">
        <v>43737</v>
      </c>
      <c r="E1047" s="34">
        <v>0.64583333333333337</v>
      </c>
      <c r="P1047" s="2" t="str">
        <f t="shared" si="16"/>
        <v>12|P03|Hoplias malabaricus|20190929|153000</v>
      </c>
      <c r="Q1047" s="1" t="s">
        <v>146</v>
      </c>
      <c r="R1047" s="1" t="s">
        <v>146</v>
      </c>
      <c r="S1047" s="1" t="s">
        <v>146</v>
      </c>
      <c r="T1047" s="1" t="s">
        <v>146</v>
      </c>
    </row>
    <row r="1048" spans="1:20" x14ac:dyDescent="0.25">
      <c r="A1048" s="8">
        <v>12</v>
      </c>
      <c r="B1048" s="8" t="s">
        <v>100</v>
      </c>
      <c r="C1048" s="41" t="s">
        <v>153</v>
      </c>
      <c r="D1048" s="28">
        <v>43737</v>
      </c>
      <c r="E1048" s="34">
        <v>0.64583333333333337</v>
      </c>
      <c r="P1048" s="2" t="str">
        <f t="shared" si="16"/>
        <v>12|P03|Hypostomus affinis|20190929|153000</v>
      </c>
      <c r="Q1048" s="1" t="s">
        <v>146</v>
      </c>
      <c r="R1048" s="1" t="s">
        <v>146</v>
      </c>
      <c r="S1048" s="1" t="s">
        <v>146</v>
      </c>
      <c r="T1048" s="1" t="s">
        <v>146</v>
      </c>
    </row>
    <row r="1049" spans="1:20" x14ac:dyDescent="0.25">
      <c r="A1049" s="8">
        <v>12</v>
      </c>
      <c r="B1049" s="8" t="s">
        <v>100</v>
      </c>
      <c r="C1049" s="41" t="s">
        <v>309</v>
      </c>
      <c r="D1049" s="28">
        <v>43737</v>
      </c>
      <c r="E1049" s="34">
        <v>0.64583333333333337</v>
      </c>
      <c r="P1049" s="2" t="str">
        <f t="shared" si="16"/>
        <v>12|P03|Knodus sp.|20190929|153000</v>
      </c>
      <c r="Q1049" s="1" t="s">
        <v>146</v>
      </c>
      <c r="R1049" s="1" t="s">
        <v>146</v>
      </c>
      <c r="S1049" s="1" t="s">
        <v>146</v>
      </c>
      <c r="T1049" s="1" t="s">
        <v>146</v>
      </c>
    </row>
    <row r="1050" spans="1:20" x14ac:dyDescent="0.25">
      <c r="A1050" s="8">
        <v>12</v>
      </c>
      <c r="B1050" s="8" t="s">
        <v>100</v>
      </c>
      <c r="C1050" s="41" t="s">
        <v>180</v>
      </c>
      <c r="D1050" s="28">
        <v>43737</v>
      </c>
      <c r="E1050" s="34">
        <v>0.64583333333333337</v>
      </c>
      <c r="P1050" s="2" t="str">
        <f t="shared" si="16"/>
        <v>12|P03|Lophiosilurus alexandri|20190929|153000</v>
      </c>
      <c r="Q1050" s="1" t="s">
        <v>146</v>
      </c>
      <c r="R1050" s="1" t="s">
        <v>146</v>
      </c>
      <c r="S1050" s="1" t="s">
        <v>146</v>
      </c>
      <c r="T1050" s="1" t="s">
        <v>146</v>
      </c>
    </row>
    <row r="1051" spans="1:20" x14ac:dyDescent="0.25">
      <c r="A1051" s="8">
        <v>12</v>
      </c>
      <c r="B1051" s="8" t="s">
        <v>100</v>
      </c>
      <c r="C1051" s="41" t="s">
        <v>31</v>
      </c>
      <c r="D1051" s="28">
        <v>43737</v>
      </c>
      <c r="E1051" s="34">
        <v>0.64583333333333337</v>
      </c>
      <c r="P1051" s="2" t="str">
        <f t="shared" si="16"/>
        <v>12|P03|Mugil curema|20190929|153000</v>
      </c>
      <c r="Q1051" s="1" t="s">
        <v>146</v>
      </c>
      <c r="R1051" s="1" t="s">
        <v>146</v>
      </c>
      <c r="S1051" s="1" t="s">
        <v>146</v>
      </c>
      <c r="T1051" s="1" t="s">
        <v>146</v>
      </c>
    </row>
    <row r="1052" spans="1:20" x14ac:dyDescent="0.25">
      <c r="A1052" s="8">
        <v>12</v>
      </c>
      <c r="B1052" s="8" t="s">
        <v>100</v>
      </c>
      <c r="C1052" s="41" t="s">
        <v>33</v>
      </c>
      <c r="D1052" s="28">
        <v>43737</v>
      </c>
      <c r="E1052" s="34">
        <v>0.64583333333333337</v>
      </c>
      <c r="P1052" s="2" t="str">
        <f t="shared" si="16"/>
        <v>12|P03|Oreochromis niloticus|20190929|153000</v>
      </c>
      <c r="Q1052" s="1" t="s">
        <v>146</v>
      </c>
      <c r="R1052" s="1" t="s">
        <v>146</v>
      </c>
      <c r="S1052" s="1" t="s">
        <v>146</v>
      </c>
      <c r="T1052" s="1" t="s">
        <v>146</v>
      </c>
    </row>
    <row r="1053" spans="1:20" x14ac:dyDescent="0.25">
      <c r="A1053" s="8">
        <v>12</v>
      </c>
      <c r="B1053" s="8" t="s">
        <v>100</v>
      </c>
      <c r="C1053" s="41" t="s">
        <v>34</v>
      </c>
      <c r="D1053" s="28">
        <v>43737</v>
      </c>
      <c r="E1053" s="34">
        <v>0.64583333333333337</v>
      </c>
      <c r="P1053" s="2" t="str">
        <f t="shared" si="16"/>
        <v>12|P03|Pachyurus adspersus|20190929|153000</v>
      </c>
      <c r="Q1053" s="1" t="s">
        <v>146</v>
      </c>
      <c r="R1053" s="1" t="s">
        <v>146</v>
      </c>
      <c r="S1053" s="1" t="s">
        <v>146</v>
      </c>
      <c r="T1053" s="1" t="s">
        <v>146</v>
      </c>
    </row>
    <row r="1054" spans="1:20" x14ac:dyDescent="0.25">
      <c r="A1054" s="8">
        <v>12</v>
      </c>
      <c r="B1054" s="8" t="s">
        <v>100</v>
      </c>
      <c r="C1054" s="41" t="s">
        <v>36</v>
      </c>
      <c r="D1054" s="28">
        <v>43737</v>
      </c>
      <c r="E1054" s="34">
        <v>0.64583333333333337</v>
      </c>
      <c r="P1054" s="2" t="str">
        <f t="shared" si="16"/>
        <v>12|P03|Poecilia vivipara|20190929|153000</v>
      </c>
      <c r="Q1054" s="1" t="s">
        <v>146</v>
      </c>
      <c r="R1054" s="1" t="s">
        <v>146</v>
      </c>
      <c r="S1054" s="1" t="s">
        <v>146</v>
      </c>
      <c r="T1054" s="1" t="s">
        <v>146</v>
      </c>
    </row>
    <row r="1055" spans="1:20" x14ac:dyDescent="0.25">
      <c r="A1055" s="8">
        <v>12</v>
      </c>
      <c r="B1055" s="8" t="s">
        <v>100</v>
      </c>
      <c r="C1055" s="41" t="s">
        <v>42</v>
      </c>
      <c r="D1055" s="28">
        <v>43737</v>
      </c>
      <c r="E1055" s="34">
        <v>0.64583333333333337</v>
      </c>
      <c r="P1055" s="2" t="str">
        <f t="shared" si="16"/>
        <v>12|P03|Serrapinnus heterodon|20190929|153000</v>
      </c>
      <c r="Q1055" s="1" t="s">
        <v>146</v>
      </c>
      <c r="R1055" s="1" t="s">
        <v>146</v>
      </c>
      <c r="S1055" s="1" t="s">
        <v>146</v>
      </c>
      <c r="T1055" s="1" t="s">
        <v>146</v>
      </c>
    </row>
    <row r="1056" spans="1:20" x14ac:dyDescent="0.25">
      <c r="A1056" s="8">
        <v>12</v>
      </c>
      <c r="B1056" s="8" t="s">
        <v>12</v>
      </c>
      <c r="C1056" s="41" t="s">
        <v>207</v>
      </c>
      <c r="D1056" s="28">
        <v>43738</v>
      </c>
      <c r="E1056" s="34">
        <v>0.64583333333333337</v>
      </c>
      <c r="P1056" s="2" t="str">
        <f t="shared" si="16"/>
        <v>12|P04|Astyanax intermedius|20190930|153000</v>
      </c>
      <c r="Q1056" s="1" t="s">
        <v>146</v>
      </c>
      <c r="R1056" s="1" t="s">
        <v>146</v>
      </c>
      <c r="S1056" s="1" t="s">
        <v>146</v>
      </c>
      <c r="T1056" s="1" t="s">
        <v>146</v>
      </c>
    </row>
    <row r="1057" spans="1:20" x14ac:dyDescent="0.25">
      <c r="A1057" s="8">
        <v>12</v>
      </c>
      <c r="B1057" s="8" t="s">
        <v>12</v>
      </c>
      <c r="C1057" s="41" t="s">
        <v>19</v>
      </c>
      <c r="D1057" s="28">
        <v>43738</v>
      </c>
      <c r="E1057" s="34">
        <v>0.64583333333333337</v>
      </c>
      <c r="P1057" s="2" t="str">
        <f t="shared" si="16"/>
        <v>12|P04|Awaous tajasica|20190930|153000</v>
      </c>
      <c r="Q1057" s="1" t="s">
        <v>146</v>
      </c>
      <c r="R1057" s="1" t="s">
        <v>146</v>
      </c>
      <c r="S1057" s="1" t="s">
        <v>146</v>
      </c>
      <c r="T1057" s="1" t="s">
        <v>146</v>
      </c>
    </row>
    <row r="1058" spans="1:20" x14ac:dyDescent="0.25">
      <c r="A1058" s="8">
        <v>12</v>
      </c>
      <c r="B1058" s="8" t="s">
        <v>12</v>
      </c>
      <c r="C1058" s="41" t="s">
        <v>312</v>
      </c>
      <c r="D1058" s="28">
        <v>43738</v>
      </c>
      <c r="E1058" s="34">
        <v>0.64583333333333337</v>
      </c>
      <c r="P1058" s="2" t="str">
        <f t="shared" si="16"/>
        <v>12|P04|Eucinostomus cf. argenteus|20190930|153000</v>
      </c>
      <c r="Q1058" s="1" t="s">
        <v>146</v>
      </c>
      <c r="R1058" s="1" t="s">
        <v>146</v>
      </c>
      <c r="S1058" s="1" t="s">
        <v>146</v>
      </c>
      <c r="T1058" s="1" t="s">
        <v>146</v>
      </c>
    </row>
    <row r="1059" spans="1:20" x14ac:dyDescent="0.25">
      <c r="A1059" s="8">
        <v>12</v>
      </c>
      <c r="B1059" s="8" t="s">
        <v>12</v>
      </c>
      <c r="C1059" s="41" t="s">
        <v>23</v>
      </c>
      <c r="D1059" s="28">
        <v>43738</v>
      </c>
      <c r="E1059" s="34">
        <v>0.64583333333333337</v>
      </c>
      <c r="P1059" s="2" t="str">
        <f t="shared" si="16"/>
        <v>12|P04|Genidens genidens|20190930|153000</v>
      </c>
      <c r="Q1059" s="1" t="s">
        <v>146</v>
      </c>
      <c r="R1059" s="1" t="s">
        <v>146</v>
      </c>
      <c r="S1059" s="1" t="s">
        <v>146</v>
      </c>
      <c r="T1059" s="1" t="s">
        <v>146</v>
      </c>
    </row>
    <row r="1060" spans="1:20" x14ac:dyDescent="0.25">
      <c r="A1060" s="8">
        <v>12</v>
      </c>
      <c r="B1060" s="8" t="s">
        <v>12</v>
      </c>
      <c r="C1060" s="41" t="s">
        <v>24</v>
      </c>
      <c r="D1060" s="28">
        <v>43738</v>
      </c>
      <c r="E1060" s="34">
        <v>0.64583333333333337</v>
      </c>
      <c r="P1060" s="2" t="str">
        <f t="shared" si="16"/>
        <v>12|P04|Geophagus brasiliensis|20190930|153000</v>
      </c>
      <c r="Q1060" s="1" t="s">
        <v>146</v>
      </c>
      <c r="R1060" s="1" t="s">
        <v>146</v>
      </c>
      <c r="S1060" s="1" t="s">
        <v>146</v>
      </c>
      <c r="T1060" s="1" t="s">
        <v>146</v>
      </c>
    </row>
    <row r="1061" spans="1:20" x14ac:dyDescent="0.25">
      <c r="A1061" s="8">
        <v>12</v>
      </c>
      <c r="B1061" s="8" t="s">
        <v>12</v>
      </c>
      <c r="C1061" s="41" t="s">
        <v>309</v>
      </c>
      <c r="D1061" s="28">
        <v>43738</v>
      </c>
      <c r="E1061" s="34">
        <v>0.64583333333333337</v>
      </c>
      <c r="P1061" s="2" t="str">
        <f t="shared" si="16"/>
        <v>12|P04|Knodus sp.|20190930|153000</v>
      </c>
      <c r="Q1061" s="1" t="s">
        <v>146</v>
      </c>
      <c r="R1061" s="1" t="s">
        <v>146</v>
      </c>
      <c r="S1061" s="1" t="s">
        <v>146</v>
      </c>
      <c r="T1061" s="1" t="s">
        <v>146</v>
      </c>
    </row>
    <row r="1062" spans="1:20" x14ac:dyDescent="0.25">
      <c r="A1062" s="8">
        <v>12</v>
      </c>
      <c r="B1062" s="8" t="s">
        <v>12</v>
      </c>
      <c r="C1062" s="41" t="s">
        <v>31</v>
      </c>
      <c r="D1062" s="28">
        <v>43738</v>
      </c>
      <c r="E1062" s="34">
        <v>0.64583333333333337</v>
      </c>
      <c r="P1062" s="2" t="str">
        <f t="shared" si="16"/>
        <v>12|P04|Mugil curema|20190930|153000</v>
      </c>
      <c r="Q1062" s="1" t="s">
        <v>146</v>
      </c>
      <c r="R1062" s="1" t="s">
        <v>146</v>
      </c>
      <c r="S1062" s="1" t="s">
        <v>146</v>
      </c>
      <c r="T1062" s="1" t="s">
        <v>146</v>
      </c>
    </row>
    <row r="1063" spans="1:20" x14ac:dyDescent="0.25">
      <c r="A1063" s="8">
        <v>12</v>
      </c>
      <c r="B1063" s="8" t="s">
        <v>12</v>
      </c>
      <c r="C1063" s="41" t="s">
        <v>33</v>
      </c>
      <c r="D1063" s="28">
        <v>43738</v>
      </c>
      <c r="E1063" s="34">
        <v>0.64583333333333337</v>
      </c>
      <c r="P1063" s="2" t="str">
        <f t="shared" si="16"/>
        <v>12|P04|Oreochromis niloticus|20190930|153000</v>
      </c>
      <c r="Q1063" s="1" t="s">
        <v>146</v>
      </c>
      <c r="R1063" s="1" t="s">
        <v>146</v>
      </c>
      <c r="S1063" s="1" t="s">
        <v>146</v>
      </c>
      <c r="T1063" s="1" t="s">
        <v>146</v>
      </c>
    </row>
    <row r="1064" spans="1:20" x14ac:dyDescent="0.25">
      <c r="A1064" s="8">
        <v>12</v>
      </c>
      <c r="B1064" s="8" t="s">
        <v>12</v>
      </c>
      <c r="C1064" s="41" t="s">
        <v>35</v>
      </c>
      <c r="D1064" s="28">
        <v>43738</v>
      </c>
      <c r="E1064" s="34">
        <v>0.64583333333333337</v>
      </c>
      <c r="P1064" s="2" t="str">
        <f t="shared" si="16"/>
        <v>12|P04|Pimelodus maculatus|20190930|153000</v>
      </c>
      <c r="Q1064" s="1" t="s">
        <v>146</v>
      </c>
      <c r="R1064" s="1" t="s">
        <v>146</v>
      </c>
      <c r="S1064" s="1" t="s">
        <v>146</v>
      </c>
      <c r="T1064" s="1" t="s">
        <v>146</v>
      </c>
    </row>
    <row r="1065" spans="1:20" x14ac:dyDescent="0.25">
      <c r="A1065" s="8">
        <v>12</v>
      </c>
      <c r="B1065" s="8" t="s">
        <v>12</v>
      </c>
      <c r="C1065" s="41" t="s">
        <v>36</v>
      </c>
      <c r="D1065" s="28">
        <v>43738</v>
      </c>
      <c r="E1065" s="34">
        <v>0.64583333333333337</v>
      </c>
      <c r="P1065" s="2" t="str">
        <f t="shared" si="16"/>
        <v>12|P04|Poecilia vivipara|20190930|153000</v>
      </c>
      <c r="Q1065" s="1" t="s">
        <v>146</v>
      </c>
      <c r="R1065" s="1" t="s">
        <v>146</v>
      </c>
      <c r="S1065" s="1" t="s">
        <v>146</v>
      </c>
      <c r="T1065" s="1" t="s">
        <v>146</v>
      </c>
    </row>
    <row r="1066" spans="1:20" x14ac:dyDescent="0.25">
      <c r="A1066" s="8">
        <v>12</v>
      </c>
      <c r="B1066" s="8" t="s">
        <v>108</v>
      </c>
      <c r="C1066" s="41" t="s">
        <v>18</v>
      </c>
      <c r="D1066" s="28">
        <v>43734</v>
      </c>
      <c r="E1066" s="34">
        <v>0.63888888888888895</v>
      </c>
      <c r="P1066" s="2" t="str">
        <f t="shared" si="16"/>
        <v>12|P05|Astyanax lacustris|20190926|152000</v>
      </c>
      <c r="Q1066" s="1" t="s">
        <v>146</v>
      </c>
      <c r="R1066" s="1" t="s">
        <v>146</v>
      </c>
      <c r="S1066" s="1" t="s">
        <v>146</v>
      </c>
      <c r="T1066" s="1" t="s">
        <v>146</v>
      </c>
    </row>
    <row r="1067" spans="1:20" x14ac:dyDescent="0.25">
      <c r="A1067" s="8">
        <v>12</v>
      </c>
      <c r="B1067" s="8" t="s">
        <v>108</v>
      </c>
      <c r="C1067" s="41" t="s">
        <v>196</v>
      </c>
      <c r="D1067" s="28">
        <v>43734</v>
      </c>
      <c r="E1067" s="34">
        <v>0.63888888888888895</v>
      </c>
      <c r="P1067" s="2" t="str">
        <f t="shared" si="16"/>
        <v>12|P05|Cichla cf. kelberi|20190926|152000</v>
      </c>
      <c r="Q1067" s="1" t="s">
        <v>146</v>
      </c>
      <c r="R1067" s="1" t="s">
        <v>146</v>
      </c>
      <c r="S1067" s="1" t="s">
        <v>146</v>
      </c>
      <c r="T1067" s="1" t="s">
        <v>146</v>
      </c>
    </row>
    <row r="1068" spans="1:20" x14ac:dyDescent="0.25">
      <c r="A1068" s="8">
        <v>12</v>
      </c>
      <c r="B1068" s="8" t="s">
        <v>108</v>
      </c>
      <c r="C1068" s="41" t="s">
        <v>206</v>
      </c>
      <c r="D1068" s="28">
        <v>43734</v>
      </c>
      <c r="E1068" s="34">
        <v>0.63888888888888895</v>
      </c>
      <c r="P1068" s="2" t="str">
        <f t="shared" si="16"/>
        <v>12|P05|Crenicichla lepidota|20190926|152000</v>
      </c>
      <c r="Q1068" s="1" t="s">
        <v>146</v>
      </c>
      <c r="R1068" s="1" t="s">
        <v>146</v>
      </c>
      <c r="S1068" s="1" t="s">
        <v>146</v>
      </c>
      <c r="T1068" s="1" t="s">
        <v>146</v>
      </c>
    </row>
    <row r="1069" spans="1:20" x14ac:dyDescent="0.25">
      <c r="A1069" s="8">
        <v>12</v>
      </c>
      <c r="B1069" s="8" t="s">
        <v>108</v>
      </c>
      <c r="C1069" s="41" t="s">
        <v>24</v>
      </c>
      <c r="D1069" s="28">
        <v>43734</v>
      </c>
      <c r="E1069" s="34">
        <v>0.63888888888888895</v>
      </c>
      <c r="P1069" s="2" t="str">
        <f t="shared" si="16"/>
        <v>12|P05|Geophagus brasiliensis|20190926|152000</v>
      </c>
      <c r="Q1069" s="1" t="s">
        <v>146</v>
      </c>
      <c r="R1069" s="1" t="s">
        <v>146</v>
      </c>
      <c r="S1069" s="1" t="s">
        <v>146</v>
      </c>
      <c r="T1069" s="1" t="s">
        <v>146</v>
      </c>
    </row>
    <row r="1070" spans="1:20" x14ac:dyDescent="0.25">
      <c r="A1070" s="8">
        <v>12</v>
      </c>
      <c r="B1070" s="8" t="s">
        <v>108</v>
      </c>
      <c r="C1070" s="41" t="s">
        <v>313</v>
      </c>
      <c r="D1070" s="28">
        <v>43734</v>
      </c>
      <c r="E1070" s="34">
        <v>0.63888888888888895</v>
      </c>
      <c r="P1070" s="2" t="str">
        <f t="shared" si="16"/>
        <v>12|P05|Gymnotus aff. carapo|20190926|152000</v>
      </c>
      <c r="Q1070" s="1" t="s">
        <v>146</v>
      </c>
      <c r="R1070" s="1" t="s">
        <v>146</v>
      </c>
      <c r="S1070" s="1" t="s">
        <v>146</v>
      </c>
      <c r="T1070" s="1" t="s">
        <v>146</v>
      </c>
    </row>
    <row r="1071" spans="1:20" x14ac:dyDescent="0.25">
      <c r="A1071" s="8">
        <v>12</v>
      </c>
      <c r="B1071" s="8" t="s">
        <v>108</v>
      </c>
      <c r="C1071" s="41" t="s">
        <v>314</v>
      </c>
      <c r="D1071" s="28">
        <v>43734</v>
      </c>
      <c r="E1071" s="34">
        <v>0.63888888888888895</v>
      </c>
      <c r="P1071" s="2" t="str">
        <f t="shared" si="16"/>
        <v>12|P05|Gymnotus cf. sylvius|20190926|152000</v>
      </c>
      <c r="Q1071" s="1" t="s">
        <v>146</v>
      </c>
      <c r="R1071" s="1" t="s">
        <v>146</v>
      </c>
      <c r="S1071" s="1" t="s">
        <v>146</v>
      </c>
      <c r="T1071" s="1" t="s">
        <v>146</v>
      </c>
    </row>
    <row r="1072" spans="1:20" x14ac:dyDescent="0.25">
      <c r="A1072" s="8">
        <v>12</v>
      </c>
      <c r="B1072" s="8" t="s">
        <v>108</v>
      </c>
      <c r="C1072" s="41" t="s">
        <v>27</v>
      </c>
      <c r="D1072" s="28">
        <v>43734</v>
      </c>
      <c r="E1072" s="34">
        <v>0.63888888888888895</v>
      </c>
      <c r="P1072" s="2" t="str">
        <f t="shared" si="16"/>
        <v>12|P05|Hoplias malabaricus|20190926|152000</v>
      </c>
      <c r="Q1072" s="1" t="s">
        <v>146</v>
      </c>
      <c r="R1072" s="1" t="s">
        <v>146</v>
      </c>
      <c r="S1072" s="1" t="s">
        <v>146</v>
      </c>
      <c r="T1072" s="1" t="s">
        <v>146</v>
      </c>
    </row>
    <row r="1073" spans="1:20" x14ac:dyDescent="0.25">
      <c r="A1073" s="8">
        <v>12</v>
      </c>
      <c r="B1073" s="8" t="s">
        <v>108</v>
      </c>
      <c r="C1073" s="41" t="s">
        <v>28</v>
      </c>
      <c r="D1073" s="28">
        <v>43734</v>
      </c>
      <c r="E1073" s="34">
        <v>0.63888888888888895</v>
      </c>
      <c r="P1073" s="2" t="str">
        <f t="shared" si="16"/>
        <v>12|P05|Hoplosternum littorale|20190926|152000</v>
      </c>
      <c r="Q1073" s="1" t="s">
        <v>146</v>
      </c>
      <c r="R1073" s="1" t="s">
        <v>146</v>
      </c>
      <c r="S1073" s="1" t="s">
        <v>146</v>
      </c>
      <c r="T1073" s="1" t="s">
        <v>146</v>
      </c>
    </row>
    <row r="1074" spans="1:20" x14ac:dyDescent="0.25">
      <c r="A1074" s="8">
        <v>12</v>
      </c>
      <c r="B1074" s="8" t="s">
        <v>108</v>
      </c>
      <c r="C1074" s="41" t="s">
        <v>29</v>
      </c>
      <c r="D1074" s="28">
        <v>43734</v>
      </c>
      <c r="E1074" s="34">
        <v>0.63888888888888895</v>
      </c>
      <c r="P1074" s="2" t="str">
        <f t="shared" si="16"/>
        <v>12|P05|Hyphessobrycon eques|20190926|152000</v>
      </c>
      <c r="Q1074" s="1" t="s">
        <v>146</v>
      </c>
      <c r="R1074" s="1" t="s">
        <v>146</v>
      </c>
      <c r="S1074" s="1" t="s">
        <v>146</v>
      </c>
      <c r="T1074" s="1" t="s">
        <v>146</v>
      </c>
    </row>
    <row r="1075" spans="1:20" x14ac:dyDescent="0.25">
      <c r="A1075" s="8">
        <v>12</v>
      </c>
      <c r="B1075" s="8" t="s">
        <v>108</v>
      </c>
      <c r="C1075" s="41" t="s">
        <v>175</v>
      </c>
      <c r="D1075" s="28">
        <v>43734</v>
      </c>
      <c r="E1075" s="34">
        <v>0.63888888888888895</v>
      </c>
      <c r="P1075" s="2" t="str">
        <f t="shared" si="16"/>
        <v>12|P05|Lycengraulis grossidens|20190926|152000</v>
      </c>
      <c r="Q1075" s="1" t="s">
        <v>146</v>
      </c>
      <c r="R1075" s="1" t="s">
        <v>146</v>
      </c>
      <c r="S1075" s="1" t="s">
        <v>146</v>
      </c>
      <c r="T1075" s="1" t="s">
        <v>146</v>
      </c>
    </row>
    <row r="1076" spans="1:20" x14ac:dyDescent="0.25">
      <c r="A1076" s="8">
        <v>12</v>
      </c>
      <c r="B1076" s="8" t="s">
        <v>108</v>
      </c>
      <c r="C1076" s="41" t="s">
        <v>150</v>
      </c>
      <c r="D1076" s="28">
        <v>43734</v>
      </c>
      <c r="E1076" s="34">
        <v>0.63888888888888895</v>
      </c>
      <c r="P1076" s="2" t="str">
        <f t="shared" si="16"/>
        <v>12|P05|Metynnis lippincottianus|20190926|152000</v>
      </c>
      <c r="Q1076" s="1" t="s">
        <v>146</v>
      </c>
      <c r="R1076" s="1" t="s">
        <v>146</v>
      </c>
      <c r="S1076" s="1" t="s">
        <v>146</v>
      </c>
      <c r="T1076" s="1" t="s">
        <v>146</v>
      </c>
    </row>
    <row r="1077" spans="1:20" x14ac:dyDescent="0.25">
      <c r="A1077" s="8">
        <v>12</v>
      </c>
      <c r="B1077" s="8" t="s">
        <v>108</v>
      </c>
      <c r="C1077" s="41" t="s">
        <v>34</v>
      </c>
      <c r="D1077" s="28">
        <v>43734</v>
      </c>
      <c r="E1077" s="34">
        <v>0.63888888888888895</v>
      </c>
      <c r="P1077" s="2" t="str">
        <f t="shared" si="16"/>
        <v>12|P05|Pachyurus adspersus|20190926|152000</v>
      </c>
      <c r="Q1077" s="1" t="s">
        <v>146</v>
      </c>
      <c r="R1077" s="1" t="s">
        <v>146</v>
      </c>
      <c r="S1077" s="1" t="s">
        <v>146</v>
      </c>
      <c r="T1077" s="1" t="s">
        <v>146</v>
      </c>
    </row>
    <row r="1078" spans="1:20" x14ac:dyDescent="0.25">
      <c r="A1078" s="8">
        <v>12</v>
      </c>
      <c r="B1078" s="8" t="s">
        <v>108</v>
      </c>
      <c r="C1078" s="41" t="s">
        <v>36</v>
      </c>
      <c r="D1078" s="28">
        <v>43734</v>
      </c>
      <c r="E1078" s="34">
        <v>0.63888888888888895</v>
      </c>
      <c r="P1078" s="2" t="str">
        <f t="shared" si="16"/>
        <v>12|P05|Poecilia vivipara|20190926|152000</v>
      </c>
      <c r="Q1078" s="1" t="s">
        <v>146</v>
      </c>
      <c r="R1078" s="1" t="s">
        <v>146</v>
      </c>
      <c r="S1078" s="1" t="s">
        <v>146</v>
      </c>
      <c r="T1078" s="1" t="s">
        <v>146</v>
      </c>
    </row>
    <row r="1079" spans="1:20" x14ac:dyDescent="0.25">
      <c r="A1079" s="8">
        <v>12</v>
      </c>
      <c r="B1079" s="8" t="s">
        <v>108</v>
      </c>
      <c r="C1079" s="41" t="s">
        <v>40</v>
      </c>
      <c r="D1079" s="28">
        <v>43734</v>
      </c>
      <c r="E1079" s="34">
        <v>0.63888888888888895</v>
      </c>
      <c r="P1079" s="2" t="str">
        <f t="shared" si="16"/>
        <v>12|P05|Pygocentrus nattereri|20190926|152000</v>
      </c>
      <c r="Q1079" s="1" t="s">
        <v>146</v>
      </c>
      <c r="R1079" s="1" t="s">
        <v>146</v>
      </c>
      <c r="S1079" s="1" t="s">
        <v>146</v>
      </c>
      <c r="T1079" s="1" t="s">
        <v>146</v>
      </c>
    </row>
    <row r="1080" spans="1:20" x14ac:dyDescent="0.25">
      <c r="A1080" s="8">
        <v>12</v>
      </c>
      <c r="B1080" s="8" t="s">
        <v>114</v>
      </c>
      <c r="C1080" s="41" t="s">
        <v>18</v>
      </c>
      <c r="D1080" s="28">
        <v>43736</v>
      </c>
      <c r="E1080" s="34">
        <v>0.64583333333333337</v>
      </c>
      <c r="P1080" s="2" t="str">
        <f t="shared" si="16"/>
        <v>12|P06|Astyanax lacustris|20190928|153000</v>
      </c>
      <c r="Q1080" s="1" t="s">
        <v>146</v>
      </c>
      <c r="R1080" s="1" t="s">
        <v>146</v>
      </c>
      <c r="S1080" s="1" t="s">
        <v>146</v>
      </c>
      <c r="T1080" s="1" t="s">
        <v>146</v>
      </c>
    </row>
    <row r="1081" spans="1:20" x14ac:dyDescent="0.25">
      <c r="A1081" s="8">
        <v>12</v>
      </c>
      <c r="B1081" s="8" t="s">
        <v>114</v>
      </c>
      <c r="C1081" s="41" t="s">
        <v>196</v>
      </c>
      <c r="D1081" s="28">
        <v>43736</v>
      </c>
      <c r="E1081" s="34">
        <v>0.64583333333333337</v>
      </c>
      <c r="P1081" s="2" t="str">
        <f t="shared" si="16"/>
        <v>12|P06|Cichla cf. kelberi|20190928|153000</v>
      </c>
      <c r="Q1081" s="1" t="s">
        <v>146</v>
      </c>
      <c r="R1081" s="1" t="s">
        <v>146</v>
      </c>
      <c r="S1081" s="1" t="s">
        <v>146</v>
      </c>
      <c r="T1081" s="1" t="s">
        <v>146</v>
      </c>
    </row>
    <row r="1082" spans="1:20" x14ac:dyDescent="0.25">
      <c r="A1082" s="8">
        <v>12</v>
      </c>
      <c r="B1082" s="8" t="s">
        <v>114</v>
      </c>
      <c r="C1082" s="41" t="s">
        <v>206</v>
      </c>
      <c r="D1082" s="28">
        <v>43736</v>
      </c>
      <c r="E1082" s="34">
        <v>0.64583333333333337</v>
      </c>
      <c r="P1082" s="2" t="str">
        <f t="shared" si="16"/>
        <v>12|P06|Crenicichla lepidota|20190928|153000</v>
      </c>
      <c r="Q1082" s="1" t="s">
        <v>146</v>
      </c>
      <c r="R1082" s="1" t="s">
        <v>146</v>
      </c>
      <c r="S1082" s="1" t="s">
        <v>146</v>
      </c>
      <c r="T1082" s="1" t="s">
        <v>146</v>
      </c>
    </row>
    <row r="1083" spans="1:20" x14ac:dyDescent="0.25">
      <c r="A1083" s="8">
        <v>12</v>
      </c>
      <c r="B1083" s="8" t="s">
        <v>114</v>
      </c>
      <c r="C1083" s="41" t="s">
        <v>24</v>
      </c>
      <c r="D1083" s="28">
        <v>43736</v>
      </c>
      <c r="E1083" s="34">
        <v>0.64583333333333337</v>
      </c>
      <c r="P1083" s="2" t="str">
        <f t="shared" si="16"/>
        <v>12|P06|Geophagus brasiliensis|20190928|153000</v>
      </c>
      <c r="Q1083" s="1" t="s">
        <v>146</v>
      </c>
      <c r="R1083" s="1" t="s">
        <v>146</v>
      </c>
      <c r="S1083" s="1" t="s">
        <v>146</v>
      </c>
      <c r="T1083" s="1" t="s">
        <v>146</v>
      </c>
    </row>
    <row r="1084" spans="1:20" x14ac:dyDescent="0.25">
      <c r="A1084" s="8">
        <v>12</v>
      </c>
      <c r="B1084" s="8" t="s">
        <v>114</v>
      </c>
      <c r="C1084" s="41" t="s">
        <v>27</v>
      </c>
      <c r="D1084" s="28">
        <v>43736</v>
      </c>
      <c r="E1084" s="34">
        <v>0.64583333333333337</v>
      </c>
      <c r="P1084" s="2" t="str">
        <f t="shared" si="16"/>
        <v>12|P06|Hoplias malabaricus|20190928|153000</v>
      </c>
      <c r="Q1084" s="1" t="s">
        <v>146</v>
      </c>
      <c r="R1084" s="1" t="s">
        <v>146</v>
      </c>
      <c r="S1084" s="1" t="s">
        <v>146</v>
      </c>
      <c r="T1084" s="1" t="s">
        <v>146</v>
      </c>
    </row>
    <row r="1085" spans="1:20" x14ac:dyDescent="0.25">
      <c r="A1085" s="8">
        <v>12</v>
      </c>
      <c r="B1085" s="8" t="s">
        <v>114</v>
      </c>
      <c r="C1085" s="41" t="s">
        <v>28</v>
      </c>
      <c r="D1085" s="28">
        <v>43736</v>
      </c>
      <c r="E1085" s="34">
        <v>0.64583333333333337</v>
      </c>
      <c r="P1085" s="2" t="str">
        <f t="shared" si="16"/>
        <v>12|P06|Hoplosternum littorale|20190928|153000</v>
      </c>
      <c r="Q1085" s="1" t="s">
        <v>146</v>
      </c>
      <c r="R1085" s="1" t="s">
        <v>146</v>
      </c>
      <c r="S1085" s="1" t="s">
        <v>146</v>
      </c>
      <c r="T1085" s="1" t="s">
        <v>146</v>
      </c>
    </row>
    <row r="1086" spans="1:20" x14ac:dyDescent="0.25">
      <c r="A1086" s="8">
        <v>12</v>
      </c>
      <c r="B1086" s="8" t="s">
        <v>114</v>
      </c>
      <c r="C1086" s="41" t="s">
        <v>150</v>
      </c>
      <c r="D1086" s="28">
        <v>43736</v>
      </c>
      <c r="E1086" s="34">
        <v>0.64583333333333337</v>
      </c>
      <c r="P1086" s="2" t="str">
        <f t="shared" si="16"/>
        <v>12|P06|Metynnis lippincottianus|20190928|153000</v>
      </c>
      <c r="Q1086" s="1" t="s">
        <v>146</v>
      </c>
      <c r="R1086" s="1" t="s">
        <v>146</v>
      </c>
      <c r="S1086" s="1" t="s">
        <v>146</v>
      </c>
      <c r="T1086" s="1" t="s">
        <v>146</v>
      </c>
    </row>
    <row r="1087" spans="1:20" x14ac:dyDescent="0.25">
      <c r="A1087" s="8">
        <v>12</v>
      </c>
      <c r="B1087" s="8" t="s">
        <v>114</v>
      </c>
      <c r="C1087" s="41" t="s">
        <v>36</v>
      </c>
      <c r="D1087" s="28">
        <v>43736</v>
      </c>
      <c r="E1087" s="34">
        <v>0.64583333333333337</v>
      </c>
      <c r="P1087" s="2" t="str">
        <f t="shared" si="16"/>
        <v>12|P06|Poecilia vivipara|20190928|153000</v>
      </c>
      <c r="Q1087" s="1" t="s">
        <v>146</v>
      </c>
      <c r="R1087" s="1" t="s">
        <v>146</v>
      </c>
      <c r="S1087" s="1" t="s">
        <v>146</v>
      </c>
      <c r="T1087" s="1" t="s">
        <v>146</v>
      </c>
    </row>
    <row r="1088" spans="1:20" x14ac:dyDescent="0.25">
      <c r="A1088" s="8">
        <v>12</v>
      </c>
      <c r="B1088" s="8" t="s">
        <v>114</v>
      </c>
      <c r="C1088" s="41" t="s">
        <v>40</v>
      </c>
      <c r="D1088" s="28">
        <v>43736</v>
      </c>
      <c r="E1088" s="34">
        <v>0.64583333333333337</v>
      </c>
      <c r="P1088" s="2" t="str">
        <f t="shared" si="16"/>
        <v>12|P06|Pygocentrus nattereri|20190928|153000</v>
      </c>
      <c r="Q1088" s="1" t="s">
        <v>146</v>
      </c>
      <c r="R1088" s="1" t="s">
        <v>146</v>
      </c>
      <c r="S1088" s="1" t="s">
        <v>146</v>
      </c>
      <c r="T1088" s="1" t="s">
        <v>146</v>
      </c>
    </row>
    <row r="1089" spans="1:20" x14ac:dyDescent="0.25">
      <c r="A1089" s="8">
        <v>12</v>
      </c>
      <c r="B1089" s="8" t="s">
        <v>120</v>
      </c>
      <c r="C1089" s="41" t="s">
        <v>311</v>
      </c>
      <c r="D1089" s="28">
        <v>43737</v>
      </c>
      <c r="E1089" s="34">
        <v>0.375</v>
      </c>
      <c r="P1089" s="2" t="str">
        <f t="shared" si="16"/>
        <v>12|P07|Aequidens cf. plagiozonatus|20190929|090000</v>
      </c>
      <c r="Q1089" s="1" t="s">
        <v>146</v>
      </c>
      <c r="R1089" s="1" t="s">
        <v>146</v>
      </c>
      <c r="S1089" s="1" t="s">
        <v>146</v>
      </c>
      <c r="T1089" s="1" t="s">
        <v>146</v>
      </c>
    </row>
    <row r="1090" spans="1:20" x14ac:dyDescent="0.25">
      <c r="A1090" s="8">
        <v>12</v>
      </c>
      <c r="B1090" s="8" t="s">
        <v>120</v>
      </c>
      <c r="C1090" s="41" t="s">
        <v>19</v>
      </c>
      <c r="D1090" s="28">
        <v>43737</v>
      </c>
      <c r="E1090" s="34">
        <v>0.375</v>
      </c>
      <c r="P1090" s="2" t="str">
        <f t="shared" si="16"/>
        <v>12|P07|Awaous tajasica|20190929|090000</v>
      </c>
      <c r="Q1090" s="1" t="s">
        <v>146</v>
      </c>
      <c r="R1090" s="1" t="s">
        <v>146</v>
      </c>
      <c r="S1090" s="1" t="s">
        <v>146</v>
      </c>
      <c r="T1090" s="1" t="s">
        <v>146</v>
      </c>
    </row>
    <row r="1091" spans="1:20" x14ac:dyDescent="0.25">
      <c r="A1091" s="8">
        <v>12</v>
      </c>
      <c r="B1091" s="8" t="s">
        <v>120</v>
      </c>
      <c r="C1091" s="41" t="s">
        <v>206</v>
      </c>
      <c r="D1091" s="28">
        <v>43737</v>
      </c>
      <c r="E1091" s="34">
        <v>0.375</v>
      </c>
      <c r="P1091" s="2" t="str">
        <f t="shared" si="16"/>
        <v>12|P07|Crenicichla lepidota|20190929|090000</v>
      </c>
      <c r="Q1091" s="1" t="s">
        <v>146</v>
      </c>
      <c r="R1091" s="1" t="s">
        <v>146</v>
      </c>
      <c r="S1091" s="1" t="s">
        <v>146</v>
      </c>
      <c r="T1091" s="1" t="s">
        <v>146</v>
      </c>
    </row>
    <row r="1092" spans="1:20" x14ac:dyDescent="0.25">
      <c r="A1092" s="8">
        <v>12</v>
      </c>
      <c r="B1092" s="8" t="s">
        <v>120</v>
      </c>
      <c r="C1092" s="41" t="s">
        <v>27</v>
      </c>
      <c r="D1092" s="28">
        <v>43737</v>
      </c>
      <c r="E1092" s="34">
        <v>0.375</v>
      </c>
      <c r="P1092" s="2" t="str">
        <f t="shared" ref="P1092:P1115" si="17">CONCATENATE(A1092,"|",B1092,"|",C1092,"|",TEXT(D1092,"AAAAMMDD"),"|",TEXT(E1092,"HHMMSS"))</f>
        <v>12|P07|Hoplias malabaricus|20190929|090000</v>
      </c>
      <c r="Q1092" s="1" t="s">
        <v>146</v>
      </c>
      <c r="R1092" s="1" t="s">
        <v>146</v>
      </c>
      <c r="S1092" s="1" t="s">
        <v>146</v>
      </c>
      <c r="T1092" s="1" t="s">
        <v>146</v>
      </c>
    </row>
    <row r="1093" spans="1:20" x14ac:dyDescent="0.25">
      <c r="A1093" s="8">
        <v>12</v>
      </c>
      <c r="B1093" s="8" t="s">
        <v>120</v>
      </c>
      <c r="C1093" s="41" t="s">
        <v>28</v>
      </c>
      <c r="D1093" s="28">
        <v>43737</v>
      </c>
      <c r="E1093" s="34">
        <v>0.375</v>
      </c>
      <c r="P1093" s="2" t="str">
        <f t="shared" si="17"/>
        <v>12|P07|Hoplosternum littorale|20190929|090000</v>
      </c>
      <c r="Q1093" s="1" t="s">
        <v>146</v>
      </c>
      <c r="R1093" s="1" t="s">
        <v>146</v>
      </c>
      <c r="S1093" s="1" t="s">
        <v>146</v>
      </c>
      <c r="T1093" s="1" t="s">
        <v>146</v>
      </c>
    </row>
    <row r="1094" spans="1:20" x14ac:dyDescent="0.25">
      <c r="A1094" s="8">
        <v>12</v>
      </c>
      <c r="B1094" s="8" t="s">
        <v>120</v>
      </c>
      <c r="C1094" s="41" t="s">
        <v>33</v>
      </c>
      <c r="D1094" s="28">
        <v>43737</v>
      </c>
      <c r="E1094" s="34">
        <v>0.375</v>
      </c>
      <c r="P1094" s="2" t="str">
        <f t="shared" si="17"/>
        <v>12|P07|Oreochromis niloticus|20190929|090000</v>
      </c>
      <c r="Q1094" s="1" t="s">
        <v>146</v>
      </c>
      <c r="R1094" s="1" t="s">
        <v>146</v>
      </c>
      <c r="S1094" s="1" t="s">
        <v>146</v>
      </c>
      <c r="T1094" s="1" t="s">
        <v>146</v>
      </c>
    </row>
    <row r="1095" spans="1:20" x14ac:dyDescent="0.25">
      <c r="A1095" s="8">
        <v>12</v>
      </c>
      <c r="B1095" s="8" t="s">
        <v>120</v>
      </c>
      <c r="C1095" s="41" t="s">
        <v>35</v>
      </c>
      <c r="D1095" s="28">
        <v>43737</v>
      </c>
      <c r="E1095" s="34">
        <v>0.375</v>
      </c>
      <c r="P1095" s="2" t="str">
        <f t="shared" si="17"/>
        <v>12|P07|Pimelodus maculatus|20190929|090000</v>
      </c>
      <c r="Q1095" s="1" t="s">
        <v>146</v>
      </c>
      <c r="R1095" s="1" t="s">
        <v>146</v>
      </c>
      <c r="S1095" s="1" t="s">
        <v>146</v>
      </c>
      <c r="T1095" s="1" t="s">
        <v>146</v>
      </c>
    </row>
    <row r="1096" spans="1:20" x14ac:dyDescent="0.25">
      <c r="A1096" s="8">
        <v>12</v>
      </c>
      <c r="B1096" s="8" t="s">
        <v>120</v>
      </c>
      <c r="C1096" s="41" t="s">
        <v>36</v>
      </c>
      <c r="D1096" s="28">
        <v>43737</v>
      </c>
      <c r="E1096" s="34">
        <v>0.375</v>
      </c>
      <c r="P1096" s="2" t="str">
        <f t="shared" si="17"/>
        <v>12|P07|Poecilia vivipara|20190929|090000</v>
      </c>
      <c r="Q1096" s="1" t="s">
        <v>146</v>
      </c>
      <c r="R1096" s="1" t="s">
        <v>146</v>
      </c>
      <c r="S1096" s="1" t="s">
        <v>146</v>
      </c>
      <c r="T1096" s="1" t="s">
        <v>146</v>
      </c>
    </row>
    <row r="1097" spans="1:20" x14ac:dyDescent="0.25">
      <c r="A1097" s="8">
        <v>12</v>
      </c>
      <c r="B1097" s="8" t="s">
        <v>120</v>
      </c>
      <c r="C1097" s="41" t="s">
        <v>152</v>
      </c>
      <c r="D1097" s="28">
        <v>43737</v>
      </c>
      <c r="E1097" s="34">
        <v>0.375</v>
      </c>
      <c r="P1097" s="2" t="str">
        <f t="shared" si="17"/>
        <v>12|P07|Trachelyopterus striatulus|20190929|090000</v>
      </c>
      <c r="Q1097" s="1" t="s">
        <v>146</v>
      </c>
      <c r="R1097" s="1" t="s">
        <v>146</v>
      </c>
      <c r="S1097" s="1" t="s">
        <v>146</v>
      </c>
      <c r="T1097" s="1" t="s">
        <v>146</v>
      </c>
    </row>
    <row r="1098" spans="1:20" x14ac:dyDescent="0.25">
      <c r="A1098" s="8">
        <v>12</v>
      </c>
      <c r="B1098" s="8" t="s">
        <v>124</v>
      </c>
      <c r="C1098" s="41" t="s">
        <v>311</v>
      </c>
      <c r="D1098" s="28">
        <v>43733</v>
      </c>
      <c r="E1098" s="34">
        <v>0.64583333333333337</v>
      </c>
      <c r="P1098" s="2" t="str">
        <f t="shared" si="17"/>
        <v>12|P08|Aequidens cf. plagiozonatus|20190925|153000</v>
      </c>
      <c r="Q1098" s="1" t="s">
        <v>146</v>
      </c>
      <c r="R1098" s="1" t="s">
        <v>146</v>
      </c>
      <c r="S1098" s="1" t="s">
        <v>146</v>
      </c>
      <c r="T1098" s="1" t="s">
        <v>146</v>
      </c>
    </row>
    <row r="1099" spans="1:20" x14ac:dyDescent="0.25">
      <c r="A1099" s="8">
        <v>12</v>
      </c>
      <c r="B1099" s="8" t="s">
        <v>124</v>
      </c>
      <c r="C1099" s="41" t="s">
        <v>18</v>
      </c>
      <c r="D1099" s="28">
        <v>43733</v>
      </c>
      <c r="E1099" s="34">
        <v>0.64583333333333337</v>
      </c>
      <c r="P1099" s="2" t="str">
        <f t="shared" si="17"/>
        <v>12|P08|Astyanax lacustris|20190925|153000</v>
      </c>
      <c r="Q1099" s="1" t="s">
        <v>146</v>
      </c>
      <c r="R1099" s="1" t="s">
        <v>146</v>
      </c>
      <c r="S1099" s="1" t="s">
        <v>146</v>
      </c>
      <c r="T1099" s="1" t="s">
        <v>146</v>
      </c>
    </row>
    <row r="1100" spans="1:20" x14ac:dyDescent="0.25">
      <c r="A1100" s="8">
        <v>12</v>
      </c>
      <c r="B1100" s="8" t="s">
        <v>124</v>
      </c>
      <c r="C1100" s="41" t="s">
        <v>19</v>
      </c>
      <c r="D1100" s="28">
        <v>43733</v>
      </c>
      <c r="E1100" s="34">
        <v>0.64583333333333337</v>
      </c>
      <c r="P1100" s="2" t="str">
        <f t="shared" si="17"/>
        <v>12|P08|Awaous tajasica|20190925|153000</v>
      </c>
      <c r="Q1100" s="1" t="s">
        <v>146</v>
      </c>
      <c r="R1100" s="1" t="s">
        <v>146</v>
      </c>
      <c r="S1100" s="1" t="s">
        <v>146</v>
      </c>
      <c r="T1100" s="1" t="s">
        <v>146</v>
      </c>
    </row>
    <row r="1101" spans="1:20" x14ac:dyDescent="0.25">
      <c r="A1101" s="8">
        <v>12</v>
      </c>
      <c r="B1101" s="8" t="s">
        <v>124</v>
      </c>
      <c r="C1101" s="41" t="s">
        <v>196</v>
      </c>
      <c r="D1101" s="28">
        <v>43733</v>
      </c>
      <c r="E1101" s="34">
        <v>0.64583333333333337</v>
      </c>
      <c r="P1101" s="2" t="str">
        <f t="shared" si="17"/>
        <v>12|P08|Cichla cf. kelberi|20190925|153000</v>
      </c>
      <c r="Q1101" s="1" t="s">
        <v>146</v>
      </c>
      <c r="R1101" s="1" t="s">
        <v>146</v>
      </c>
      <c r="S1101" s="1" t="s">
        <v>146</v>
      </c>
      <c r="T1101" s="1" t="s">
        <v>146</v>
      </c>
    </row>
    <row r="1102" spans="1:20" x14ac:dyDescent="0.25">
      <c r="A1102" s="8">
        <v>12</v>
      </c>
      <c r="B1102" s="8" t="s">
        <v>124</v>
      </c>
      <c r="C1102" s="41" t="s">
        <v>208</v>
      </c>
      <c r="D1102" s="28">
        <v>43733</v>
      </c>
      <c r="E1102" s="34">
        <v>0.64583333333333337</v>
      </c>
      <c r="P1102" s="2" t="str">
        <f t="shared" si="17"/>
        <v>12|P08|Cichla cf. ocellaris|20190925|153000</v>
      </c>
      <c r="Q1102" s="1" t="s">
        <v>146</v>
      </c>
      <c r="R1102" s="1" t="s">
        <v>146</v>
      </c>
      <c r="S1102" s="1" t="s">
        <v>146</v>
      </c>
      <c r="T1102" s="1" t="s">
        <v>146</v>
      </c>
    </row>
    <row r="1103" spans="1:20" x14ac:dyDescent="0.25">
      <c r="A1103" s="8">
        <v>12</v>
      </c>
      <c r="B1103" s="8" t="s">
        <v>124</v>
      </c>
      <c r="C1103" s="41" t="s">
        <v>21</v>
      </c>
      <c r="D1103" s="28">
        <v>43733</v>
      </c>
      <c r="E1103" s="34">
        <v>0.64583333333333337</v>
      </c>
      <c r="P1103" s="2" t="str">
        <f t="shared" si="17"/>
        <v>12|P08|Clarias gariepinus|20190925|153000</v>
      </c>
      <c r="Q1103" s="1" t="s">
        <v>146</v>
      </c>
      <c r="R1103" s="1" t="s">
        <v>146</v>
      </c>
      <c r="S1103" s="1" t="s">
        <v>146</v>
      </c>
      <c r="T1103" s="1" t="s">
        <v>146</v>
      </c>
    </row>
    <row r="1104" spans="1:20" x14ac:dyDescent="0.25">
      <c r="A1104" s="8">
        <v>12</v>
      </c>
      <c r="B1104" s="8" t="s">
        <v>124</v>
      </c>
      <c r="C1104" s="41" t="s">
        <v>22</v>
      </c>
      <c r="D1104" s="28">
        <v>43733</v>
      </c>
      <c r="E1104" s="34">
        <v>0.64583333333333337</v>
      </c>
      <c r="P1104" s="2" t="str">
        <f t="shared" si="17"/>
        <v>12|P08|Coptodon rendalli|20190925|153000</v>
      </c>
      <c r="Q1104" s="1" t="s">
        <v>146</v>
      </c>
      <c r="R1104" s="1" t="s">
        <v>146</v>
      </c>
      <c r="S1104" s="1" t="s">
        <v>146</v>
      </c>
      <c r="T1104" s="1" t="s">
        <v>146</v>
      </c>
    </row>
    <row r="1105" spans="1:20" x14ac:dyDescent="0.25">
      <c r="A1105" s="8">
        <v>12</v>
      </c>
      <c r="B1105" s="8" t="s">
        <v>124</v>
      </c>
      <c r="C1105" s="41" t="s">
        <v>24</v>
      </c>
      <c r="D1105" s="28">
        <v>43733</v>
      </c>
      <c r="E1105" s="34">
        <v>0.64583333333333337</v>
      </c>
      <c r="P1105" s="2" t="str">
        <f t="shared" si="17"/>
        <v>12|P08|Geophagus brasiliensis|20190925|153000</v>
      </c>
      <c r="Q1105" s="1" t="s">
        <v>146</v>
      </c>
      <c r="R1105" s="1" t="s">
        <v>146</v>
      </c>
      <c r="S1105" s="1" t="s">
        <v>146</v>
      </c>
      <c r="T1105" s="1" t="s">
        <v>146</v>
      </c>
    </row>
    <row r="1106" spans="1:20" x14ac:dyDescent="0.25">
      <c r="A1106" s="8">
        <v>12</v>
      </c>
      <c r="B1106" s="8" t="s">
        <v>124</v>
      </c>
      <c r="C1106" s="41" t="s">
        <v>26</v>
      </c>
      <c r="D1106" s="28">
        <v>43733</v>
      </c>
      <c r="E1106" s="34">
        <v>0.64583333333333337</v>
      </c>
      <c r="P1106" s="2" t="str">
        <f t="shared" si="17"/>
        <v>12|P08|Hoplias intermedius|20190925|153000</v>
      </c>
      <c r="Q1106" s="1" t="s">
        <v>146</v>
      </c>
      <c r="R1106" s="1" t="s">
        <v>146</v>
      </c>
      <c r="S1106" s="1" t="s">
        <v>146</v>
      </c>
      <c r="T1106" s="1" t="s">
        <v>146</v>
      </c>
    </row>
    <row r="1107" spans="1:20" x14ac:dyDescent="0.25">
      <c r="A1107" s="8">
        <v>12</v>
      </c>
      <c r="B1107" s="8" t="s">
        <v>124</v>
      </c>
      <c r="C1107" s="41" t="s">
        <v>27</v>
      </c>
      <c r="D1107" s="28">
        <v>43733</v>
      </c>
      <c r="E1107" s="34">
        <v>0.64583333333333337</v>
      </c>
      <c r="P1107" s="2" t="str">
        <f t="shared" si="17"/>
        <v>12|P08|Hoplias malabaricus|20190925|153000</v>
      </c>
      <c r="Q1107" s="1" t="s">
        <v>146</v>
      </c>
      <c r="R1107" s="1" t="s">
        <v>146</v>
      </c>
      <c r="S1107" s="1" t="s">
        <v>146</v>
      </c>
      <c r="T1107" s="1" t="s">
        <v>146</v>
      </c>
    </row>
    <row r="1108" spans="1:20" x14ac:dyDescent="0.25">
      <c r="A1108" s="8">
        <v>12</v>
      </c>
      <c r="B1108" s="8" t="s">
        <v>124</v>
      </c>
      <c r="C1108" s="41" t="s">
        <v>28</v>
      </c>
      <c r="D1108" s="28">
        <v>43733</v>
      </c>
      <c r="E1108" s="34">
        <v>0.64583333333333337</v>
      </c>
      <c r="P1108" s="2" t="str">
        <f t="shared" si="17"/>
        <v>12|P08|Hoplosternum littorale|20190925|153000</v>
      </c>
      <c r="Q1108" s="1" t="s">
        <v>146</v>
      </c>
      <c r="R1108" s="1" t="s">
        <v>146</v>
      </c>
      <c r="S1108" s="1" t="s">
        <v>146</v>
      </c>
      <c r="T1108" s="1" t="s">
        <v>146</v>
      </c>
    </row>
    <row r="1109" spans="1:20" x14ac:dyDescent="0.25">
      <c r="A1109" s="8">
        <v>12</v>
      </c>
      <c r="B1109" s="8" t="s">
        <v>124</v>
      </c>
      <c r="C1109" s="41" t="s">
        <v>162</v>
      </c>
      <c r="D1109" s="28">
        <v>43733</v>
      </c>
      <c r="E1109" s="34">
        <v>0.64583333333333337</v>
      </c>
      <c r="P1109" s="2" t="str">
        <f t="shared" si="17"/>
        <v>12|P08|Hypostomus luetkeni|20190925|153000</v>
      </c>
      <c r="Q1109" s="1" t="s">
        <v>146</v>
      </c>
      <c r="R1109" s="1" t="s">
        <v>146</v>
      </c>
      <c r="S1109" s="1" t="s">
        <v>146</v>
      </c>
      <c r="T1109" s="1" t="s">
        <v>146</v>
      </c>
    </row>
    <row r="1110" spans="1:20" x14ac:dyDescent="0.25">
      <c r="A1110" s="8">
        <v>12</v>
      </c>
      <c r="B1110" s="8" t="s">
        <v>124</v>
      </c>
      <c r="C1110" s="41" t="s">
        <v>309</v>
      </c>
      <c r="D1110" s="28">
        <v>43733</v>
      </c>
      <c r="E1110" s="34">
        <v>0.64583333333333337</v>
      </c>
      <c r="P1110" s="2" t="str">
        <f t="shared" si="17"/>
        <v>12|P08|Knodus sp.|20190925|153000</v>
      </c>
      <c r="Q1110" s="1" t="s">
        <v>146</v>
      </c>
      <c r="R1110" s="1" t="s">
        <v>146</v>
      </c>
      <c r="S1110" s="1" t="s">
        <v>146</v>
      </c>
      <c r="T1110" s="1" t="s">
        <v>146</v>
      </c>
    </row>
    <row r="1111" spans="1:20" x14ac:dyDescent="0.25">
      <c r="A1111" s="8">
        <v>12</v>
      </c>
      <c r="B1111" s="8" t="s">
        <v>124</v>
      </c>
      <c r="C1111" s="41" t="s">
        <v>154</v>
      </c>
      <c r="D1111" s="28">
        <v>43733</v>
      </c>
      <c r="E1111" s="34">
        <v>0.64583333333333337</v>
      </c>
      <c r="P1111" s="2" t="str">
        <f t="shared" si="17"/>
        <v>12|P08|Megaleporinus conirostris|20190925|153000</v>
      </c>
      <c r="Q1111" s="1" t="s">
        <v>146</v>
      </c>
      <c r="R1111" s="1" t="s">
        <v>146</v>
      </c>
      <c r="S1111" s="1" t="s">
        <v>146</v>
      </c>
      <c r="T1111" s="1" t="s">
        <v>146</v>
      </c>
    </row>
    <row r="1112" spans="1:20" x14ac:dyDescent="0.25">
      <c r="A1112" s="8">
        <v>12</v>
      </c>
      <c r="B1112" s="8" t="s">
        <v>124</v>
      </c>
      <c r="C1112" s="41" t="s">
        <v>31</v>
      </c>
      <c r="D1112" s="28">
        <v>43733</v>
      </c>
      <c r="E1112" s="34">
        <v>0.64583333333333337</v>
      </c>
      <c r="P1112" s="2" t="str">
        <f t="shared" si="17"/>
        <v>12|P08|Mugil curema|20190925|153000</v>
      </c>
      <c r="Q1112" s="1" t="s">
        <v>146</v>
      </c>
      <c r="R1112" s="1" t="s">
        <v>146</v>
      </c>
      <c r="S1112" s="1" t="s">
        <v>146</v>
      </c>
      <c r="T1112" s="1" t="s">
        <v>146</v>
      </c>
    </row>
    <row r="1113" spans="1:20" x14ac:dyDescent="0.25">
      <c r="A1113" s="8">
        <v>12</v>
      </c>
      <c r="B1113" s="8" t="s">
        <v>124</v>
      </c>
      <c r="C1113" s="41" t="s">
        <v>33</v>
      </c>
      <c r="D1113" s="28">
        <v>43733</v>
      </c>
      <c r="E1113" s="34">
        <v>0.64583333333333337</v>
      </c>
      <c r="P1113" s="2" t="str">
        <f t="shared" si="17"/>
        <v>12|P08|Oreochromis niloticus|20190925|153000</v>
      </c>
      <c r="Q1113" s="1" t="s">
        <v>146</v>
      </c>
      <c r="R1113" s="1" t="s">
        <v>146</v>
      </c>
      <c r="S1113" s="1" t="s">
        <v>146</v>
      </c>
      <c r="T1113" s="1" t="s">
        <v>146</v>
      </c>
    </row>
    <row r="1114" spans="1:20" x14ac:dyDescent="0.25">
      <c r="A1114" s="8">
        <v>12</v>
      </c>
      <c r="B1114" s="8" t="s">
        <v>124</v>
      </c>
      <c r="C1114" s="41" t="s">
        <v>34</v>
      </c>
      <c r="D1114" s="28">
        <v>43733</v>
      </c>
      <c r="E1114" s="34">
        <v>0.64583333333333337</v>
      </c>
      <c r="P1114" s="2" t="str">
        <f t="shared" si="17"/>
        <v>12|P08|Pachyurus adspersus|20190925|153000</v>
      </c>
      <c r="Q1114" s="1" t="s">
        <v>146</v>
      </c>
      <c r="R1114" s="1" t="s">
        <v>146</v>
      </c>
      <c r="S1114" s="1" t="s">
        <v>146</v>
      </c>
      <c r="T1114" s="1" t="s">
        <v>146</v>
      </c>
    </row>
    <row r="1115" spans="1:20" x14ac:dyDescent="0.25">
      <c r="A1115" s="8">
        <v>12</v>
      </c>
      <c r="B1115" s="8" t="s">
        <v>124</v>
      </c>
      <c r="C1115" s="41" t="s">
        <v>35</v>
      </c>
      <c r="D1115" s="28">
        <v>43733</v>
      </c>
      <c r="E1115" s="34">
        <v>0.64583333333333337</v>
      </c>
      <c r="P1115" s="2" t="str">
        <f t="shared" si="17"/>
        <v>12|P08|Pimelodus maculatus|20190925|153000</v>
      </c>
      <c r="Q1115" s="1" t="s">
        <v>146</v>
      </c>
      <c r="R1115" s="1" t="s">
        <v>146</v>
      </c>
      <c r="S1115" s="1" t="s">
        <v>146</v>
      </c>
      <c r="T1115" s="1" t="s">
        <v>146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Procedimentos</vt:lpstr>
      <vt:lpstr>Siglas Anexos</vt:lpstr>
      <vt:lpstr> A7 Dulcícola - Espécies</vt:lpstr>
      <vt:lpstr>A7 Dulcícola - Ambiente</vt:lpstr>
      <vt:lpstr>A7 Dulcícola - Genética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Dell</cp:lastModifiedBy>
  <cp:revision/>
  <dcterms:created xsi:type="dcterms:W3CDTF">2018-12-18T18:09:07Z</dcterms:created>
  <dcterms:modified xsi:type="dcterms:W3CDTF">2019-11-19T19:55:08Z</dcterms:modified>
</cp:coreProperties>
</file>